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DUPLEK\RAZPISNA DOKUMENTACIJA\"/>
    </mc:Choice>
  </mc:AlternateContent>
  <xr:revisionPtr revIDLastSave="0" documentId="13_ncr:1_{99E4270B-2618-4DAD-B3A8-78855CC222F9}" xr6:coauthVersionLast="47" xr6:coauthVersionMax="47" xr10:uidLastSave="{00000000-0000-0000-0000-000000000000}"/>
  <bookViews>
    <workbookView xWindow="2610" yWindow="225" windowWidth="24315" windowHeight="15135" tabRatio="819" firstSheet="10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_PEKOVSKO" sheetId="29" r:id="rId4"/>
    <sheet name="2_MLEKO_MLEČNO" sheetId="31" r:id="rId5"/>
    <sheet name="3_MESO" sheetId="32" r:id="rId6"/>
    <sheet name="4_PERUTNINA" sheetId="33" r:id="rId7"/>
    <sheet name="5_SADJE_ZELENJAVA" sheetId="34" r:id="rId8"/>
    <sheet name="6_ZAMRZ.ZELENJAVA" sheetId="65" r:id="rId9"/>
    <sheet name="7_OST.ZAMRZ.IZDELKI" sheetId="35" r:id="rId10"/>
    <sheet name="8_RIBE" sheetId="36" r:id="rId11"/>
    <sheet name="9_TESTENINE" sheetId="37" r:id="rId12"/>
    <sheet name="10_SPL.PREH.BLAGO" sheetId="39" r:id="rId13"/>
    <sheet name="11_BREZ.PIJAČE" sheetId="40" r:id="rId14"/>
    <sheet name="12_DIETNA" sheetId="41" r:id="rId15"/>
    <sheet name="13_EKO MLEKO" sheetId="47" r:id="rId16"/>
    <sheet name="14_EKO KRUH" sheetId="49" r:id="rId17"/>
    <sheet name="15_EKO SPLOŠNO" sheetId="50" r:id="rId18"/>
    <sheet name="16_EKO MESO" sheetId="51" r:id="rId19"/>
    <sheet name="17_EKO SADJE" sheetId="52" r:id="rId20"/>
  </sheets>
  <definedNames>
    <definedName name="_Hlk15366980" localSheetId="1">'Navodila za izpolnjevanje'!#REF!</definedName>
    <definedName name="_xlnm.Print_Area" localSheetId="3">'1_KRUH_PEKOVSKO'!$A$1:$U$90</definedName>
    <definedName name="_xlnm.Print_Area" localSheetId="12">'10_SPL.PREH.BLAGO'!$A$1:$U$202</definedName>
    <definedName name="_xlnm.Print_Area" localSheetId="13">'11_BREZ.PIJAČE'!$A$1:$U$44</definedName>
    <definedName name="_xlnm.Print_Area" localSheetId="14">'12_DIETNA'!$A$1:$U$63</definedName>
    <definedName name="_xlnm.Print_Area" localSheetId="15">'13_EKO MLEKO'!$A$1:$U$40</definedName>
    <definedName name="_xlnm.Print_Area" localSheetId="16">'14_EKO KRUH'!$A$1:$U$40</definedName>
    <definedName name="_xlnm.Print_Area" localSheetId="17">'15_EKO SPLOŠNO'!$A$1:$U$45</definedName>
    <definedName name="_xlnm.Print_Area" localSheetId="18">'16_EKO MESO'!$A$1:$U$34</definedName>
    <definedName name="_xlnm.Print_Area" localSheetId="19">'17_EKO SADJE'!$A$1:$U$51</definedName>
    <definedName name="_xlnm.Print_Area" localSheetId="4">'2_MLEKO_MLEČNO'!$A$1:$U$67</definedName>
    <definedName name="_xlnm.Print_Area" localSheetId="5">'3_MESO'!$A$1:$U$48</definedName>
    <definedName name="_xlnm.Print_Area" localSheetId="6">'4_PERUTNINA'!$A$1:$U$43</definedName>
    <definedName name="_xlnm.Print_Area" localSheetId="7">'5_SADJE_ZELENJAVA'!$A$1:$U$106</definedName>
    <definedName name="_xlnm.Print_Area" localSheetId="8">'6_ZAMRZ.ZELENJAVA'!$A$1:$U$63</definedName>
    <definedName name="_xlnm.Print_Area" localSheetId="9">'7_OST.ZAMRZ.IZDELKI'!$A$1:$U$63</definedName>
    <definedName name="_xlnm.Print_Area" localSheetId="10">'8_RIBE'!$A$1:$U$34</definedName>
    <definedName name="_xlnm.Print_Area" localSheetId="11">'9_TESTENINE'!$A$1:$U$98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'1_KRUH_PEKOVSKO'!$15:$15</definedName>
    <definedName name="_xlnm.Print_Titles" localSheetId="12">'10_SPL.PREH.BLAGO'!$15:$15</definedName>
    <definedName name="_xlnm.Print_Titles" localSheetId="13">'11_BREZ.PIJAČE'!$15:$15</definedName>
    <definedName name="_xlnm.Print_Titles" localSheetId="14">'12_DIETNA'!$15:$15</definedName>
    <definedName name="_xlnm.Print_Titles" localSheetId="15">'13_EKO MLEKO'!$15:$15</definedName>
    <definedName name="_xlnm.Print_Titles" localSheetId="16">'14_EKO KRUH'!$15:$15</definedName>
    <definedName name="_xlnm.Print_Titles" localSheetId="17">'15_EKO SPLOŠNO'!$15:$15</definedName>
    <definedName name="_xlnm.Print_Titles" localSheetId="18">'16_EKO MESO'!$15:$15</definedName>
    <definedName name="_xlnm.Print_Titles" localSheetId="19">'17_EKO SADJE'!$15:$15</definedName>
    <definedName name="_xlnm.Print_Titles" localSheetId="4">'2_MLEKO_MLEČNO'!$15:$15</definedName>
    <definedName name="_xlnm.Print_Titles" localSheetId="5">'3_MESO'!$15:$15</definedName>
    <definedName name="_xlnm.Print_Titles" localSheetId="6">'4_PERUTNINA'!$15:$15</definedName>
    <definedName name="_xlnm.Print_Titles" localSheetId="7">'5_SADJE_ZELENJAVA'!$15:$15</definedName>
    <definedName name="_xlnm.Print_Titles" localSheetId="8">'6_ZAMRZ.ZELENJAVA'!$15:$15</definedName>
    <definedName name="_xlnm.Print_Titles" localSheetId="9">'7_OST.ZAMRZ.IZDELKI'!$15:$15</definedName>
    <definedName name="_xlnm.Print_Titles" localSheetId="10">'8_RIBE'!$15:$15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C31" i="28" l="1"/>
  <c r="U53" i="41"/>
  <c r="H39" i="32"/>
  <c r="I39" i="32"/>
  <c r="Q39" i="32"/>
  <c r="R39" i="32" s="1"/>
  <c r="T39" i="32" s="1"/>
  <c r="S39" i="32"/>
  <c r="H26" i="52"/>
  <c r="H27" i="52"/>
  <c r="H28" i="52"/>
  <c r="H29" i="52"/>
  <c r="H30" i="52"/>
  <c r="H31" i="52"/>
  <c r="H32" i="52"/>
  <c r="H33" i="52"/>
  <c r="I26" i="52"/>
  <c r="I27" i="52"/>
  <c r="I28" i="52"/>
  <c r="I29" i="52"/>
  <c r="I30" i="52"/>
  <c r="I31" i="52"/>
  <c r="I32" i="52"/>
  <c r="I33" i="52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Q31" i="52"/>
  <c r="R31" i="52" s="1"/>
  <c r="T31" i="52" s="1"/>
  <c r="Q32" i="52"/>
  <c r="R32" i="52" s="1"/>
  <c r="T32" i="52" s="1"/>
  <c r="Q33" i="52"/>
  <c r="R33" i="52" s="1"/>
  <c r="T33" i="52" s="1"/>
  <c r="R30" i="52"/>
  <c r="T30" i="52" s="1"/>
  <c r="S26" i="52"/>
  <c r="S27" i="52"/>
  <c r="S28" i="52"/>
  <c r="S29" i="52"/>
  <c r="S30" i="52"/>
  <c r="S31" i="52"/>
  <c r="S32" i="52"/>
  <c r="S33" i="52"/>
  <c r="H17" i="50"/>
  <c r="H18" i="50"/>
  <c r="H19" i="50"/>
  <c r="H20" i="50"/>
  <c r="H21" i="50"/>
  <c r="H22" i="50"/>
  <c r="H23" i="50"/>
  <c r="H24" i="50"/>
  <c r="H25" i="50"/>
  <c r="H26" i="50"/>
  <c r="I17" i="50"/>
  <c r="I18" i="50"/>
  <c r="I19" i="50"/>
  <c r="I20" i="50"/>
  <c r="I21" i="50"/>
  <c r="I22" i="50"/>
  <c r="I23" i="50"/>
  <c r="I24" i="50"/>
  <c r="I25" i="50"/>
  <c r="I26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R22" i="50"/>
  <c r="T22" i="50" s="1"/>
  <c r="S17" i="50"/>
  <c r="S18" i="50"/>
  <c r="S19" i="50"/>
  <c r="S20" i="50"/>
  <c r="S21" i="50"/>
  <c r="S22" i="50"/>
  <c r="S23" i="50"/>
  <c r="S24" i="50"/>
  <c r="S25" i="50"/>
  <c r="S26" i="50"/>
  <c r="H27" i="50"/>
  <c r="H28" i="50"/>
  <c r="H29" i="50"/>
  <c r="H30" i="50"/>
  <c r="H31" i="50"/>
  <c r="I27" i="50"/>
  <c r="I28" i="50"/>
  <c r="I29" i="50"/>
  <c r="I30" i="50"/>
  <c r="I31" i="50"/>
  <c r="Q27" i="50"/>
  <c r="R27" i="50" s="1"/>
  <c r="T27" i="50" s="1"/>
  <c r="Q28" i="50"/>
  <c r="R28" i="50" s="1"/>
  <c r="T28" i="50" s="1"/>
  <c r="Q29" i="50"/>
  <c r="Q30" i="50"/>
  <c r="R30" i="50" s="1"/>
  <c r="T30" i="50" s="1"/>
  <c r="Q31" i="50"/>
  <c r="R31" i="50" s="1"/>
  <c r="T31" i="50" s="1"/>
  <c r="R29" i="50"/>
  <c r="T29" i="50" s="1"/>
  <c r="S27" i="50"/>
  <c r="S28" i="50"/>
  <c r="S29" i="50"/>
  <c r="S30" i="50"/>
  <c r="S31" i="50"/>
  <c r="H30" i="49"/>
  <c r="I30" i="49"/>
  <c r="Q30" i="49"/>
  <c r="R30" i="49" s="1"/>
  <c r="T30" i="49" s="1"/>
  <c r="S30" i="49"/>
  <c r="H18" i="49"/>
  <c r="H19" i="49"/>
  <c r="H20" i="49"/>
  <c r="H21" i="49"/>
  <c r="H22" i="49"/>
  <c r="H23" i="49"/>
  <c r="I18" i="49"/>
  <c r="I19" i="49"/>
  <c r="I20" i="49"/>
  <c r="I21" i="49"/>
  <c r="I22" i="49"/>
  <c r="I23" i="49"/>
  <c r="Q18" i="49"/>
  <c r="R18" i="49" s="1"/>
  <c r="T18" i="49" s="1"/>
  <c r="Q19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R19" i="49"/>
  <c r="T19" i="49" s="1"/>
  <c r="S18" i="49"/>
  <c r="S19" i="49"/>
  <c r="S20" i="49"/>
  <c r="S21" i="49"/>
  <c r="S22" i="49"/>
  <c r="S23" i="49"/>
  <c r="H24" i="49"/>
  <c r="H25" i="49"/>
  <c r="H26" i="49"/>
  <c r="I24" i="49"/>
  <c r="I25" i="49"/>
  <c r="I26" i="49"/>
  <c r="Q24" i="49"/>
  <c r="R24" i="49" s="1"/>
  <c r="T24" i="49" s="1"/>
  <c r="Q25" i="49"/>
  <c r="R25" i="49" s="1"/>
  <c r="T25" i="49" s="1"/>
  <c r="Q26" i="49"/>
  <c r="R26" i="49"/>
  <c r="T26" i="49" s="1"/>
  <c r="S24" i="49"/>
  <c r="S25" i="49"/>
  <c r="S26" i="49"/>
  <c r="H29" i="49"/>
  <c r="I29" i="49"/>
  <c r="Q29" i="49"/>
  <c r="R29" i="49" s="1"/>
  <c r="T29" i="49" s="1"/>
  <c r="S29" i="49"/>
  <c r="H28" i="49"/>
  <c r="I28" i="49"/>
  <c r="Q28" i="49"/>
  <c r="R28" i="49" s="1"/>
  <c r="T28" i="49" s="1"/>
  <c r="S28" i="49"/>
  <c r="H27" i="49"/>
  <c r="I27" i="49"/>
  <c r="Q27" i="49"/>
  <c r="R27" i="49" s="1"/>
  <c r="T27" i="49" s="1"/>
  <c r="S27" i="49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Q31" i="4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R30" i="41"/>
  <c r="T30" i="41" s="1"/>
  <c r="R31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T31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R40" i="41"/>
  <c r="T40" i="41" s="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Q17" i="39"/>
  <c r="Q18" i="39"/>
  <c r="Q19" i="39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R17" i="39"/>
  <c r="T17" i="39" s="1"/>
  <c r="R18" i="39"/>
  <c r="T18" i="39" s="1"/>
  <c r="R19" i="39"/>
  <c r="T19" i="39" s="1"/>
  <c r="R20" i="39"/>
  <c r="R24" i="39"/>
  <c r="T24" i="39" s="1"/>
  <c r="R25" i="39"/>
  <c r="T25" i="39" s="1"/>
  <c r="R33" i="39"/>
  <c r="T3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T20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Q89" i="39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Q117" i="39"/>
  <c r="R117" i="39" s="1"/>
  <c r="T117" i="39" s="1"/>
  <c r="Q118" i="39"/>
  <c r="R118" i="39" s="1"/>
  <c r="T118" i="39" s="1"/>
  <c r="Q119" i="39"/>
  <c r="R119" i="39" s="1"/>
  <c r="T119" i="39" s="1"/>
  <c r="Q120" i="39"/>
  <c r="R120" i="39" s="1"/>
  <c r="T120" i="39" s="1"/>
  <c r="Q121" i="39"/>
  <c r="R121" i="39" s="1"/>
  <c r="T121" i="39" s="1"/>
  <c r="Q122" i="39"/>
  <c r="R122" i="39" s="1"/>
  <c r="T122" i="39" s="1"/>
  <c r="Q123" i="39"/>
  <c r="R123" i="39" s="1"/>
  <c r="T123" i="39" s="1"/>
  <c r="R89" i="39"/>
  <c r="T89" i="39" s="1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H149" i="39"/>
  <c r="H150" i="39"/>
  <c r="H151" i="39"/>
  <c r="H152" i="39"/>
  <c r="H153" i="39"/>
  <c r="H154" i="39"/>
  <c r="H155" i="39"/>
  <c r="H156" i="39"/>
  <c r="H157" i="39"/>
  <c r="H158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I149" i="39"/>
  <c r="I150" i="39"/>
  <c r="I151" i="39"/>
  <c r="I152" i="39"/>
  <c r="I153" i="39"/>
  <c r="I154" i="39"/>
  <c r="I155" i="39"/>
  <c r="I156" i="39"/>
  <c r="I157" i="39"/>
  <c r="I158" i="39"/>
  <c r="Q124" i="39"/>
  <c r="R124" i="39" s="1"/>
  <c r="T124" i="39" s="1"/>
  <c r="Q125" i="39"/>
  <c r="R125" i="39" s="1"/>
  <c r="T125" i="39" s="1"/>
  <c r="Q126" i="39"/>
  <c r="Q127" i="39"/>
  <c r="R127" i="39" s="1"/>
  <c r="T127" i="39" s="1"/>
  <c r="Q128" i="39"/>
  <c r="Q129" i="39"/>
  <c r="Q130" i="39"/>
  <c r="R130" i="39" s="1"/>
  <c r="T130" i="39" s="1"/>
  <c r="Q131" i="39"/>
  <c r="R131" i="39" s="1"/>
  <c r="T131" i="39" s="1"/>
  <c r="Q132" i="39"/>
  <c r="R132" i="39" s="1"/>
  <c r="T132" i="39" s="1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Q137" i="39"/>
  <c r="R137" i="39" s="1"/>
  <c r="T137" i="39" s="1"/>
  <c r="Q138" i="39"/>
  <c r="R138" i="39" s="1"/>
  <c r="T138" i="39" s="1"/>
  <c r="Q139" i="39"/>
  <c r="R139" i="39" s="1"/>
  <c r="T139" i="39" s="1"/>
  <c r="Q140" i="39"/>
  <c r="R140" i="39" s="1"/>
  <c r="T140" i="39" s="1"/>
  <c r="Q141" i="39"/>
  <c r="R141" i="39" s="1"/>
  <c r="T141" i="39" s="1"/>
  <c r="Q142" i="39"/>
  <c r="R142" i="39" s="1"/>
  <c r="T142" i="39" s="1"/>
  <c r="Q143" i="39"/>
  <c r="R143" i="39" s="1"/>
  <c r="T143" i="39" s="1"/>
  <c r="Q144" i="39"/>
  <c r="R144" i="39" s="1"/>
  <c r="T144" i="39" s="1"/>
  <c r="Q145" i="39"/>
  <c r="R145" i="39" s="1"/>
  <c r="T145" i="39" s="1"/>
  <c r="Q146" i="39"/>
  <c r="R146" i="39" s="1"/>
  <c r="T146" i="39" s="1"/>
  <c r="Q147" i="39"/>
  <c r="R147" i="39" s="1"/>
  <c r="T147" i="39" s="1"/>
  <c r="Q148" i="39"/>
  <c r="R148" i="39" s="1"/>
  <c r="T148" i="39" s="1"/>
  <c r="Q149" i="39"/>
  <c r="R149" i="39" s="1"/>
  <c r="T149" i="39" s="1"/>
  <c r="Q150" i="39"/>
  <c r="R150" i="39" s="1"/>
  <c r="T150" i="39" s="1"/>
  <c r="Q151" i="39"/>
  <c r="R151" i="39" s="1"/>
  <c r="T151" i="39" s="1"/>
  <c r="Q152" i="39"/>
  <c r="R152" i="39" s="1"/>
  <c r="T152" i="39" s="1"/>
  <c r="Q153" i="39"/>
  <c r="R153" i="39" s="1"/>
  <c r="T153" i="39" s="1"/>
  <c r="Q154" i="39"/>
  <c r="R154" i="39" s="1"/>
  <c r="T154" i="39" s="1"/>
  <c r="Q155" i="39"/>
  <c r="R155" i="39" s="1"/>
  <c r="T155" i="39" s="1"/>
  <c r="Q156" i="39"/>
  <c r="R156" i="39" s="1"/>
  <c r="T156" i="39" s="1"/>
  <c r="Q157" i="39"/>
  <c r="R157" i="39" s="1"/>
  <c r="T157" i="39" s="1"/>
  <c r="Q158" i="39"/>
  <c r="R158" i="39" s="1"/>
  <c r="T158" i="39" s="1"/>
  <c r="R126" i="39"/>
  <c r="T126" i="39" s="1"/>
  <c r="R128" i="39"/>
  <c r="T128" i="39" s="1"/>
  <c r="R129" i="39"/>
  <c r="T129" i="39" s="1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S144" i="39"/>
  <c r="S145" i="39"/>
  <c r="S146" i="39"/>
  <c r="S147" i="39"/>
  <c r="S148" i="39"/>
  <c r="S149" i="39"/>
  <c r="S150" i="39"/>
  <c r="S151" i="39"/>
  <c r="S152" i="39"/>
  <c r="S153" i="39"/>
  <c r="S154" i="39"/>
  <c r="S155" i="39"/>
  <c r="S156" i="39"/>
  <c r="S157" i="39"/>
  <c r="S158" i="39"/>
  <c r="H159" i="39"/>
  <c r="H160" i="39"/>
  <c r="H161" i="39"/>
  <c r="H162" i="39"/>
  <c r="H163" i="39"/>
  <c r="H164" i="39"/>
  <c r="H165" i="39"/>
  <c r="H166" i="39"/>
  <c r="H167" i="39"/>
  <c r="H168" i="39"/>
  <c r="H169" i="39"/>
  <c r="H170" i="39"/>
  <c r="H171" i="39"/>
  <c r="H172" i="39"/>
  <c r="H173" i="39"/>
  <c r="H174" i="39"/>
  <c r="H175" i="39"/>
  <c r="H176" i="39"/>
  <c r="H177" i="39"/>
  <c r="H178" i="39"/>
  <c r="H179" i="39"/>
  <c r="H180" i="39"/>
  <c r="H181" i="39"/>
  <c r="H182" i="39"/>
  <c r="H183" i="39"/>
  <c r="H184" i="39"/>
  <c r="H185" i="39"/>
  <c r="H186" i="39"/>
  <c r="H187" i="39"/>
  <c r="H188" i="39"/>
  <c r="H189" i="39"/>
  <c r="H190" i="39"/>
  <c r="H191" i="39"/>
  <c r="H192" i="39"/>
  <c r="I159" i="39"/>
  <c r="I160" i="39"/>
  <c r="I161" i="39"/>
  <c r="I162" i="39"/>
  <c r="I163" i="39"/>
  <c r="I164" i="39"/>
  <c r="I165" i="39"/>
  <c r="I166" i="39"/>
  <c r="I167" i="39"/>
  <c r="I168" i="39"/>
  <c r="I169" i="39"/>
  <c r="I170" i="39"/>
  <c r="I171" i="39"/>
  <c r="I172" i="39"/>
  <c r="I173" i="39"/>
  <c r="I174" i="39"/>
  <c r="I175" i="39"/>
  <c r="I176" i="39"/>
  <c r="I177" i="39"/>
  <c r="I178" i="39"/>
  <c r="I179" i="39"/>
  <c r="I180" i="39"/>
  <c r="I181" i="39"/>
  <c r="I182" i="39"/>
  <c r="I183" i="39"/>
  <c r="I184" i="39"/>
  <c r="I185" i="39"/>
  <c r="I186" i="39"/>
  <c r="I187" i="39"/>
  <c r="I188" i="39"/>
  <c r="I189" i="39"/>
  <c r="I190" i="39"/>
  <c r="I191" i="39"/>
  <c r="I192" i="39"/>
  <c r="Q159" i="39"/>
  <c r="R159" i="39" s="1"/>
  <c r="T159" i="39" s="1"/>
  <c r="Q160" i="39"/>
  <c r="R160" i="39" s="1"/>
  <c r="T160" i="39" s="1"/>
  <c r="Q161" i="39"/>
  <c r="R161" i="39" s="1"/>
  <c r="T161" i="39" s="1"/>
  <c r="Q162" i="39"/>
  <c r="R162" i="39" s="1"/>
  <c r="T162" i="39" s="1"/>
  <c r="Q163" i="39"/>
  <c r="R163" i="39" s="1"/>
  <c r="T163" i="39" s="1"/>
  <c r="Q164" i="39"/>
  <c r="R164" i="39" s="1"/>
  <c r="T164" i="39" s="1"/>
  <c r="Q165" i="39"/>
  <c r="R165" i="39" s="1"/>
  <c r="T165" i="39" s="1"/>
  <c r="Q166" i="39"/>
  <c r="R166" i="39" s="1"/>
  <c r="T166" i="39" s="1"/>
  <c r="Q167" i="39"/>
  <c r="R167" i="39" s="1"/>
  <c r="T167" i="39" s="1"/>
  <c r="Q168" i="39"/>
  <c r="R168" i="39" s="1"/>
  <c r="T168" i="39" s="1"/>
  <c r="Q169" i="39"/>
  <c r="R169" i="39" s="1"/>
  <c r="T169" i="39" s="1"/>
  <c r="Q170" i="39"/>
  <c r="R170" i="39" s="1"/>
  <c r="T170" i="39" s="1"/>
  <c r="Q171" i="39"/>
  <c r="R171" i="39" s="1"/>
  <c r="T171" i="39" s="1"/>
  <c r="Q172" i="39"/>
  <c r="R172" i="39" s="1"/>
  <c r="T172" i="39" s="1"/>
  <c r="Q173" i="39"/>
  <c r="R173" i="39" s="1"/>
  <c r="T173" i="39" s="1"/>
  <c r="Q174" i="39"/>
  <c r="R174" i="39" s="1"/>
  <c r="T174" i="39" s="1"/>
  <c r="Q175" i="39"/>
  <c r="R175" i="39" s="1"/>
  <c r="T175" i="39" s="1"/>
  <c r="Q176" i="39"/>
  <c r="R176" i="39" s="1"/>
  <c r="T176" i="39" s="1"/>
  <c r="Q177" i="39"/>
  <c r="R177" i="39" s="1"/>
  <c r="T177" i="39" s="1"/>
  <c r="Q178" i="39"/>
  <c r="R178" i="39" s="1"/>
  <c r="T178" i="39" s="1"/>
  <c r="Q179" i="39"/>
  <c r="R179" i="39" s="1"/>
  <c r="T179" i="39" s="1"/>
  <c r="Q180" i="39"/>
  <c r="R180" i="39" s="1"/>
  <c r="T180" i="39" s="1"/>
  <c r="Q181" i="39"/>
  <c r="R181" i="39" s="1"/>
  <c r="T181" i="39" s="1"/>
  <c r="Q182" i="39"/>
  <c r="R182" i="39" s="1"/>
  <c r="T182" i="39" s="1"/>
  <c r="Q183" i="39"/>
  <c r="R183" i="39" s="1"/>
  <c r="T183" i="39" s="1"/>
  <c r="Q184" i="39"/>
  <c r="R184" i="39" s="1"/>
  <c r="T184" i="39" s="1"/>
  <c r="Q185" i="39"/>
  <c r="R185" i="39" s="1"/>
  <c r="T185" i="39" s="1"/>
  <c r="Q186" i="39"/>
  <c r="R186" i="39" s="1"/>
  <c r="T186" i="39" s="1"/>
  <c r="Q187" i="39"/>
  <c r="R187" i="39" s="1"/>
  <c r="T187" i="39" s="1"/>
  <c r="Q188" i="39"/>
  <c r="R188" i="39" s="1"/>
  <c r="T188" i="39" s="1"/>
  <c r="Q189" i="39"/>
  <c r="R189" i="39" s="1"/>
  <c r="T189" i="39" s="1"/>
  <c r="Q190" i="39"/>
  <c r="R190" i="39" s="1"/>
  <c r="T190" i="39" s="1"/>
  <c r="Q191" i="39"/>
  <c r="R191" i="39" s="1"/>
  <c r="T191" i="39" s="1"/>
  <c r="Q192" i="39"/>
  <c r="R192" i="39" s="1"/>
  <c r="T192" i="39" s="1"/>
  <c r="S159" i="39"/>
  <c r="S160" i="39"/>
  <c r="S161" i="39"/>
  <c r="S162" i="39"/>
  <c r="S163" i="39"/>
  <c r="S164" i="39"/>
  <c r="S165" i="39"/>
  <c r="S166" i="39"/>
  <c r="S167" i="39"/>
  <c r="S168" i="39"/>
  <c r="S169" i="39"/>
  <c r="S170" i="39"/>
  <c r="S171" i="39"/>
  <c r="S172" i="39"/>
  <c r="S173" i="39"/>
  <c r="S174" i="39"/>
  <c r="S175" i="39"/>
  <c r="S176" i="39"/>
  <c r="S177" i="39"/>
  <c r="S178" i="39"/>
  <c r="S179" i="39"/>
  <c r="S180" i="39"/>
  <c r="S181" i="39"/>
  <c r="S182" i="39"/>
  <c r="S183" i="39"/>
  <c r="S184" i="39"/>
  <c r="S185" i="39"/>
  <c r="S186" i="39"/>
  <c r="S187" i="39"/>
  <c r="S188" i="39"/>
  <c r="S189" i="39"/>
  <c r="S190" i="39"/>
  <c r="S191" i="39"/>
  <c r="S192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Q17" i="37"/>
  <c r="R17" i="37" s="1"/>
  <c r="T17" i="37" s="1"/>
  <c r="Q18" i="37"/>
  <c r="Q19" i="37"/>
  <c r="Q20" i="37"/>
  <c r="R20" i="37" s="1"/>
  <c r="T20" i="37" s="1"/>
  <c r="Q21" i="37"/>
  <c r="R21" i="37" s="1"/>
  <c r="T21" i="37" s="1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Q27" i="37"/>
  <c r="Q28" i="37"/>
  <c r="R28" i="37" s="1"/>
  <c r="T28" i="37" s="1"/>
  <c r="Q29" i="37"/>
  <c r="R29" i="37" s="1"/>
  <c r="T29" i="37" s="1"/>
  <c r="Q30" i="37"/>
  <c r="Q31" i="37"/>
  <c r="Q32" i="37"/>
  <c r="R32" i="37" s="1"/>
  <c r="T32" i="37" s="1"/>
  <c r="Q33" i="37"/>
  <c r="R33" i="37" s="1"/>
  <c r="T33" i="37" s="1"/>
  <c r="Q34" i="37"/>
  <c r="R18" i="37"/>
  <c r="R19" i="37"/>
  <c r="T19" i="37" s="1"/>
  <c r="R22" i="37"/>
  <c r="R26" i="37"/>
  <c r="R27" i="37"/>
  <c r="T27" i="37" s="1"/>
  <c r="R30" i="37"/>
  <c r="R31" i="37"/>
  <c r="R34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T18" i="37"/>
  <c r="T22" i="37"/>
  <c r="T26" i="37"/>
  <c r="T30" i="37"/>
  <c r="T31" i="37"/>
  <c r="T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Q35" i="37"/>
  <c r="R35" i="37" s="1"/>
  <c r="T35" i="37" s="1"/>
  <c r="Q36" i="37"/>
  <c r="R36" i="37" s="1"/>
  <c r="T36" i="37" s="1"/>
  <c r="Q37" i="37"/>
  <c r="Q38" i="37"/>
  <c r="R38" i="37" s="1"/>
  <c r="T38" i="37" s="1"/>
  <c r="Q39" i="37"/>
  <c r="R39" i="37" s="1"/>
  <c r="T39" i="37" s="1"/>
  <c r="Q40" i="37"/>
  <c r="Q41" i="37"/>
  <c r="R41" i="37" s="1"/>
  <c r="T41" i="37" s="1"/>
  <c r="Q42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Q50" i="37"/>
  <c r="R50" i="37" s="1"/>
  <c r="T50" i="37" s="1"/>
  <c r="Q51" i="37"/>
  <c r="Q52" i="37"/>
  <c r="R37" i="37"/>
  <c r="R40" i="37"/>
  <c r="T40" i="37" s="1"/>
  <c r="R42" i="37"/>
  <c r="T42" i="37" s="1"/>
  <c r="R49" i="37"/>
  <c r="T49" i="37" s="1"/>
  <c r="R51" i="37"/>
  <c r="T51" i="37" s="1"/>
  <c r="R52" i="37"/>
  <c r="T52" i="37" s="1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T37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Q53" i="37"/>
  <c r="R53" i="37" s="1"/>
  <c r="T53" i="37" s="1"/>
  <c r="Q54" i="37"/>
  <c r="R54" i="37" s="1"/>
  <c r="T54" i="37" s="1"/>
  <c r="Q55" i="37"/>
  <c r="Q56" i="37"/>
  <c r="R56" i="37" s="1"/>
  <c r="T56" i="37" s="1"/>
  <c r="Q57" i="37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R55" i="37"/>
  <c r="T55" i="37" s="1"/>
  <c r="R57" i="37"/>
  <c r="T57" i="37" s="1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U54" i="3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S31" i="65"/>
  <c r="S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R45" i="65" s="1"/>
  <c r="T45" i="65" s="1"/>
  <c r="Q46" i="65"/>
  <c r="R46" i="65" s="1"/>
  <c r="T46" i="65" s="1"/>
  <c r="Q47" i="65"/>
  <c r="R47" i="65" s="1"/>
  <c r="T47" i="65" s="1"/>
  <c r="Q48" i="65"/>
  <c r="R48" i="65" s="1"/>
  <c r="T48" i="65" s="1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Q24" i="34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Q35" i="34"/>
  <c r="Q36" i="34"/>
  <c r="Q37" i="34"/>
  <c r="Q38" i="34"/>
  <c r="R38" i="34" s="1"/>
  <c r="T38" i="34" s="1"/>
  <c r="R22" i="34"/>
  <c r="T22" i="34" s="1"/>
  <c r="R23" i="34"/>
  <c r="T23" i="34" s="1"/>
  <c r="R24" i="34"/>
  <c r="T24" i="34" s="1"/>
  <c r="R25" i="34"/>
  <c r="T25" i="34" s="1"/>
  <c r="R34" i="34"/>
  <c r="T34" i="34" s="1"/>
  <c r="R35" i="34"/>
  <c r="T35" i="34" s="1"/>
  <c r="R36" i="34"/>
  <c r="T36" i="34" s="1"/>
  <c r="R37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T37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R81" i="34" s="1"/>
  <c r="T81" i="34" s="1"/>
  <c r="Q82" i="34"/>
  <c r="R82" i="34" s="1"/>
  <c r="T82" i="34" s="1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S81" i="34"/>
  <c r="S82" i="34"/>
  <c r="H17" i="32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Q24" i="32"/>
  <c r="Q25" i="32"/>
  <c r="R25" i="32" s="1"/>
  <c r="T25" i="32" s="1"/>
  <c r="Q26" i="32"/>
  <c r="Q27" i="32"/>
  <c r="R27" i="32" s="1"/>
  <c r="T27" i="32" s="1"/>
  <c r="Q28" i="32"/>
  <c r="R28" i="32" s="1"/>
  <c r="T28" i="32" s="1"/>
  <c r="R17" i="32"/>
  <c r="T17" i="32" s="1"/>
  <c r="R18" i="32"/>
  <c r="R19" i="32"/>
  <c r="R20" i="32"/>
  <c r="T20" i="32" s="1"/>
  <c r="R21" i="32"/>
  <c r="R22" i="32"/>
  <c r="R23" i="32"/>
  <c r="T23" i="32" s="1"/>
  <c r="R24" i="32"/>
  <c r="T24" i="32" s="1"/>
  <c r="R26" i="32"/>
  <c r="T26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T18" i="32"/>
  <c r="T19" i="32"/>
  <c r="T21" i="32"/>
  <c r="T22" i="32"/>
  <c r="H29" i="32"/>
  <c r="H30" i="32"/>
  <c r="H31" i="32"/>
  <c r="H32" i="32"/>
  <c r="H33" i="32"/>
  <c r="H34" i="32"/>
  <c r="I29" i="32"/>
  <c r="I30" i="32"/>
  <c r="I31" i="32"/>
  <c r="I32" i="32"/>
  <c r="I33" i="32"/>
  <c r="I34" i="32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S29" i="32"/>
  <c r="S30" i="32"/>
  <c r="S31" i="32"/>
  <c r="S32" i="32"/>
  <c r="S33" i="32"/>
  <c r="S34" i="32"/>
  <c r="H35" i="32"/>
  <c r="H36" i="32"/>
  <c r="H37" i="32"/>
  <c r="I35" i="32"/>
  <c r="I36" i="32"/>
  <c r="I37" i="32"/>
  <c r="Q35" i="32"/>
  <c r="R35" i="32" s="1"/>
  <c r="T35" i="32" s="1"/>
  <c r="Q36" i="32"/>
  <c r="R36" i="32" s="1"/>
  <c r="T36" i="32" s="1"/>
  <c r="Q37" i="32"/>
  <c r="R37" i="32" s="1"/>
  <c r="T37" i="32" s="1"/>
  <c r="S35" i="32"/>
  <c r="S36" i="32"/>
  <c r="S37" i="32"/>
  <c r="H19" i="31"/>
  <c r="H20" i="31"/>
  <c r="H21" i="31"/>
  <c r="H22" i="31"/>
  <c r="H23" i="31"/>
  <c r="H24" i="31"/>
  <c r="H25" i="31"/>
  <c r="H26" i="31"/>
  <c r="H27" i="31"/>
  <c r="I27" i="31" s="1"/>
  <c r="H28" i="31"/>
  <c r="H29" i="31"/>
  <c r="H30" i="31"/>
  <c r="H31" i="31"/>
  <c r="H32" i="31"/>
  <c r="H33" i="31"/>
  <c r="H34" i="31"/>
  <c r="I34" i="31" s="1"/>
  <c r="H35" i="31"/>
  <c r="H36" i="31"/>
  <c r="H37" i="31"/>
  <c r="H38" i="31"/>
  <c r="H39" i="31"/>
  <c r="I39" i="31" s="1"/>
  <c r="H40" i="31"/>
  <c r="I19" i="31"/>
  <c r="I20" i="31"/>
  <c r="I21" i="31"/>
  <c r="I22" i="31"/>
  <c r="I23" i="31"/>
  <c r="I24" i="31"/>
  <c r="I25" i="31"/>
  <c r="I26" i="31"/>
  <c r="I28" i="31"/>
  <c r="I29" i="31"/>
  <c r="I30" i="31"/>
  <c r="I31" i="31"/>
  <c r="I32" i="31"/>
  <c r="I33" i="31"/>
  <c r="I35" i="31"/>
  <c r="I36" i="31"/>
  <c r="I37" i="31"/>
  <c r="I38" i="31"/>
  <c r="I40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R35" i="31"/>
  <c r="T35" i="31" s="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H17" i="31"/>
  <c r="I17" i="31" s="1"/>
  <c r="H18" i="31"/>
  <c r="H41" i="31"/>
  <c r="I41" i="31" s="1"/>
  <c r="H42" i="31"/>
  <c r="H43" i="31"/>
  <c r="H44" i="31"/>
  <c r="H45" i="31"/>
  <c r="H46" i="31"/>
  <c r="H47" i="31"/>
  <c r="H48" i="31"/>
  <c r="H49" i="31"/>
  <c r="H50" i="31"/>
  <c r="I18" i="31"/>
  <c r="I42" i="31"/>
  <c r="I43" i="31"/>
  <c r="I44" i="31"/>
  <c r="I45" i="31"/>
  <c r="I46" i="31"/>
  <c r="I47" i="31"/>
  <c r="I48" i="31"/>
  <c r="I49" i="31"/>
  <c r="I50" i="31"/>
  <c r="Q17" i="31"/>
  <c r="R17" i="31" s="1"/>
  <c r="T17" i="31" s="1"/>
  <c r="Q18" i="31"/>
  <c r="R18" i="31" s="1"/>
  <c r="T18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S17" i="31"/>
  <c r="S18" i="31"/>
  <c r="S41" i="31"/>
  <c r="S42" i="31"/>
  <c r="S43" i="31"/>
  <c r="S44" i="31"/>
  <c r="S45" i="31"/>
  <c r="S46" i="31"/>
  <c r="S47" i="31"/>
  <c r="S48" i="31"/>
  <c r="S49" i="31"/>
  <c r="S50" i="31"/>
  <c r="H80" i="29"/>
  <c r="I80" i="29"/>
  <c r="Q80" i="29"/>
  <c r="R80" i="29" s="1"/>
  <c r="T80" i="29" s="1"/>
  <c r="S80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Q35" i="29"/>
  <c r="R35" i="29" s="1"/>
  <c r="T35" i="29" s="1"/>
  <c r="Q36" i="29"/>
  <c r="R36" i="29" s="1"/>
  <c r="T36" i="29" s="1"/>
  <c r="Q37" i="29"/>
  <c r="Q38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R37" i="29"/>
  <c r="T37" i="29" s="1"/>
  <c r="R38" i="29"/>
  <c r="T38" i="29" s="1"/>
  <c r="R39" i="29"/>
  <c r="T39" i="29" s="1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H65" i="29"/>
  <c r="H66" i="29"/>
  <c r="H67" i="29"/>
  <c r="H68" i="29"/>
  <c r="H69" i="29"/>
  <c r="H70" i="29"/>
  <c r="H71" i="29"/>
  <c r="H72" i="29"/>
  <c r="I65" i="29"/>
  <c r="I66" i="29"/>
  <c r="I67" i="29"/>
  <c r="I68" i="29"/>
  <c r="I69" i="29"/>
  <c r="I70" i="29"/>
  <c r="I71" i="29"/>
  <c r="I72" i="29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65" i="29"/>
  <c r="S66" i="29"/>
  <c r="S67" i="29"/>
  <c r="S68" i="29"/>
  <c r="S69" i="29"/>
  <c r="S70" i="29"/>
  <c r="S71" i="29"/>
  <c r="S72" i="29"/>
  <c r="H73" i="29"/>
  <c r="H74" i="29"/>
  <c r="H75" i="29"/>
  <c r="H76" i="29"/>
  <c r="I73" i="29"/>
  <c r="I74" i="29"/>
  <c r="I75" i="29"/>
  <c r="I76" i="29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S73" i="29"/>
  <c r="S74" i="29"/>
  <c r="S75" i="29"/>
  <c r="S76" i="29"/>
  <c r="H81" i="29"/>
  <c r="I81" i="29"/>
  <c r="Q81" i="29"/>
  <c r="R81" i="29" s="1"/>
  <c r="T81" i="29" s="1"/>
  <c r="S81" i="29"/>
  <c r="H79" i="29"/>
  <c r="I79" i="29"/>
  <c r="Q79" i="29"/>
  <c r="R79" i="29" s="1"/>
  <c r="T79" i="29" s="1"/>
  <c r="S79" i="29"/>
  <c r="H78" i="29"/>
  <c r="I78" i="29"/>
  <c r="Q78" i="29"/>
  <c r="R78" i="29" s="1"/>
  <c r="T78" i="29" s="1"/>
  <c r="S78" i="29"/>
  <c r="H77" i="29"/>
  <c r="I77" i="29"/>
  <c r="Q77" i="29"/>
  <c r="R77" i="29" s="1"/>
  <c r="T77" i="29" s="1"/>
  <c r="S77" i="29"/>
  <c r="H22" i="29"/>
  <c r="I22" i="29" s="1"/>
  <c r="Q22" i="29"/>
  <c r="R22" i="29" s="1"/>
  <c r="T22" i="29" s="1"/>
  <c r="S22" i="29"/>
  <c r="H35" i="52"/>
  <c r="H36" i="52"/>
  <c r="H37" i="52"/>
  <c r="H38" i="52"/>
  <c r="I35" i="52"/>
  <c r="I36" i="52"/>
  <c r="I37" i="52"/>
  <c r="I38" i="52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S35" i="52"/>
  <c r="S36" i="52"/>
  <c r="S37" i="52"/>
  <c r="S38" i="52"/>
  <c r="H41" i="52"/>
  <c r="I41" i="52"/>
  <c r="Q41" i="52"/>
  <c r="R41" i="52" s="1"/>
  <c r="T41" i="52" s="1"/>
  <c r="S41" i="52"/>
  <c r="H40" i="52"/>
  <c r="I40" i="52"/>
  <c r="Q40" i="52"/>
  <c r="R40" i="52" s="1"/>
  <c r="T40" i="52" s="1"/>
  <c r="S40" i="52"/>
  <c r="H39" i="52"/>
  <c r="I39" i="52"/>
  <c r="Q39" i="52"/>
  <c r="R39" i="52" s="1"/>
  <c r="T39" i="52" s="1"/>
  <c r="S39" i="52"/>
  <c r="H34" i="52"/>
  <c r="I34" i="52"/>
  <c r="Q34" i="52"/>
  <c r="R34" i="52" s="1"/>
  <c r="T34" i="52" s="1"/>
  <c r="S34" i="52"/>
  <c r="H35" i="50"/>
  <c r="I35" i="50"/>
  <c r="Q35" i="50"/>
  <c r="R35" i="50" s="1"/>
  <c r="T35" i="50" s="1"/>
  <c r="S35" i="50"/>
  <c r="H88" i="37" l="1"/>
  <c r="I88" i="37"/>
  <c r="Q88" i="37"/>
  <c r="R88" i="37" s="1"/>
  <c r="T88" i="37" s="1"/>
  <c r="S88" i="37"/>
  <c r="B13" i="65"/>
  <c r="B12" i="65"/>
  <c r="U54" i="65"/>
  <c r="F19" i="28" s="1"/>
  <c r="F54" i="65"/>
  <c r="S53" i="65"/>
  <c r="Q53" i="65"/>
  <c r="R53" i="65" s="1"/>
  <c r="T53" i="65" s="1"/>
  <c r="I53" i="65"/>
  <c r="H53" i="65"/>
  <c r="S52" i="65"/>
  <c r="Q52" i="65"/>
  <c r="R52" i="65" s="1"/>
  <c r="T52" i="65" s="1"/>
  <c r="I52" i="65"/>
  <c r="H52" i="65"/>
  <c r="S51" i="65"/>
  <c r="Q51" i="65"/>
  <c r="R51" i="65" s="1"/>
  <c r="T51" i="65" s="1"/>
  <c r="I51" i="65"/>
  <c r="H51" i="65"/>
  <c r="S50" i="65"/>
  <c r="Q50" i="65"/>
  <c r="R50" i="65" s="1"/>
  <c r="T50" i="65" s="1"/>
  <c r="I50" i="65"/>
  <c r="H50" i="65"/>
  <c r="S49" i="65"/>
  <c r="Q49" i="65"/>
  <c r="R49" i="65" s="1"/>
  <c r="T49" i="65" s="1"/>
  <c r="I49" i="65"/>
  <c r="H49" i="65"/>
  <c r="S16" i="65"/>
  <c r="Q16" i="65"/>
  <c r="R16" i="65" s="1"/>
  <c r="T16" i="65" s="1"/>
  <c r="I16" i="65"/>
  <c r="H16" i="65"/>
  <c r="C9" i="65"/>
  <c r="C8" i="65"/>
  <c r="C7" i="65"/>
  <c r="C6" i="65"/>
  <c r="C3" i="65"/>
  <c r="C2" i="65"/>
  <c r="I54" i="65" l="1"/>
  <c r="S54" i="65"/>
  <c r="C19" i="28" s="1"/>
  <c r="H54" i="65"/>
  <c r="T54" i="65"/>
  <c r="E19" i="28" s="1"/>
  <c r="D19" i="28" s="1"/>
  <c r="H21" i="40" l="1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H42" i="35"/>
  <c r="H43" i="35"/>
  <c r="H44" i="35"/>
  <c r="H45" i="35"/>
  <c r="H46" i="35"/>
  <c r="H47" i="35"/>
  <c r="H48" i="35"/>
  <c r="H49" i="35"/>
  <c r="H50" i="35"/>
  <c r="H51" i="35"/>
  <c r="H52" i="35"/>
  <c r="H53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42" i="35"/>
  <c r="S43" i="35"/>
  <c r="S44" i="35"/>
  <c r="S45" i="35"/>
  <c r="S46" i="35"/>
  <c r="S47" i="35"/>
  <c r="S48" i="35"/>
  <c r="S49" i="35"/>
  <c r="S50" i="35"/>
  <c r="S51" i="35"/>
  <c r="S52" i="35"/>
  <c r="S53" i="35"/>
  <c r="H17" i="35"/>
  <c r="H18" i="35"/>
  <c r="H19" i="35"/>
  <c r="H20" i="35"/>
  <c r="H21" i="35"/>
  <c r="H22" i="35"/>
  <c r="H23" i="35"/>
  <c r="H24" i="35"/>
  <c r="H25" i="35"/>
  <c r="H26" i="35"/>
  <c r="I17" i="35"/>
  <c r="I18" i="35"/>
  <c r="I19" i="35"/>
  <c r="I20" i="35"/>
  <c r="I21" i="35"/>
  <c r="I22" i="35"/>
  <c r="I23" i="35"/>
  <c r="I24" i="35"/>
  <c r="I25" i="35"/>
  <c r="I26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19" i="35"/>
  <c r="S20" i="35"/>
  <c r="S21" i="35"/>
  <c r="S22" i="35"/>
  <c r="S23" i="35"/>
  <c r="S24" i="35"/>
  <c r="S25" i="35"/>
  <c r="S26" i="35"/>
  <c r="H27" i="35"/>
  <c r="H28" i="35"/>
  <c r="H29" i="35"/>
  <c r="H30" i="35"/>
  <c r="H31" i="35"/>
  <c r="H32" i="35"/>
  <c r="H33" i="35"/>
  <c r="H34" i="35"/>
  <c r="I27" i="35"/>
  <c r="I28" i="35"/>
  <c r="I29" i="35"/>
  <c r="I30" i="35"/>
  <c r="I31" i="35"/>
  <c r="I32" i="35"/>
  <c r="I33" i="35"/>
  <c r="I34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S27" i="35"/>
  <c r="S28" i="35"/>
  <c r="S29" i="35"/>
  <c r="S30" i="35"/>
  <c r="S31" i="35"/>
  <c r="S32" i="35"/>
  <c r="S33" i="35"/>
  <c r="S34" i="35"/>
  <c r="H35" i="35"/>
  <c r="H36" i="35"/>
  <c r="H37" i="35"/>
  <c r="H38" i="35"/>
  <c r="H39" i="35"/>
  <c r="H40" i="35"/>
  <c r="H41" i="35"/>
  <c r="I35" i="35"/>
  <c r="I36" i="35"/>
  <c r="I37" i="35"/>
  <c r="I38" i="35"/>
  <c r="I39" i="35"/>
  <c r="I40" i="35"/>
  <c r="I41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S35" i="35"/>
  <c r="S36" i="35"/>
  <c r="S37" i="35"/>
  <c r="S38" i="35"/>
  <c r="S39" i="35"/>
  <c r="S40" i="35"/>
  <c r="S41" i="35"/>
  <c r="H94" i="34"/>
  <c r="H95" i="34"/>
  <c r="I94" i="34"/>
  <c r="I95" i="34"/>
  <c r="Q94" i="34"/>
  <c r="R94" i="34" s="1"/>
  <c r="T94" i="34" s="1"/>
  <c r="Q95" i="34"/>
  <c r="R95" i="34" s="1"/>
  <c r="T95" i="34" s="1"/>
  <c r="S94" i="34"/>
  <c r="S95" i="34"/>
  <c r="H92" i="34"/>
  <c r="H93" i="34"/>
  <c r="I92" i="34"/>
  <c r="I93" i="34"/>
  <c r="Q92" i="34"/>
  <c r="R92" i="34" s="1"/>
  <c r="T92" i="34" s="1"/>
  <c r="Q93" i="34"/>
  <c r="R93" i="34" s="1"/>
  <c r="T93" i="34" s="1"/>
  <c r="S92" i="34"/>
  <c r="S93" i="34"/>
  <c r="H24" i="51" l="1"/>
  <c r="I24" i="51"/>
  <c r="Q24" i="51"/>
  <c r="R24" i="51" s="1"/>
  <c r="T24" i="51" s="1"/>
  <c r="S24" i="51"/>
  <c r="H16" i="41"/>
  <c r="H17" i="41"/>
  <c r="I16" i="41"/>
  <c r="I17" i="41"/>
  <c r="Q16" i="41"/>
  <c r="R16" i="41" s="1"/>
  <c r="T16" i="41" s="1"/>
  <c r="Q17" i="41"/>
  <c r="R17" i="41" s="1"/>
  <c r="T17" i="41" s="1"/>
  <c r="S16" i="41"/>
  <c r="S17" i="41"/>
  <c r="I19" i="40"/>
  <c r="Q19" i="40"/>
  <c r="R19" i="40" s="1"/>
  <c r="T19" i="40" s="1"/>
  <c r="S19" i="40"/>
  <c r="H20" i="51" l="1"/>
  <c r="I20" i="51" s="1"/>
  <c r="Q20" i="51"/>
  <c r="R20" i="51" s="1"/>
  <c r="T20" i="51" s="1"/>
  <c r="S20" i="51"/>
  <c r="H21" i="51"/>
  <c r="I21" i="51" s="1"/>
  <c r="Q21" i="51"/>
  <c r="R21" i="51" s="1"/>
  <c r="T21" i="51" s="1"/>
  <c r="S21" i="51"/>
  <c r="H22" i="51"/>
  <c r="I22" i="51" s="1"/>
  <c r="H23" i="51"/>
  <c r="I23" i="51" s="1"/>
  <c r="Q22" i="51"/>
  <c r="R22" i="51" s="1"/>
  <c r="T22" i="51" s="1"/>
  <c r="Q23" i="51"/>
  <c r="R23" i="51" s="1"/>
  <c r="T23" i="51" s="1"/>
  <c r="S22" i="51"/>
  <c r="S23" i="51"/>
  <c r="U89" i="37" l="1"/>
  <c r="H17" i="52"/>
  <c r="H18" i="52"/>
  <c r="H19" i="52"/>
  <c r="H20" i="52"/>
  <c r="H21" i="52"/>
  <c r="H22" i="52"/>
  <c r="I17" i="52"/>
  <c r="I18" i="52"/>
  <c r="I19" i="52"/>
  <c r="I20" i="52"/>
  <c r="I21" i="52"/>
  <c r="I22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S17" i="52"/>
  <c r="S18" i="52"/>
  <c r="S19" i="52"/>
  <c r="S20" i="52"/>
  <c r="S21" i="52"/>
  <c r="S22" i="52"/>
  <c r="H16" i="50"/>
  <c r="I16" i="50"/>
  <c r="Q16" i="50"/>
  <c r="R16" i="50" s="1"/>
  <c r="T16" i="50" s="1"/>
  <c r="S16" i="50"/>
  <c r="H32" i="50"/>
  <c r="I32" i="50" s="1"/>
  <c r="H33" i="50"/>
  <c r="I33" i="50"/>
  <c r="Q32" i="50"/>
  <c r="R32" i="50" s="1"/>
  <c r="T32" i="50" s="1"/>
  <c r="Q33" i="50"/>
  <c r="R33" i="50" s="1"/>
  <c r="T33" i="50" s="1"/>
  <c r="S32" i="50"/>
  <c r="S33" i="50"/>
  <c r="H34" i="50"/>
  <c r="I34" i="50" s="1"/>
  <c r="Q34" i="50"/>
  <c r="R34" i="50" s="1"/>
  <c r="T34" i="50" s="1"/>
  <c r="S34" i="50"/>
  <c r="H17" i="47" l="1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H17" i="40"/>
  <c r="H18" i="40"/>
  <c r="H20" i="40"/>
  <c r="I17" i="40"/>
  <c r="I18" i="40"/>
  <c r="I20" i="40"/>
  <c r="Q17" i="40"/>
  <c r="R17" i="40" s="1"/>
  <c r="T17" i="40" s="1"/>
  <c r="Q18" i="40"/>
  <c r="R18" i="40" s="1"/>
  <c r="T18" i="40" s="1"/>
  <c r="Q20" i="40"/>
  <c r="R20" i="40" s="1"/>
  <c r="T20" i="40" s="1"/>
  <c r="S17" i="40"/>
  <c r="S18" i="40"/>
  <c r="S20" i="40"/>
  <c r="H16" i="40"/>
  <c r="I16" i="40"/>
  <c r="Q16" i="40"/>
  <c r="R16" i="40" s="1"/>
  <c r="T16" i="40" s="1"/>
  <c r="S16" i="40"/>
  <c r="H19" i="36"/>
  <c r="I19" i="36" s="1"/>
  <c r="H20" i="36"/>
  <c r="I20" i="36" s="1"/>
  <c r="H21" i="36"/>
  <c r="H22" i="36"/>
  <c r="H23" i="36"/>
  <c r="H24" i="36"/>
  <c r="H25" i="36"/>
  <c r="I25" i="36" s="1"/>
  <c r="I21" i="36"/>
  <c r="I22" i="36"/>
  <c r="I23" i="36"/>
  <c r="I24" i="36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9" i="36"/>
  <c r="S20" i="36"/>
  <c r="S21" i="36"/>
  <c r="S22" i="36"/>
  <c r="S23" i="36"/>
  <c r="S24" i="36"/>
  <c r="S25" i="36"/>
  <c r="F26" i="36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H17" i="29"/>
  <c r="I17" i="29" s="1"/>
  <c r="H18" i="29"/>
  <c r="I18" i="29" s="1"/>
  <c r="H19" i="29"/>
  <c r="I19" i="29" s="1"/>
  <c r="H20" i="29"/>
  <c r="H21" i="29"/>
  <c r="H23" i="29"/>
  <c r="H24" i="29"/>
  <c r="H25" i="29"/>
  <c r="H26" i="29"/>
  <c r="H27" i="29"/>
  <c r="H28" i="29"/>
  <c r="H29" i="29"/>
  <c r="H30" i="29"/>
  <c r="I30" i="29" s="1"/>
  <c r="H31" i="29"/>
  <c r="H32" i="29"/>
  <c r="H33" i="29"/>
  <c r="H34" i="29"/>
  <c r="I20" i="29"/>
  <c r="I21" i="29"/>
  <c r="I23" i="29"/>
  <c r="I24" i="29"/>
  <c r="I25" i="29"/>
  <c r="I26" i="29"/>
  <c r="I27" i="29"/>
  <c r="I28" i="29"/>
  <c r="I29" i="29"/>
  <c r="I31" i="29"/>
  <c r="I32" i="29"/>
  <c r="I33" i="29"/>
  <c r="I34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17" i="29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H16" i="37" l="1"/>
  <c r="H85" i="34" l="1"/>
  <c r="U35" i="40" l="1"/>
  <c r="F53" i="41" l="1"/>
  <c r="F54" i="35"/>
  <c r="F96" i="34"/>
  <c r="F82" i="29"/>
  <c r="F30" i="28" l="1"/>
  <c r="F29" i="28"/>
  <c r="F28" i="28"/>
  <c r="F27" i="28"/>
  <c r="F26" i="28"/>
  <c r="H16" i="52"/>
  <c r="H23" i="52"/>
  <c r="H24" i="52"/>
  <c r="I16" i="52"/>
  <c r="I23" i="52"/>
  <c r="I24" i="52"/>
  <c r="Q16" i="52"/>
  <c r="R16" i="52" s="1"/>
  <c r="T16" i="52" s="1"/>
  <c r="Q23" i="52"/>
  <c r="R23" i="52" s="1"/>
  <c r="T23" i="52" s="1"/>
  <c r="Q24" i="52"/>
  <c r="R24" i="52" s="1"/>
  <c r="T24" i="52" s="1"/>
  <c r="S16" i="52"/>
  <c r="S23" i="52"/>
  <c r="S24" i="52"/>
  <c r="H17" i="51"/>
  <c r="I17" i="51" s="1"/>
  <c r="Q17" i="51"/>
  <c r="R17" i="51" s="1"/>
  <c r="T17" i="51" s="1"/>
  <c r="S17" i="51"/>
  <c r="H19" i="51"/>
  <c r="I19" i="51" s="1"/>
  <c r="Q19" i="51"/>
  <c r="R19" i="51" s="1"/>
  <c r="T19" i="51" s="1"/>
  <c r="S19" i="51"/>
  <c r="H16" i="49" l="1"/>
  <c r="I16" i="49"/>
  <c r="Q16" i="49"/>
  <c r="R16" i="49" s="1"/>
  <c r="T16" i="49" s="1"/>
  <c r="S16" i="49"/>
  <c r="H17" i="49"/>
  <c r="I17" i="49"/>
  <c r="Q17" i="49"/>
  <c r="R17" i="49" s="1"/>
  <c r="T17" i="49" s="1"/>
  <c r="S17" i="49"/>
  <c r="B13" i="52"/>
  <c r="B12" i="52"/>
  <c r="B13" i="51"/>
  <c r="B12" i="51"/>
  <c r="B13" i="50"/>
  <c r="B12" i="50"/>
  <c r="B13" i="49"/>
  <c r="B12" i="49"/>
  <c r="S25" i="52"/>
  <c r="Q25" i="52"/>
  <c r="R25" i="52" s="1"/>
  <c r="T25" i="52" s="1"/>
  <c r="I25" i="52"/>
  <c r="H25" i="52"/>
  <c r="C9" i="52"/>
  <c r="C8" i="52"/>
  <c r="C7" i="52"/>
  <c r="C6" i="52"/>
  <c r="C3" i="52"/>
  <c r="C2" i="52"/>
  <c r="S18" i="51"/>
  <c r="Q18" i="51"/>
  <c r="R18" i="51" s="1"/>
  <c r="T18" i="51" s="1"/>
  <c r="H18" i="51"/>
  <c r="I18" i="51" s="1"/>
  <c r="S16" i="51"/>
  <c r="Q16" i="51"/>
  <c r="R16" i="51" s="1"/>
  <c r="T16" i="51" s="1"/>
  <c r="H16" i="51"/>
  <c r="I16" i="51" s="1"/>
  <c r="C9" i="51"/>
  <c r="C8" i="51"/>
  <c r="C7" i="51"/>
  <c r="C6" i="51"/>
  <c r="C3" i="51"/>
  <c r="C2" i="51"/>
  <c r="C9" i="50"/>
  <c r="C8" i="50"/>
  <c r="C7" i="50"/>
  <c r="C6" i="50"/>
  <c r="C3" i="50"/>
  <c r="C2" i="50"/>
  <c r="C9" i="49"/>
  <c r="C8" i="49"/>
  <c r="C7" i="49"/>
  <c r="C6" i="49"/>
  <c r="C3" i="49"/>
  <c r="C2" i="49"/>
  <c r="I25" i="51" l="1"/>
  <c r="I36" i="50"/>
  <c r="S25" i="51"/>
  <c r="C29" i="28" s="1"/>
  <c r="I42" i="52"/>
  <c r="T25" i="51"/>
  <c r="E29" i="28" s="1"/>
  <c r="T42" i="52"/>
  <c r="E30" i="28" s="1"/>
  <c r="T36" i="50"/>
  <c r="E28" i="28" s="1"/>
  <c r="S36" i="50"/>
  <c r="C28" i="28" s="1"/>
  <c r="S42" i="52"/>
  <c r="C30" i="28" s="1"/>
  <c r="H42" i="52"/>
  <c r="H25" i="51"/>
  <c r="H36" i="50"/>
  <c r="H31" i="49"/>
  <c r="I31" i="49"/>
  <c r="S31" i="49"/>
  <c r="C27" i="28" s="1"/>
  <c r="T31" i="49"/>
  <c r="E27" i="28" s="1"/>
  <c r="B13" i="47"/>
  <c r="B12" i="47"/>
  <c r="H19" i="40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H83" i="34"/>
  <c r="H84" i="34"/>
  <c r="I84" i="34" s="1"/>
  <c r="H86" i="34"/>
  <c r="H87" i="34"/>
  <c r="H88" i="34"/>
  <c r="I88" i="34" s="1"/>
  <c r="H89" i="34"/>
  <c r="I89" i="34" s="1"/>
  <c r="I83" i="34"/>
  <c r="I85" i="34"/>
  <c r="I86" i="34"/>
  <c r="I87" i="34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Q89" i="34"/>
  <c r="R89" i="34" s="1"/>
  <c r="T89" i="34" s="1"/>
  <c r="S83" i="34"/>
  <c r="S84" i="34"/>
  <c r="S85" i="34"/>
  <c r="S86" i="34"/>
  <c r="S87" i="34"/>
  <c r="S88" i="34"/>
  <c r="S89" i="34"/>
  <c r="H90" i="34"/>
  <c r="H91" i="34"/>
  <c r="I90" i="34"/>
  <c r="I91" i="34"/>
  <c r="Q90" i="34"/>
  <c r="R90" i="34" s="1"/>
  <c r="T90" i="34" s="1"/>
  <c r="Q91" i="34"/>
  <c r="R91" i="34" s="1"/>
  <c r="T91" i="34" s="1"/>
  <c r="S90" i="34"/>
  <c r="S91" i="34"/>
  <c r="H17" i="33"/>
  <c r="H18" i="33"/>
  <c r="I18" i="33" s="1"/>
  <c r="I17" i="33"/>
  <c r="Q17" i="33"/>
  <c r="R17" i="33" s="1"/>
  <c r="T17" i="33" s="1"/>
  <c r="Q18" i="33"/>
  <c r="R18" i="33" s="1"/>
  <c r="T18" i="33" s="1"/>
  <c r="S17" i="33"/>
  <c r="S18" i="33"/>
  <c r="H19" i="33"/>
  <c r="I19" i="33" s="1"/>
  <c r="H20" i="33"/>
  <c r="I20" i="33" s="1"/>
  <c r="Q19" i="33"/>
  <c r="R19" i="33" s="1"/>
  <c r="T19" i="33" s="1"/>
  <c r="Q20" i="33"/>
  <c r="R20" i="33" s="1"/>
  <c r="T20" i="33" s="1"/>
  <c r="S19" i="33"/>
  <c r="S20" i="33"/>
  <c r="H51" i="31"/>
  <c r="I51" i="31" s="1"/>
  <c r="H52" i="31"/>
  <c r="I52" i="31" s="1"/>
  <c r="H53" i="31"/>
  <c r="I53" i="31" s="1"/>
  <c r="H54" i="31"/>
  <c r="I54" i="31" s="1"/>
  <c r="H55" i="31"/>
  <c r="I55" i="31" s="1"/>
  <c r="H56" i="31"/>
  <c r="I56" i="3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S51" i="31"/>
  <c r="S52" i="31"/>
  <c r="S53" i="31"/>
  <c r="S54" i="31"/>
  <c r="S55" i="31"/>
  <c r="S56" i="31"/>
  <c r="H57" i="31"/>
  <c r="H58" i="31"/>
  <c r="I58" i="31" s="1"/>
  <c r="I57" i="31"/>
  <c r="Q57" i="31"/>
  <c r="R57" i="31" s="1"/>
  <c r="T57" i="31" s="1"/>
  <c r="Q58" i="31"/>
  <c r="R58" i="31" s="1"/>
  <c r="T58" i="31" s="1"/>
  <c r="S57" i="31"/>
  <c r="S58" i="31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F40" i="32"/>
  <c r="H16" i="39"/>
  <c r="T31" i="47" l="1"/>
  <c r="E26" i="28" s="1"/>
  <c r="D29" i="28"/>
  <c r="D28" i="28"/>
  <c r="D30" i="28"/>
  <c r="H31" i="47"/>
  <c r="I31" i="47"/>
  <c r="S31" i="47"/>
  <c r="C26" i="28" s="1"/>
  <c r="D27" i="28"/>
  <c r="H38" i="32"/>
  <c r="I38" i="32" s="1"/>
  <c r="Q38" i="32"/>
  <c r="R38" i="32" s="1"/>
  <c r="T38" i="32" s="1"/>
  <c r="S38" i="32"/>
  <c r="H16" i="32"/>
  <c r="I16" i="32" s="1"/>
  <c r="Q16" i="32"/>
  <c r="R16" i="32" s="1"/>
  <c r="T16" i="32" s="1"/>
  <c r="S16" i="32"/>
  <c r="U40" i="32"/>
  <c r="H16" i="29"/>
  <c r="H82" i="29" s="1"/>
  <c r="I16" i="29"/>
  <c r="Q16" i="29"/>
  <c r="R16" i="29" s="1"/>
  <c r="T16" i="29" s="1"/>
  <c r="S16" i="29"/>
  <c r="H40" i="32" l="1"/>
  <c r="S40" i="32"/>
  <c r="C16" i="28" s="1"/>
  <c r="T40" i="32"/>
  <c r="E16" i="28" s="1"/>
  <c r="I40" i="32"/>
  <c r="I16" i="37" l="1"/>
  <c r="H89" i="37" l="1"/>
  <c r="I89" i="37"/>
  <c r="I82" i="29" l="1"/>
  <c r="H16" i="35" l="1"/>
  <c r="I16" i="35"/>
  <c r="I54" i="35" s="1"/>
  <c r="Q16" i="35"/>
  <c r="R16" i="35" s="1"/>
  <c r="T16" i="35" s="1"/>
  <c r="S16" i="35"/>
  <c r="B13" i="41" l="1"/>
  <c r="B12" i="41"/>
  <c r="F25" i="28"/>
  <c r="H53" i="41"/>
  <c r="C9" i="41"/>
  <c r="C8" i="41"/>
  <c r="C7" i="41"/>
  <c r="C6" i="41"/>
  <c r="C3" i="41"/>
  <c r="C2" i="41"/>
  <c r="B13" i="40"/>
  <c r="B12" i="40"/>
  <c r="F24" i="28"/>
  <c r="C9" i="40"/>
  <c r="C8" i="40"/>
  <c r="C7" i="40"/>
  <c r="C6" i="40"/>
  <c r="C3" i="40"/>
  <c r="C2" i="40"/>
  <c r="B13" i="39"/>
  <c r="B12" i="39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1" i="28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C9" i="36"/>
  <c r="C8" i="36"/>
  <c r="C7" i="36"/>
  <c r="C6" i="36"/>
  <c r="C3" i="36"/>
  <c r="C2" i="36"/>
  <c r="B13" i="35"/>
  <c r="B12" i="35"/>
  <c r="F20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H16" i="33"/>
  <c r="I16" i="33" s="1"/>
  <c r="C9" i="33"/>
  <c r="C8" i="33"/>
  <c r="C7" i="33"/>
  <c r="C6" i="33"/>
  <c r="C3" i="33"/>
  <c r="C2" i="33"/>
  <c r="B13" i="32"/>
  <c r="B12" i="32"/>
  <c r="R16" i="33" l="1"/>
  <c r="T16" i="33" s="1"/>
  <c r="T34" i="33" s="1"/>
  <c r="E17" i="28" s="1"/>
  <c r="I16" i="36"/>
  <c r="I26" i="36" s="1"/>
  <c r="H26" i="36"/>
  <c r="S26" i="36"/>
  <c r="C21" i="28" s="1"/>
  <c r="T26" i="36"/>
  <c r="E21" i="28" s="1"/>
  <c r="H96" i="34"/>
  <c r="I16" i="34"/>
  <c r="I96" i="34" s="1"/>
  <c r="T96" i="34"/>
  <c r="E18" i="28" s="1"/>
  <c r="S96" i="34"/>
  <c r="C18" i="28" s="1"/>
  <c r="S89" i="37"/>
  <c r="C22" i="28" s="1"/>
  <c r="I53" i="41"/>
  <c r="S53" i="41"/>
  <c r="C25" i="28" s="1"/>
  <c r="T53" i="41"/>
  <c r="E25" i="28" s="1"/>
  <c r="H35" i="40"/>
  <c r="I35" i="40"/>
  <c r="S35" i="40"/>
  <c r="C24" i="28" s="1"/>
  <c r="T35" i="40"/>
  <c r="E24" i="28" s="1"/>
  <c r="H193" i="39"/>
  <c r="I193" i="39"/>
  <c r="S193" i="39"/>
  <c r="C23" i="28" s="1"/>
  <c r="T193" i="39"/>
  <c r="E23" i="28" s="1"/>
  <c r="T89" i="37"/>
  <c r="E22" i="28" s="1"/>
  <c r="H54" i="35"/>
  <c r="S54" i="35"/>
  <c r="C20" i="28" s="1"/>
  <c r="T54" i="35"/>
  <c r="E20" i="28" s="1"/>
  <c r="S34" i="33"/>
  <c r="C17" i="28" s="1"/>
  <c r="D26" i="28" l="1"/>
  <c r="D25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59" i="31" l="1"/>
  <c r="S59" i="31"/>
  <c r="C15" i="28" s="1"/>
  <c r="T59" i="31"/>
  <c r="E15" i="28" s="1"/>
  <c r="I16" i="31"/>
  <c r="I59" i="31" s="1"/>
  <c r="D15" i="28" l="1"/>
  <c r="U82" i="29"/>
  <c r="B12" i="29"/>
  <c r="B13" i="29"/>
  <c r="C9" i="29" l="1"/>
  <c r="C8" i="29"/>
  <c r="C7" i="29"/>
  <c r="C6" i="29"/>
  <c r="C3" i="29"/>
  <c r="C2" i="29"/>
  <c r="F14" i="28" l="1"/>
  <c r="F31" i="28" s="1"/>
  <c r="S82" i="29" l="1"/>
  <c r="C14" i="28" s="1"/>
  <c r="T82" i="29"/>
  <c r="E14" i="28" s="1"/>
  <c r="E31" i="28" s="1"/>
  <c r="D14" i="28" l="1"/>
  <c r="D17" i="28"/>
  <c r="D22" i="28"/>
  <c r="D23" i="28"/>
  <c r="D20" i="28" l="1"/>
  <c r="D18" i="28"/>
  <c r="D24" i="28"/>
  <c r="D21" i="28"/>
  <c r="D16" i="28"/>
  <c r="D31" i="28" l="1"/>
  <c r="H34" i="33"/>
  <c r="I34" i="33"/>
</calcChain>
</file>

<file path=xl/sharedStrings.xml><?xml version="1.0" encoding="utf-8"?>
<sst xmlns="http://schemas.openxmlformats.org/spreadsheetml/2006/main" count="4824" uniqueCount="1067">
  <si>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</si>
  <si>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</si>
  <si>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</si>
  <si>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</si>
  <si>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</si>
  <si>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</si>
  <si>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</si>
  <si>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</si>
  <si>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</si>
  <si>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</si>
  <si>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</si>
  <si>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</si>
  <si>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</si>
  <si>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</si>
  <si>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</si>
  <si>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</si>
  <si>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</si>
  <si>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</si>
  <si>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</si>
  <si>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</si>
  <si>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</si>
  <si>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</si>
  <si>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</si>
  <si>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</si>
  <si>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</si>
  <si>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</si>
  <si>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</si>
  <si>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</si>
  <si>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</si>
  <si>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</si>
  <si>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</si>
  <si>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</si>
  <si>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</si>
  <si>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</si>
  <si>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</si>
  <si>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</si>
  <si>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</si>
  <si>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</si>
  <si>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</si>
  <si>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</si>
  <si>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</si>
  <si>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</si>
  <si>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</si>
  <si>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</si>
  <si>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</si>
  <si>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</si>
  <si>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</si>
  <si>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</si>
  <si>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</si>
  <si>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</si>
  <si>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</si>
  <si>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</si>
  <si>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</si>
  <si>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</si>
  <si>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</si>
  <si>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</si>
  <si>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</si>
  <si>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</si>
  <si>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</si>
  <si>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</si>
  <si>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</si>
  <si>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</si>
  <si>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</si>
  <si>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</si>
  <si>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</si>
  <si>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</si>
  <si>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</si>
  <si>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</si>
  <si>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</si>
  <si>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</si>
  <si>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</si>
  <si>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</si>
  <si>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</si>
  <si>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</si>
  <si>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</si>
  <si>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</si>
  <si>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</si>
  <si>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</si>
  <si>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</si>
  <si>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</si>
  <si>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</si>
  <si>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</si>
  <si>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</si>
  <si>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</si>
  <si>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</si>
  <si>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</si>
  <si>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</si>
  <si>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</si>
  <si>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</si>
  <si>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</si>
  <si>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</si>
  <si>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</si>
  <si>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</si>
  <si>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</si>
  <si>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</si>
  <si>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</si>
  <si>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</si>
  <si>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</si>
  <si>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</si>
  <si>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</si>
  <si>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</si>
  <si>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</si>
  <si>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</si>
  <si>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</si>
  <si>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</si>
  <si>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</si>
  <si>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</si>
  <si>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</si>
  <si>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</si>
  <si>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</si>
  <si>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</si>
  <si>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</si>
  <si>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</si>
  <si>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</si>
  <si>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</si>
  <si>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</si>
  <si>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</si>
  <si>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</si>
  <si>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</si>
  <si>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</si>
  <si>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</si>
  <si>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</si>
  <si>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</si>
  <si>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</si>
  <si>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</si>
  <si>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</si>
  <si>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</si>
  <si>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</si>
  <si>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</si>
  <si>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</si>
  <si>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</si>
  <si>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</si>
  <si>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</si>
  <si>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</si>
  <si>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</si>
  <si>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</si>
  <si>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</si>
  <si>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</si>
  <si>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</si>
  <si>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</si>
  <si>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</si>
  <si>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</si>
  <si>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</si>
  <si>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</si>
  <si>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 </t>
  </si>
  <si>
    <t>,</t>
  </si>
  <si>
    <t>IK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</si>
  <si>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</si>
  <si>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</si>
  <si>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</si>
  <si>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</si>
  <si>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</si>
  <si>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</si>
  <si>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</si>
  <si>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</si>
  <si>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</si>
  <si>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</si>
  <si>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</si>
  <si>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</si>
  <si>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</si>
  <si>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</si>
  <si>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</si>
  <si>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</si>
  <si>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</si>
  <si>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</si>
  <si>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</si>
  <si>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</si>
  <si>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</si>
  <si>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</si>
  <si>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</si>
  <si>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</si>
  <si>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</si>
  <si>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</si>
  <si>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</si>
  <si>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</si>
  <si>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</si>
  <si>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</si>
  <si>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</si>
  <si>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</si>
  <si>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</si>
  <si>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</si>
  <si>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</si>
  <si>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</si>
  <si>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</si>
  <si>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kos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</si>
  <si>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</si>
  <si>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</si>
  <si>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</si>
  <si>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MESO IN MESNI IZDELKI</t>
  </si>
  <si>
    <t>RIBE</t>
  </si>
  <si>
    <t>50</t>
  </si>
  <si>
    <t>200-300</t>
  </si>
  <si>
    <t>100</t>
  </si>
  <si>
    <t>100-500</t>
  </si>
  <si>
    <t>EKOLOŠKO MLEKO IN MLEČNI IZDELKI</t>
  </si>
  <si>
    <t>EKOLOŠKI KRUH IN PEKOVSKO PECIVO</t>
  </si>
  <si>
    <t>MESO PERUTNINE IN IZDELKI</t>
  </si>
  <si>
    <t>SADJE IN ZELENJAVA</t>
  </si>
  <si>
    <t xml:space="preserve">ZAMRZNJENA ZELENJAVA IN SADJE </t>
  </si>
  <si>
    <t>OSTALI ZAMRZNJENI IZDELKI</t>
  </si>
  <si>
    <t>TESTENINE, RIŽ, ŽITNI IZDELKI</t>
  </si>
  <si>
    <t>SPLOŠNO PREHRAMBENO BLAGO</t>
  </si>
  <si>
    <t>BREZALKOHOLNE PIJAČE IN VODA</t>
  </si>
  <si>
    <t>DIETNA ŽIVILA</t>
  </si>
  <si>
    <t>EKOLOŠKO  SPLOŠNO PREHRAMBENO BLAGO</t>
  </si>
  <si>
    <t>EKOLOŠKI MESO IN MESNI IZDELKI</t>
  </si>
  <si>
    <t>EKOLOŠKO SADJE IN ZELENJAVA</t>
  </si>
  <si>
    <t>Blazinica skuta</t>
  </si>
  <si>
    <t xml:space="preserve">Bombetka graham </t>
  </si>
  <si>
    <t>Bombetka graham, prerezana</t>
  </si>
  <si>
    <t>Bombetka ovsena</t>
  </si>
  <si>
    <t xml:space="preserve">Bombetka ovsena </t>
  </si>
  <si>
    <t>Bombetka ovsena prerezana</t>
  </si>
  <si>
    <t xml:space="preserve">Bombetka pirina </t>
  </si>
  <si>
    <t>Bombetka pirina</t>
  </si>
  <si>
    <t>Bombetka pirina prerezana</t>
  </si>
  <si>
    <t xml:space="preserve">Bombetka s semeni </t>
  </si>
  <si>
    <t>Bombetka s semeni</t>
  </si>
  <si>
    <t>Bombetka s semeni  prerezana</t>
  </si>
  <si>
    <t>Bombetka s sezamom</t>
  </si>
  <si>
    <t>Bombetka s sezamom prerezana</t>
  </si>
  <si>
    <t>Bombetka s sezamom, prerezana</t>
  </si>
  <si>
    <t xml:space="preserve">Buhtelj z marmelado </t>
  </si>
  <si>
    <t>Krof z marmelado</t>
  </si>
  <si>
    <t>Kruh ajdov, rezan</t>
  </si>
  <si>
    <t>Kruh koruzni, rezan</t>
  </si>
  <si>
    <t>Kruh mlečni, rezan</t>
  </si>
  <si>
    <t>Kruh ovseni, rezan, modelni</t>
  </si>
  <si>
    <t>Kruh pirin, rezan</t>
  </si>
  <si>
    <t>Kruh pisani, rezan, štruca</t>
  </si>
  <si>
    <t>Kruh polnozrnat s semeni</t>
  </si>
  <si>
    <t>Kruh polnozrnat, rezan</t>
  </si>
  <si>
    <t>Kruh pšenični beli, rezan</t>
  </si>
  <si>
    <t>Kruh pšenični črn z manj soli in brez dodatkov, rezan</t>
  </si>
  <si>
    <t>Kruh pšenični črni, rezan</t>
  </si>
  <si>
    <t xml:space="preserve">Kruh pšenični polbeli z manj soli in brez dodatkov, rezan </t>
  </si>
  <si>
    <t xml:space="preserve">Kruh pšenični polbeli, štruca, rezana </t>
  </si>
  <si>
    <t>Kruh rženi, rezan, modelni</t>
  </si>
  <si>
    <t xml:space="preserve">Mafin čokoladni </t>
  </si>
  <si>
    <t xml:space="preserve">Makovka </t>
  </si>
  <si>
    <t>Makovka</t>
  </si>
  <si>
    <t>Potička orehova nepakirana</t>
  </si>
  <si>
    <t>Potička orehova pakirana</t>
  </si>
  <si>
    <t xml:space="preserve">Rogljič kvašen mlečni  </t>
  </si>
  <si>
    <t>Rogljič kvašen mlečni</t>
  </si>
  <si>
    <t>Rogljič kvašen z orehi</t>
  </si>
  <si>
    <t>Rogljiček francoski polnozrnat brez polnila</t>
  </si>
  <si>
    <t xml:space="preserve">Rogljiček francoski polnozrnat z marmelado </t>
  </si>
  <si>
    <t xml:space="preserve">Rogljiček francoski z marmelado </t>
  </si>
  <si>
    <t xml:space="preserve">Rogljiček kvašen z marmelado </t>
  </si>
  <si>
    <t xml:space="preserve">Štručka črna brez aditivov </t>
  </si>
  <si>
    <t>Štručka črna brez aditivov</t>
  </si>
  <si>
    <t>Štručka hot dog cela</t>
  </si>
  <si>
    <t>Štručka hot dog, prerezana</t>
  </si>
  <si>
    <t>Štručka mlečna</t>
  </si>
  <si>
    <t>Štručka sirova</t>
  </si>
  <si>
    <t xml:space="preserve">Štručka z zeliščnim maslom </t>
  </si>
  <si>
    <t xml:space="preserve">Zavitek, jabolčni </t>
  </si>
  <si>
    <t>Zavitek, skutni</t>
  </si>
  <si>
    <t xml:space="preserve">Žemlja bela </t>
  </si>
  <si>
    <t xml:space="preserve">Žemlja bela rezana </t>
  </si>
  <si>
    <t xml:space="preserve">Žemlja črna </t>
  </si>
  <si>
    <t>Žemlja črna</t>
  </si>
  <si>
    <t>Žemlja črna prerezana</t>
  </si>
  <si>
    <t>Žemlja koruzna</t>
  </si>
  <si>
    <t xml:space="preserve">Žemlja z otrobi </t>
  </si>
  <si>
    <t>Sir parmezan riban</t>
  </si>
  <si>
    <t>L</t>
  </si>
  <si>
    <t>150-500</t>
  </si>
  <si>
    <t>1-1,5</t>
  </si>
  <si>
    <t>140-150</t>
  </si>
  <si>
    <t>250-500</t>
  </si>
  <si>
    <t>140-180</t>
  </si>
  <si>
    <t>140-200</t>
  </si>
  <si>
    <t>10,0-20</t>
  </si>
  <si>
    <t>0,2-0,25</t>
  </si>
  <si>
    <t>2,5-3</t>
  </si>
  <si>
    <t>2,0-3</t>
  </si>
  <si>
    <t>3,0-5</t>
  </si>
  <si>
    <t>70-120</t>
  </si>
  <si>
    <t>ml</t>
  </si>
  <si>
    <t>70-150</t>
  </si>
  <si>
    <t>Jogurt naravni brez laktoze</t>
  </si>
  <si>
    <t>Jogurt sadni brez dodanega sladkorja in sladil lonček</t>
  </si>
  <si>
    <t>Jogurt sadni brez laktoze</t>
  </si>
  <si>
    <t xml:space="preserve">Kefir, z  najmanj 3,2 % m.m. </t>
  </si>
  <si>
    <t>Maskarpone</t>
  </si>
  <si>
    <t>Maslo surovo, I. kvalitete</t>
  </si>
  <si>
    <t>Mlečni desert</t>
  </si>
  <si>
    <t>Mleko čokoladno</t>
  </si>
  <si>
    <t>Mleko sterilizirano brez laktoze</t>
  </si>
  <si>
    <t>Namaz mlečni</t>
  </si>
  <si>
    <t xml:space="preserve">Namaz mlečni </t>
  </si>
  <si>
    <t xml:space="preserve">Sir topljeni </t>
  </si>
  <si>
    <t>Sir v kosu tip edamec</t>
  </si>
  <si>
    <t xml:space="preserve">Sir, poltrdi, rezani, tip edamec </t>
  </si>
  <si>
    <t>Skuta polnomastna</t>
  </si>
  <si>
    <t xml:space="preserve">Sladoled mlečni na palčki </t>
  </si>
  <si>
    <t xml:space="preserve">Sladoled mlečni v banjici </t>
  </si>
  <si>
    <t xml:space="preserve">Sladoled mlečni v lončku </t>
  </si>
  <si>
    <t xml:space="preserve">Jogurt grški sadni </t>
  </si>
  <si>
    <t xml:space="preserve">Jogurt, navadni v lončku, 3,2 % m.m. - 3,5 % m.m. </t>
  </si>
  <si>
    <t xml:space="preserve">Jogurt, navadni, 3,2 % m.m. - 3,5 %, tekoči </t>
  </si>
  <si>
    <t xml:space="preserve">Jogurt, probiotični, navadni, tekoči </t>
  </si>
  <si>
    <t>Jogurt, probiotični, navadni, tekoči</t>
  </si>
  <si>
    <t xml:space="preserve">Jogurt, probiotični, sadni v lončku </t>
  </si>
  <si>
    <t xml:space="preserve">Jogurt, probiotični, sadni, tekoči </t>
  </si>
  <si>
    <t>Jogurt, sadni, 2,0 % m.m. - 3,5 % m. m.</t>
  </si>
  <si>
    <t xml:space="preserve">Kisla smetana </t>
  </si>
  <si>
    <t>Kisla smetana</t>
  </si>
  <si>
    <t xml:space="preserve">Maslo surovo, I. kvalitete </t>
  </si>
  <si>
    <t xml:space="preserve">Mleko sterilizirano brez laktoze </t>
  </si>
  <si>
    <t>Mleko, pasterizirano, z najmanj 3,2 % m.m., homogenizirano</t>
  </si>
  <si>
    <t xml:space="preserve">Mleko, sterilizirano, z najmanj 3,5 % m.m., homogenizirano </t>
  </si>
  <si>
    <t xml:space="preserve">Puding, čokolada ali vanilija </t>
  </si>
  <si>
    <t xml:space="preserve">Sir poltrdi rezani </t>
  </si>
  <si>
    <t xml:space="preserve">Sir ribani, poltrdi, nad 20 g skupnih maščob </t>
  </si>
  <si>
    <t xml:space="preserve">Skuta pasirana sadna v lončku </t>
  </si>
  <si>
    <t xml:space="preserve">Skuta pasirana v lončku </t>
  </si>
  <si>
    <t xml:space="preserve">Skuta, pasirana </t>
  </si>
  <si>
    <t>Smetana za kuhanje</t>
  </si>
  <si>
    <t xml:space="preserve">Smetana, za stepanje, sterilizirana </t>
  </si>
  <si>
    <t>Govedina mlada, pleče brez kosti</t>
  </si>
  <si>
    <t>Govedina mlada, rebra manj mastna</t>
  </si>
  <si>
    <t>Govedina mlada, stegno brez kosti</t>
  </si>
  <si>
    <t>Goveje mesnate kosti</t>
  </si>
  <si>
    <t>Hrenovke goveje</t>
  </si>
  <si>
    <t xml:space="preserve">Hrenovke telečje </t>
  </si>
  <si>
    <t>Mleto meso, 50% svinjine in 50% govedine, max 20% maščobe</t>
  </si>
  <si>
    <t>Ocvirki suhi</t>
  </si>
  <si>
    <t>Pariška salama, narezana</t>
  </si>
  <si>
    <t>Pečenice</t>
  </si>
  <si>
    <t>Prekajena šunka brez kosti in kože, v kosu, sveže, nepakirano</t>
  </si>
  <si>
    <t>Prekajena vratovina brez kosti, v kosu, sveže, nepakirano</t>
  </si>
  <si>
    <t>Pršut kuhan, narezan</t>
  </si>
  <si>
    <t>Slanina hamburška</t>
  </si>
  <si>
    <t>Sveže mleto meso, svinjsko, max. 20 % maščobe, pleče</t>
  </si>
  <si>
    <t>Svinjska rebra brez kože</t>
  </si>
  <si>
    <t>Svinjska riba (laks)</t>
  </si>
  <si>
    <t>Svinjski kare brez kosti</t>
  </si>
  <si>
    <t>Svinjsko pleče brez kosti</t>
  </si>
  <si>
    <t>Svinjsko stegno brez kosti</t>
  </si>
  <si>
    <t>Šunka v ovoju, narezana</t>
  </si>
  <si>
    <t>Šunkarica, narezana</t>
  </si>
  <si>
    <t>Telečje stegno brez kosti</t>
  </si>
  <si>
    <t>Hrenovka brez glutena, piščančja</t>
  </si>
  <si>
    <t>Hrenovka piščančja v naravnem ovoju</t>
  </si>
  <si>
    <t xml:space="preserve">Piščančj file, kocke </t>
  </si>
  <si>
    <t>Piščančja bedra (220g) s kostmi, kožo</t>
  </si>
  <si>
    <t>Piščančja krila brez špic</t>
  </si>
  <si>
    <t>Piščančja posebna salama, narezana</t>
  </si>
  <si>
    <t>Piščančja prsa s kostjo, brez kože (500 g)</t>
  </si>
  <si>
    <t>Piščančja prsa v ovoju, narezana</t>
  </si>
  <si>
    <t>Piščančja stegna brez kosti in kože</t>
  </si>
  <si>
    <t>Piščančja stegna, kocke</t>
  </si>
  <si>
    <t xml:space="preserve">Piščančje krače </t>
  </si>
  <si>
    <t xml:space="preserve">Piščančji file </t>
  </si>
  <si>
    <t>Piščančji file, trakci</t>
  </si>
  <si>
    <t>Piščančji hrbti</t>
  </si>
  <si>
    <t>Piščančji zrezki iz fileja</t>
  </si>
  <si>
    <t>Pleskavica piščančja</t>
  </si>
  <si>
    <t xml:space="preserve">Puranji file </t>
  </si>
  <si>
    <t>Puranji zrezki iz fileja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</si>
  <si>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</si>
  <si>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</si>
  <si>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</si>
  <si>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</si>
  <si>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</si>
  <si>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</si>
  <si>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</si>
  <si>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</si>
  <si>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</si>
  <si>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</si>
  <si>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</si>
  <si>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</si>
  <si>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</si>
  <si>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</si>
  <si>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</si>
  <si>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</si>
  <si>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</si>
  <si>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</si>
  <si>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</si>
  <si>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</si>
  <si>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Naročnik zahteva sadje in zelenjavo 1. kakovostnega razreda!</t>
  </si>
  <si>
    <t>Ananas</t>
  </si>
  <si>
    <t>Banane</t>
  </si>
  <si>
    <t>Blitva listi</t>
  </si>
  <si>
    <t>Breskve</t>
  </si>
  <si>
    <t>Brokoli</t>
  </si>
  <si>
    <t>Brstični ohrovt</t>
  </si>
  <si>
    <t>Buče hokaido</t>
  </si>
  <si>
    <t>Buče maslenke</t>
  </si>
  <si>
    <t>Buče muškatne</t>
  </si>
  <si>
    <t>Bučke cukini</t>
  </si>
  <si>
    <t>Cvetača</t>
  </si>
  <si>
    <t>Čebula</t>
  </si>
  <si>
    <t>Čebula mlada</t>
  </si>
  <si>
    <t>Česen</t>
  </si>
  <si>
    <t>Drobnjak</t>
  </si>
  <si>
    <t>Fižol stročji zelen ploščati</t>
  </si>
  <si>
    <t>Grozdje namizno belo</t>
  </si>
  <si>
    <t>Grozdje namizno rdeče</t>
  </si>
  <si>
    <t>Hruške</t>
  </si>
  <si>
    <t>Kaki Vanilija</t>
  </si>
  <si>
    <t>Kivi</t>
  </si>
  <si>
    <t>Klementine</t>
  </si>
  <si>
    <t>Koleraba</t>
  </si>
  <si>
    <t>Korenje</t>
  </si>
  <si>
    <t xml:space="preserve">Krompir </t>
  </si>
  <si>
    <t>Krompir mladi</t>
  </si>
  <si>
    <t>Kumare</t>
  </si>
  <si>
    <t>Lešniki celi, očiščeni</t>
  </si>
  <si>
    <t>Limone</t>
  </si>
  <si>
    <t>Lubenice</t>
  </si>
  <si>
    <t>Mandarine</t>
  </si>
  <si>
    <t>Marelice</t>
  </si>
  <si>
    <t>Melone</t>
  </si>
  <si>
    <t>Motovilec</t>
  </si>
  <si>
    <t>Naši</t>
  </si>
  <si>
    <t>Nektarine</t>
  </si>
  <si>
    <t>Ohrovt glavnati</t>
  </si>
  <si>
    <t>Orehova jedrca cela</t>
  </si>
  <si>
    <t>Paprika rdeča</t>
  </si>
  <si>
    <t>Paprika rumena</t>
  </si>
  <si>
    <t>Paprika zelena</t>
  </si>
  <si>
    <t>Paradižnik</t>
  </si>
  <si>
    <t>Paradižnik češnjevec</t>
  </si>
  <si>
    <t>Peteršilj korenina</t>
  </si>
  <si>
    <t>Peteršilj listi</t>
  </si>
  <si>
    <t>Pomaranče oranžne</t>
  </si>
  <si>
    <t>Pomaranče rdeče</t>
  </si>
  <si>
    <t>Por</t>
  </si>
  <si>
    <t>Radič rdeč</t>
  </si>
  <si>
    <t>Radič štrucar</t>
  </si>
  <si>
    <t>Redkev črna</t>
  </si>
  <si>
    <t>Redkev rdeča</t>
  </si>
  <si>
    <t>Ringlo</t>
  </si>
  <si>
    <t>Rozine</t>
  </si>
  <si>
    <t>Rukola</t>
  </si>
  <si>
    <t>Slive</t>
  </si>
  <si>
    <t>Solata endivija</t>
  </si>
  <si>
    <t>Solata gentile</t>
  </si>
  <si>
    <t>Solata kristalka</t>
  </si>
  <si>
    <t>Solata ledenka</t>
  </si>
  <si>
    <t>Solata zelena mehka</t>
  </si>
  <si>
    <t>Suha jabolka, krhlji olupljeni</t>
  </si>
  <si>
    <t>Suhe fige</t>
  </si>
  <si>
    <t>Suhe hruške, krhlji</t>
  </si>
  <si>
    <t>Suhe marelice</t>
  </si>
  <si>
    <t>Suhe slive brez koščic</t>
  </si>
  <si>
    <t>Šparglji</t>
  </si>
  <si>
    <t xml:space="preserve">Špinača </t>
  </si>
  <si>
    <t>Zelena gomolj</t>
  </si>
  <si>
    <t>Zelena listi</t>
  </si>
  <si>
    <t>Zelje belo</t>
  </si>
  <si>
    <t>Zelje kitajsko</t>
  </si>
  <si>
    <t>Zelje mlado</t>
  </si>
  <si>
    <t>Zelje rdeče</t>
  </si>
  <si>
    <t>5,0-15</t>
  </si>
  <si>
    <t xml:space="preserve">Zelje kislo, rinfuza </t>
  </si>
  <si>
    <t xml:space="preserve">Zelje kislo </t>
  </si>
  <si>
    <t xml:space="preserve">Repa kisana, rinfuza </t>
  </si>
  <si>
    <t>Repa kisana</t>
  </si>
  <si>
    <t xml:space="preserve">Krompir očiščen, vakumiran </t>
  </si>
  <si>
    <t>Šampinjoni celi</t>
  </si>
  <si>
    <t>Brstični ohrovt zamrznjen</t>
  </si>
  <si>
    <t>Šampinjoni rezani zamrznjeni</t>
  </si>
  <si>
    <t>Zelenjavna mešanica za francosko solato  (grah, korenje kocke, krompir kocke)</t>
  </si>
  <si>
    <t>Zelenjavna mešanica mehiške zelenjave (korenje, zelen fižol, grah, paprika, koruza)</t>
  </si>
  <si>
    <t>Zelenjavna mešanica graha in korenja</t>
  </si>
  <si>
    <t>Zelenjavna mešanica (rumeno in oranžno korenje, ploščati fižol, brokoli)</t>
  </si>
  <si>
    <t>Zelenjavna mešanica  (zelene in rumene bučke, češnjev paradižnik, čebula rezana)</t>
  </si>
  <si>
    <t>Zelenjavna mešanica (rezanci korenja, zelene in pora)</t>
  </si>
  <si>
    <t>Zelenjavna mešanica  (paradižnik, korenje, zeleni fižol, čebula, grah, rdeča paprika)</t>
  </si>
  <si>
    <t>Zelenjavna mešanica  (korenje, por, cvetača, zelena, čebula, fižol, grah, koleraba)</t>
  </si>
  <si>
    <t>Zelenjavna mešanica(brokoli, cvetača, korenje rezano)</t>
  </si>
  <si>
    <t>Zelenjavna mešanica - cvetača, zelen stročji fižol, korenje, grah</t>
  </si>
  <si>
    <t>Višnje brez koščic, zamrznjene</t>
  </si>
  <si>
    <t>Špinača pasirana briketi</t>
  </si>
  <si>
    <t>Por rezan zamrznjen</t>
  </si>
  <si>
    <t>Peteršilj  zamrznjen</t>
  </si>
  <si>
    <t>Paradižnik kocke zamrznjene</t>
  </si>
  <si>
    <t>Paprika rezana, mix zelena in rdeča</t>
  </si>
  <si>
    <t>Paprika rezana rdeča</t>
  </si>
  <si>
    <t xml:space="preserve">Maline, zamrznjene </t>
  </si>
  <si>
    <t>Koruza, zrnje, zamrznjeno</t>
  </si>
  <si>
    <t xml:space="preserve">Korenje kocke zamrznjeno </t>
  </si>
  <si>
    <t>Korenje baby mini 6-14 mm</t>
  </si>
  <si>
    <t>Korenje baby 14-18 mm</t>
  </si>
  <si>
    <t xml:space="preserve">Jagode, zamrznjene </t>
  </si>
  <si>
    <t xml:space="preserve">Grah zamrznjen </t>
  </si>
  <si>
    <t xml:space="preserve">Gozdni sadeži, zamrznjeni </t>
  </si>
  <si>
    <t>Fižol stročji zeleni ploščati, zamrznjen</t>
  </si>
  <si>
    <t xml:space="preserve">Fižol stročji rumeni, zamrznjen </t>
  </si>
  <si>
    <t>Čebula kocke, zamrznjeno</t>
  </si>
  <si>
    <t>Cvetača 30-60 mm zamrznjena</t>
  </si>
  <si>
    <t>Cvetača 15-30 mm zamrznjena</t>
  </si>
  <si>
    <t>Bučke zamrznjene kocke</t>
  </si>
  <si>
    <t>Brokoli zamrznjen</t>
  </si>
  <si>
    <t>Borovnice, zamrznjene</t>
  </si>
  <si>
    <t>Blitva briketi 50g</t>
  </si>
  <si>
    <t>Beluši beli, zamrznjeni</t>
  </si>
  <si>
    <t>Ananas koščki zamrznjeni</t>
  </si>
  <si>
    <t>Cmoki kruhovi</t>
  </si>
  <si>
    <t>Cmoki pirini z mareličnim nadevom</t>
  </si>
  <si>
    <t>Cmoki s slivovim nadevom</t>
  </si>
  <si>
    <t>Cmoki skutno-zdrobovi za priloge</t>
  </si>
  <si>
    <t>Cmoki z borovničevim nadevom</t>
  </si>
  <si>
    <t>Cmoki z jagodnim nadevom</t>
  </si>
  <si>
    <t>Cmoki z mareličnim nadevom</t>
  </si>
  <si>
    <t>Jabolčni zavitek iz polnozrnatega vlečenega testa</t>
  </si>
  <si>
    <t>Kaneloni, piščančji</t>
  </si>
  <si>
    <t>Kaneloni, šunka-sir</t>
  </si>
  <si>
    <t>Njoki</t>
  </si>
  <si>
    <t>Ocvrtki zdrobovi</t>
  </si>
  <si>
    <t>Orehovi štrukeljčki (30g-40g)</t>
  </si>
  <si>
    <t>Palačinke</t>
  </si>
  <si>
    <t>Palačinke ajdove</t>
  </si>
  <si>
    <t>Svaljki koruzni</t>
  </si>
  <si>
    <t>Svaljki krompirjevi brez skute</t>
  </si>
  <si>
    <t>Svaljki pirini</t>
  </si>
  <si>
    <t>Svaljki rženi</t>
  </si>
  <si>
    <t>Štruklji ajdovi z orehi</t>
  </si>
  <si>
    <t>Štruklji skutini sladki</t>
  </si>
  <si>
    <t xml:space="preserve">Štruklji skutini slani </t>
  </si>
  <si>
    <t>Testo listnato, valjano</t>
  </si>
  <si>
    <t>Testo vlečeno, valjano</t>
  </si>
  <si>
    <t>Testo za lazanjo, predkuhano</t>
  </si>
  <si>
    <t>Polpeti, sirovi</t>
  </si>
  <si>
    <t>Polpeti, sojini</t>
  </si>
  <si>
    <t>Polpeti, zelenjavni</t>
  </si>
  <si>
    <t>Riževa štručka brez glutena, jajc in mleka</t>
  </si>
  <si>
    <t xml:space="preserve">Rogljiček francoski  s kaljenimi semeni </t>
  </si>
  <si>
    <t xml:space="preserve">Rogljiček francoski brez mleka in jajc </t>
  </si>
  <si>
    <t>Rogljiček francoski temni z mareličnim nadevom</t>
  </si>
  <si>
    <t>Rogljiček francoski, masleni</t>
  </si>
  <si>
    <t>Svaljki krompirjevi s skuto</t>
  </si>
  <si>
    <t>Štručka iz temnega listnatega testa s semeni, brez nadeva</t>
  </si>
  <si>
    <t>Brancin file, 160-200g,  zmrznjeni</t>
  </si>
  <si>
    <t>Kapski file brez kože, porcijski*, zamrznjen, 60-120g fileji</t>
  </si>
  <si>
    <t>Losos atlantski zamrznjen, file brez kože, porcioniran 100-150 g</t>
  </si>
  <si>
    <t xml:space="preserve">Morska plošča limanda file zam. 5kg </t>
  </si>
  <si>
    <t>Novozelandski repak, zamrznjeni fileji brez kože*, 80-120g fileji</t>
  </si>
  <si>
    <t>Orada file zamrznjeno, 80-120g fileji, brez lusk</t>
  </si>
  <si>
    <t>Oslič file brez kosti, seafrozen, interfoliran, 60-12 g fileji</t>
  </si>
  <si>
    <t>Paniran ribji file iz filejev, Aljaški polak, zamrznjen, porcijski*, 80g fileji</t>
  </si>
  <si>
    <t>Saj (trska) brez kosti in kože, zamrznjeno, 100-140 g fileji</t>
  </si>
  <si>
    <t>Severnoafriški čopovec, sveži, mleti</t>
  </si>
  <si>
    <t>Kruhove kocke, suhe, za v juho</t>
  </si>
  <si>
    <t>20</t>
  </si>
  <si>
    <t>10</t>
  </si>
  <si>
    <t>30</t>
  </si>
  <si>
    <t>40</t>
  </si>
  <si>
    <t>15</t>
  </si>
  <si>
    <t>5</t>
  </si>
  <si>
    <t>2</t>
  </si>
  <si>
    <t>60</t>
  </si>
  <si>
    <t xml:space="preserve">Žganci ajdovi </t>
  </si>
  <si>
    <t xml:space="preserve">Zdrob pšenični </t>
  </si>
  <si>
    <t>Zdrob koruzni</t>
  </si>
  <si>
    <t xml:space="preserve">Testeninski navihančki polnozrnati </t>
  </si>
  <si>
    <t xml:space="preserve">Testeninski metuljčki </t>
  </si>
  <si>
    <t>Testenine široki rezanci valjani z min. 13% jajc</t>
  </si>
  <si>
    <t>Testenine svedri z min. 13% jajc</t>
  </si>
  <si>
    <t>Testenine svedri brezjajčni</t>
  </si>
  <si>
    <t xml:space="preserve">Testenine svedri brezjajčni </t>
  </si>
  <si>
    <t>Testenine svedri  z min. 13% jajc</t>
  </si>
  <si>
    <t xml:space="preserve">Testenine rezanci kodrasti </t>
  </si>
  <si>
    <t>Testenine polžki drobni z min. 13% jajc</t>
  </si>
  <si>
    <t xml:space="preserve">Testenine polžki drobni z min 13% jajc </t>
  </si>
  <si>
    <t xml:space="preserve">Testenine polširoki rezanci valjani z min. 13% jajc </t>
  </si>
  <si>
    <t xml:space="preserve">Testenine pirini polnozrnati klobučki </t>
  </si>
  <si>
    <t xml:space="preserve">Testenine peresniki z min. 13% jajc </t>
  </si>
  <si>
    <t xml:space="preserve">Testenine peresniki tribarvni (dodatek buče, koprive, rdeče pese) </t>
  </si>
  <si>
    <t>Testenine peresniki polnozrnati</t>
  </si>
  <si>
    <t xml:space="preserve">Testenine brezjajčne polžki </t>
  </si>
  <si>
    <t>Testenine brezjajčne polžki</t>
  </si>
  <si>
    <t xml:space="preserve">Testene rezanci kodrasti </t>
  </si>
  <si>
    <t xml:space="preserve">Špageti z min. 13% jajc </t>
  </si>
  <si>
    <t>Špageti z min. 13% jajc</t>
  </si>
  <si>
    <t xml:space="preserve">Špageti polnozrnati </t>
  </si>
  <si>
    <t>Špageti brez jajc</t>
  </si>
  <si>
    <t xml:space="preserve">Špageti brez jajc </t>
  </si>
  <si>
    <t>Rižek jajčni</t>
  </si>
  <si>
    <t xml:space="preserve">Riž z mešanico žit (riž, pira, ječmen), vakumsko pakiran </t>
  </si>
  <si>
    <t xml:space="preserve">Riž rjavi paraboiled </t>
  </si>
  <si>
    <t xml:space="preserve">Riž za mlečni riž </t>
  </si>
  <si>
    <t>Riž dolgozrnati, v škatli</t>
  </si>
  <si>
    <t>Riž beli paraboiled brušen</t>
  </si>
  <si>
    <t xml:space="preserve">Riž beli paraboiled brušen </t>
  </si>
  <si>
    <t xml:space="preserve">Riž beli okroglozrnat </t>
  </si>
  <si>
    <t>Rinčice z min. 13% jajc</t>
  </si>
  <si>
    <t xml:space="preserve">Široki rezanci, valoviti (kodrasti) </t>
  </si>
  <si>
    <t>Moka pšenična polnozrnata</t>
  </si>
  <si>
    <t>Moka pšenična ostra  tip 400</t>
  </si>
  <si>
    <t>Moka pšenična namenska za kvašeno in vlečeno testo</t>
  </si>
  <si>
    <t>Moka pšenična gladka tip 500</t>
  </si>
  <si>
    <t xml:space="preserve">Moka pirina polnozrnata </t>
  </si>
  <si>
    <t xml:space="preserve">Moka pirina </t>
  </si>
  <si>
    <t xml:space="preserve">Moka koruzna </t>
  </si>
  <si>
    <t xml:space="preserve">Moka ajdova </t>
  </si>
  <si>
    <t xml:space="preserve">Mlinci jajčni </t>
  </si>
  <si>
    <t xml:space="preserve">Mlinci brez jajc </t>
  </si>
  <si>
    <t xml:space="preserve">Kuskus polnozrnati </t>
  </si>
  <si>
    <t xml:space="preserve">Kuskus </t>
  </si>
  <si>
    <t>Koruzna polenta</t>
  </si>
  <si>
    <t xml:space="preserve">Koruzna polenta </t>
  </si>
  <si>
    <t>Kaša prosena</t>
  </si>
  <si>
    <t xml:space="preserve">Kaša ječmenova </t>
  </si>
  <si>
    <t xml:space="preserve">Kaša ajdova </t>
  </si>
  <si>
    <t>Jušni zdrobovi žličniki</t>
  </si>
  <si>
    <t>Jušni vlivanci vodni</t>
  </si>
  <si>
    <t xml:space="preserve">Jušni vlivanci vodni </t>
  </si>
  <si>
    <t xml:space="preserve">Jušni rezanci valjani </t>
  </si>
  <si>
    <t>Jušni rezanci korenčkovi z min. 13% jajc</t>
  </si>
  <si>
    <t xml:space="preserve">Jušne zvezdice </t>
  </si>
  <si>
    <t>Jušne zvezdice</t>
  </si>
  <si>
    <t xml:space="preserve">Jušne kroglice </t>
  </si>
  <si>
    <t xml:space="preserve">Jušna ribana kaša jajčna </t>
  </si>
  <si>
    <t>Jušna ribana kaša jajčna</t>
  </si>
  <si>
    <t xml:space="preserve">Grisini klasik </t>
  </si>
  <si>
    <t xml:space="preserve">Fritati </t>
  </si>
  <si>
    <t xml:space="preserve">Ekstrudirani kruhki iz žit klasik </t>
  </si>
  <si>
    <t xml:space="preserve">Drobtine 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</si>
  <si>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</si>
  <si>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</si>
  <si>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</si>
  <si>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</si>
  <si>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</si>
  <si>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</si>
  <si>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</si>
  <si>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</si>
  <si>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</si>
  <si>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</si>
  <si>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</si>
  <si>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</si>
  <si>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</si>
  <si>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</si>
  <si>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</si>
  <si>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</si>
  <si>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</si>
  <si>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</si>
  <si>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</si>
  <si>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</si>
  <si>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</si>
  <si>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</si>
  <si>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</si>
  <si>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</si>
  <si>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</si>
  <si>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</si>
  <si>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</si>
  <si>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</si>
  <si>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</si>
  <si>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</si>
  <si>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</si>
  <si>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</si>
  <si>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</si>
  <si>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</si>
  <si>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</si>
  <si>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</si>
  <si>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</si>
  <si>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</si>
  <si>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</si>
  <si>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</si>
  <si>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</si>
  <si>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</si>
  <si>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</si>
  <si>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</si>
  <si>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</si>
  <si>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</si>
  <si>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</si>
  <si>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</si>
  <si>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</si>
  <si>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</si>
  <si>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</si>
  <si>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</si>
  <si>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</si>
  <si>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</si>
  <si>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</si>
  <si>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</si>
  <si>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</si>
  <si>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</si>
  <si>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</si>
  <si>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</si>
  <si>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</si>
  <si>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</si>
  <si>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</si>
  <si>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</si>
  <si>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</si>
  <si>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</si>
  <si>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</si>
  <si>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</si>
  <si>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</si>
  <si>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</si>
  <si>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</si>
  <si>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</si>
  <si>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</si>
  <si>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</si>
  <si>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</si>
  <si>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</si>
  <si>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</si>
  <si>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</si>
  <si>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</si>
  <si>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</si>
  <si>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</si>
  <si>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</si>
  <si>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</si>
  <si>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</si>
  <si>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</si>
  <si>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</si>
  <si>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Čičerika suha</t>
  </si>
  <si>
    <t>Jajca iz hlevske reje, velikost L, pakirano 10/1</t>
  </si>
  <si>
    <t>Jajca iz pašne reje, velikost L, pakirano 10/1</t>
  </si>
  <si>
    <t>Leča v zrnju, suha</t>
  </si>
  <si>
    <t>Paprika bela vložena, file 3-4 kg</t>
  </si>
  <si>
    <t>Paprika rumena vložena, file 3 kg-4kg</t>
  </si>
  <si>
    <t>Pecilni prašek 5x13g</t>
  </si>
  <si>
    <t xml:space="preserve">Puding v prahu 3x41g </t>
  </si>
  <si>
    <t xml:space="preserve">Sladkor rjavi </t>
  </si>
  <si>
    <t>Tuna 3x80 g v olivnem olju</t>
  </si>
  <si>
    <t>Vanilijev sladkor  5x10g</t>
  </si>
  <si>
    <t xml:space="preserve">Vinski kamen </t>
  </si>
  <si>
    <t>600-110</t>
  </si>
  <si>
    <t>2,0-3,5</t>
  </si>
  <si>
    <t>2,-3,5</t>
  </si>
  <si>
    <t>0,8-1</t>
  </si>
  <si>
    <t>0,68-1</t>
  </si>
  <si>
    <t>4,0-4,2</t>
  </si>
  <si>
    <t>0,375-1</t>
  </si>
  <si>
    <t>3,8-4</t>
  </si>
  <si>
    <t>800-850</t>
  </si>
  <si>
    <t>700-1</t>
  </si>
  <si>
    <t>300-500</t>
  </si>
  <si>
    <t>100-150</t>
  </si>
  <si>
    <t>Ajvar nepekoč  brez konzervansov in z nizko vsebnostjo nasičenih maščob</t>
  </si>
  <si>
    <t>Tuna v koščkih kvaliteta kot Rio mare</t>
  </si>
  <si>
    <t xml:space="preserve">Tuna v koščkih </t>
  </si>
  <si>
    <t xml:space="preserve">Timijan sušen, mleti </t>
  </si>
  <si>
    <t xml:space="preserve">Solata mešana vložena brez konzervansov </t>
  </si>
  <si>
    <t>Solata fižolova s papriko in koruzo, vložena</t>
  </si>
  <si>
    <t xml:space="preserve">Sol drobno mleta, morska </t>
  </si>
  <si>
    <t xml:space="preserve">Soda bikarbona </t>
  </si>
  <si>
    <t xml:space="preserve">Sladkor mleti </t>
  </si>
  <si>
    <t xml:space="preserve">Rožmarin, sušen </t>
  </si>
  <si>
    <t xml:space="preserve">Rdeča pesa </t>
  </si>
  <si>
    <t>Puding v prahu vanilija ali čokolada</t>
  </si>
  <si>
    <t xml:space="preserve">Puding prašek, diabetični </t>
  </si>
  <si>
    <t>Preliv solatni, jogurtov</t>
  </si>
  <si>
    <t>Preliv solatni, jogurtov brez laktoze</t>
  </si>
  <si>
    <t xml:space="preserve">Piškoti otroški </t>
  </si>
  <si>
    <t>Pašteta tunina brez ojačevalcev arome, konzervansov in barvil</t>
  </si>
  <si>
    <t>Pašteta piščančja brez ojačevalcev arome, konzervansov in barvil</t>
  </si>
  <si>
    <t xml:space="preserve">Pašteta čajna brez aditivov </t>
  </si>
  <si>
    <t xml:space="preserve">Paradižnikov koncentrat v tubi </t>
  </si>
  <si>
    <t>Paradižnikov koncentrat  brez konzervansov</t>
  </si>
  <si>
    <t>Paprika sladka, sušena in mleta</t>
  </si>
  <si>
    <t>Paprika pečena, brez konzervansov</t>
  </si>
  <si>
    <t>Paprika pečena fileti, vložena, brez konzervansov</t>
  </si>
  <si>
    <t xml:space="preserve">Osnova za juho, zelenjavna </t>
  </si>
  <si>
    <t>Osnova za juho, kokošja</t>
  </si>
  <si>
    <t xml:space="preserve">Osnova za juho, goveja </t>
  </si>
  <si>
    <t xml:space="preserve">Origano, sušen in mleti </t>
  </si>
  <si>
    <t>Orehi mleti</t>
  </si>
  <si>
    <t>Omaka, tatarska</t>
  </si>
  <si>
    <t>Olje sončnično, jedilno rafinirano z visoko oksidacijsko in termično stabilnostjo ter visoko vsebnostjo esencialnih maščobnih kislin</t>
  </si>
  <si>
    <t xml:space="preserve">Olje sončnično jedilno rafinirano </t>
  </si>
  <si>
    <t>Olje sončnično jedilno rafinirano</t>
  </si>
  <si>
    <t>Olje sončnično, visoka oksidacijska in termična stabilnost</t>
  </si>
  <si>
    <t>Olje oljčno ekstra deviško, pridobljeno zgolj z mehanskimi postopki</t>
  </si>
  <si>
    <t>Olje jedilno rafinirano za cvrenje z visoko oksidacijsko in termično stabilnostjo, med cvrenjem ne ustvarja pene</t>
  </si>
  <si>
    <t>Olje bučno 100%</t>
  </si>
  <si>
    <t>Olive zelene v slanici, brez koščic</t>
  </si>
  <si>
    <t>Olive črne v slanici, brez koščic</t>
  </si>
  <si>
    <t>Muškatni orešček, sušen in mlet</t>
  </si>
  <si>
    <t>Mešanica začimb za ribe</t>
  </si>
  <si>
    <t>Mešanica začimb za perutnino</t>
  </si>
  <si>
    <t xml:space="preserve">Marmelada šipkova v kozarcu </t>
  </si>
  <si>
    <t xml:space="preserve">Marmelada slivova v kozarcu </t>
  </si>
  <si>
    <t>Marmelada slivova porcijska</t>
  </si>
  <si>
    <t>Marmelada mešana v kozarcu</t>
  </si>
  <si>
    <t>Marmelada mešana porcijska</t>
  </si>
  <si>
    <t>Marmelada marelica z zmanjšano energijsko vrednostjo (min. 43 g sadja na 100 g izdelka)</t>
  </si>
  <si>
    <t>Marmelada marelica v kozarcu (50% marelične kaše)</t>
  </si>
  <si>
    <t>Marmelada marelica porcijska</t>
  </si>
  <si>
    <t>Marmelada jagodna z zmanjšano energijsko vrednostjo (min. 44 g sadja na 100 g izdelka)</t>
  </si>
  <si>
    <t>Marmelada jagoda porcijska</t>
  </si>
  <si>
    <t xml:space="preserve">Marmelada domača, šipek </t>
  </si>
  <si>
    <t xml:space="preserve">Margarina za peko </t>
  </si>
  <si>
    <t xml:space="preserve">Margarina </t>
  </si>
  <si>
    <t>Marelični džem z zmanjšano energijsko vrednostjo</t>
  </si>
  <si>
    <t>Majoneza brez umetnih ojačevalcev okusa, emulgatorjev, stabilizatorjev in dodanih arom</t>
  </si>
  <si>
    <t>Majoneza brez glutena</t>
  </si>
  <si>
    <t>Leča v zrnju zelena</t>
  </si>
  <si>
    <t>Leča v zrnju rjava</t>
  </si>
  <si>
    <t>Leča v zrnju rdeča</t>
  </si>
  <si>
    <t>Kvas sveži</t>
  </si>
  <si>
    <t xml:space="preserve">Kvas suhi </t>
  </si>
  <si>
    <t>Kurkuma mleta</t>
  </si>
  <si>
    <t xml:space="preserve">Kumina mleta </t>
  </si>
  <si>
    <t xml:space="preserve">Kumarice kisle z visoko vsebnostjo prehranskih vlaknin </t>
  </si>
  <si>
    <t xml:space="preserve">Kosmiči, pirini </t>
  </si>
  <si>
    <t xml:space="preserve">Kosmiči ovseni </t>
  </si>
  <si>
    <t>Kosmiči kroglice, žitne s kakavom</t>
  </si>
  <si>
    <t>Kosmiči koruzni</t>
  </si>
  <si>
    <t>Kosmiči čokoladni, riževi</t>
  </si>
  <si>
    <t>Kosmiči blazinice žitne s temnim polnilom</t>
  </si>
  <si>
    <t xml:space="preserve">Koruzni škrob jedilni </t>
  </si>
  <si>
    <t>Koper, drobljeni</t>
  </si>
  <si>
    <t>Kompot jagoda</t>
  </si>
  <si>
    <t>Kokosova moka</t>
  </si>
  <si>
    <t xml:space="preserve">Kocka, zelenjavna </t>
  </si>
  <si>
    <t xml:space="preserve">Kocka, goveja </t>
  </si>
  <si>
    <t>Klinčki (mleti,sušeni)</t>
  </si>
  <si>
    <t xml:space="preserve">Keksi masleni polnozrnati </t>
  </si>
  <si>
    <t xml:space="preserve">Keksi masleni </t>
  </si>
  <si>
    <t xml:space="preserve">Kečap </t>
  </si>
  <si>
    <t>Kava žitna instant, otroška</t>
  </si>
  <si>
    <t>Kakav v prahu  vsebnost kak. masla 10-12%</t>
  </si>
  <si>
    <t>Kakav instant z naravno aromo, s 30 % manj sladkorja, z 32 % kakava</t>
  </si>
  <si>
    <t xml:space="preserve">Kakav instant </t>
  </si>
  <si>
    <t xml:space="preserve">Juha, grahova </t>
  </si>
  <si>
    <t>Juha špargljeva</t>
  </si>
  <si>
    <t>Juha porova</t>
  </si>
  <si>
    <t>Juha paradižnikova</t>
  </si>
  <si>
    <t>Juha kokošja</t>
  </si>
  <si>
    <t xml:space="preserve">Juha goveja z min. 2,7% govejega ekstrakta </t>
  </si>
  <si>
    <t xml:space="preserve">Juha gobova iz jurčkov z min 2,4% jurčkov, brez natrijevega glutaminata </t>
  </si>
  <si>
    <t>Juha česnova</t>
  </si>
  <si>
    <t>Grah, konzerviran</t>
  </si>
  <si>
    <t>Grah in korenje kocke, konzervirano</t>
  </si>
  <si>
    <t xml:space="preserve">Gorčica </t>
  </si>
  <si>
    <t>Gorčica</t>
  </si>
  <si>
    <t xml:space="preserve">Fižol stročji, vložen, brez konzervansov </t>
  </si>
  <si>
    <t>Fižol rjavi konzerviran</t>
  </si>
  <si>
    <t xml:space="preserve">Fižol češnjevec, suhi </t>
  </si>
  <si>
    <t>Fižol češnjevec, suhi</t>
  </si>
  <si>
    <t xml:space="preserve">Fižol beli,suhi </t>
  </si>
  <si>
    <t>Fižol beli, suhi</t>
  </si>
  <si>
    <t>Džem višnjev z zmanjšano energijsko vrednostjo</t>
  </si>
  <si>
    <t>Džem gozdni sadeži z zmanjšano energijsko vrednostjo</t>
  </si>
  <si>
    <t xml:space="preserve">Drobnjak sušen </t>
  </si>
  <si>
    <t xml:space="preserve">Čokolada mlečna </t>
  </si>
  <si>
    <t>Čokolada mlečna</t>
  </si>
  <si>
    <t>Čokolada jedilna z min. 45% kakava</t>
  </si>
  <si>
    <t xml:space="preserve">Čokolada jedilna </t>
  </si>
  <si>
    <t xml:space="preserve">Čičerika konzervirana </t>
  </si>
  <si>
    <t>Česen v prahu</t>
  </si>
  <si>
    <t>Čebula, grobo mleta</t>
  </si>
  <si>
    <t>Citronska kislina</t>
  </si>
  <si>
    <t xml:space="preserve">Cimet mleti </t>
  </si>
  <si>
    <t>Bazilika, sušena in zdrobljena</t>
  </si>
  <si>
    <t>Ajvar nepekoč brez konzervansov in z nizko vsebnostjo nasičenih maščob</t>
  </si>
  <si>
    <t xml:space="preserve">Naravna mineralna voda, negazirana </t>
  </si>
  <si>
    <t>Nektar breskev min. 50% sadnega deleža</t>
  </si>
  <si>
    <t>Nektar breskev  min. 50% sadnega deleža</t>
  </si>
  <si>
    <t>Nektar jabolko, min. 50% sadnega deleža</t>
  </si>
  <si>
    <t>Nektar jabolko , min. 50% sadnega deleža</t>
  </si>
  <si>
    <t>Nektar jagoda, min. 45% sadnega deleža</t>
  </si>
  <si>
    <t xml:space="preserve">Sirup 100% ,brez konzervansov, umetnih barvil in dodanih sladkorjev, z znižano energijsko vrednostjo, okus gozdni sadeži </t>
  </si>
  <si>
    <t xml:space="preserve">Sirup 100%, brez konzervansov, umetnih barvil in dodanih sladkorjev, z znižano energijsko vrednostjo, okus aronija-borovnica </t>
  </si>
  <si>
    <t xml:space="preserve">Sirup 100%, brez konzervansov, umetnih barvil in dodanih sladkorjev, z znižano energijsko vrednostjo, okus bezeg </t>
  </si>
  <si>
    <t>Sirup 100%, brez konzervansov, umetnih barvil in dodanih sladkorjev, z znižano energijsko vrednostjo, okus jabolko</t>
  </si>
  <si>
    <t xml:space="preserve">Sirup 100%, brez konzervansov, umetnih barvil in dodanih sladkorjev, z znižano energijsko vrednostjo, okus jagoda </t>
  </si>
  <si>
    <t>Sirup malinovec</t>
  </si>
  <si>
    <t>Sok jabolčni  100% sadni delež</t>
  </si>
  <si>
    <t>Sok jabolčni, 100% sadni delež</t>
  </si>
  <si>
    <t>Sok multiivitaminski</t>
  </si>
  <si>
    <t>Sok pomarančni, 100% sadni delež</t>
  </si>
  <si>
    <t>Sok pomarančni 100% sadni delež</t>
  </si>
  <si>
    <t>Smoothie, različni okusi</t>
  </si>
  <si>
    <t>Desert rižev, brez glutena, mleka in jajc, 4x110g, razni okusi</t>
  </si>
  <si>
    <t>Desert sojin, različni okusi, 2x125g</t>
  </si>
  <si>
    <t>Jogurt sadni brez glutena in laktoze 2x125g</t>
  </si>
  <si>
    <t>Kosmiči brez glutena, mleka, jajc in oreščkov</t>
  </si>
  <si>
    <t>Kosmiči koruzni brez glutena</t>
  </si>
  <si>
    <t>Polenta brez glutena</t>
  </si>
  <si>
    <t>200-500</t>
  </si>
  <si>
    <t>250-300</t>
  </si>
  <si>
    <t>150-250</t>
  </si>
  <si>
    <t xml:space="preserve">Drobtine brez glutena, mleka in jajc </t>
  </si>
  <si>
    <t>Kruh temni brez glutena, mleka in jajc, pakiran, brez dopeke</t>
  </si>
  <si>
    <t>Rižev napitek</t>
  </si>
  <si>
    <t>Riževa krema za kuhanje</t>
  </si>
  <si>
    <t xml:space="preserve">Testenine brez glutena, mleka in jajc, razne oblike </t>
  </si>
  <si>
    <t>Testenine jušne, brez glutena, mleka in jajc</t>
  </si>
  <si>
    <t xml:space="preserve">Bela kava (cikorija) brez glutena </t>
  </si>
  <si>
    <t>Biskvitno pecivo v obliki mufinov, brez glutena, mleka in jajc</t>
  </si>
  <si>
    <t>Dodatek jedem brez ojačevalca okusov in brez glutena</t>
  </si>
  <si>
    <t>Jušna kocka brez glutena  (goveja)</t>
  </si>
  <si>
    <t>Jušna kocka brez glutena (piščančja)</t>
  </si>
  <si>
    <t>Jušna kocka brez glutena  (zelenjavna)</t>
  </si>
  <si>
    <t xml:space="preserve">Kis jabolčni brez aditivov in arom </t>
  </si>
  <si>
    <t xml:space="preserve">Kis vinski brez aditivov in arom </t>
  </si>
  <si>
    <t xml:space="preserve">Kisla smetana brez laktoze </t>
  </si>
  <si>
    <t>koruzni zdrob beli (polenta) z napisom brez glutena</t>
  </si>
  <si>
    <t xml:space="preserve">Kosmiči čokoladni brez glutena </t>
  </si>
  <si>
    <t xml:space="preserve">Kruh beli brez glutena, mleka in jajc,  pakiran, brez dopeke </t>
  </si>
  <si>
    <t>Margarina brez glutena, mleka, jajc</t>
  </si>
  <si>
    <t>Marmelada ali džem brez glutena</t>
  </si>
  <si>
    <t xml:space="preserve">Moka brez glutena </t>
  </si>
  <si>
    <t xml:space="preserve">Moka brez glutena univerzal </t>
  </si>
  <si>
    <t xml:space="preserve">Namaz kremni kakavov brez mleka in pinjenca </t>
  </si>
  <si>
    <t>Napitek kokosov</t>
  </si>
  <si>
    <t>Napitek sojin</t>
  </si>
  <si>
    <t xml:space="preserve">Piškoti brez glutena, mleka, jajc oreščkov </t>
  </si>
  <si>
    <t xml:space="preserve">Rižev napitek </t>
  </si>
  <si>
    <t>Smetana za kuhanje, rastlinska</t>
  </si>
  <si>
    <t>Smetana za stepanje, rastlinska</t>
  </si>
  <si>
    <t>Sojin napitek, z napisom brez glutena(podobno kot Alpro)</t>
  </si>
  <si>
    <t xml:space="preserve">Štručke brez glutena, mleka in jajc, pakirane, brez dopeke </t>
  </si>
  <si>
    <t>0,75-1</t>
  </si>
  <si>
    <t xml:space="preserve">Jogurt sadni bio v lončku </t>
  </si>
  <si>
    <t>Jogurt sadni bio</t>
  </si>
  <si>
    <t xml:space="preserve">Jogurt sadni bio </t>
  </si>
  <si>
    <t>Kefir naravni bio 3,2% MM</t>
  </si>
  <si>
    <t>Kefir sadni bio 3,2% MM</t>
  </si>
  <si>
    <t>Kisla smetana bio</t>
  </si>
  <si>
    <t xml:space="preserve">Maslo bio </t>
  </si>
  <si>
    <t>Mleko bio 3,2%MM</t>
  </si>
  <si>
    <t>Mleko bio3,2% - 3,5% MM</t>
  </si>
  <si>
    <t>Mleko bio vanilija, 3,2% MM</t>
  </si>
  <si>
    <t xml:space="preserve">Mleko bio vanilija </t>
  </si>
  <si>
    <t>Mleko bio vanilija</t>
  </si>
  <si>
    <t>Mleko bio 3,2% - 3,5% MM</t>
  </si>
  <si>
    <t>Mleko bio  3,2 % - 3,5% MM</t>
  </si>
  <si>
    <t xml:space="preserve">Skuta pasirana bio </t>
  </si>
  <si>
    <t xml:space="preserve">Kruh ajdov mešan bio, rezan in pakiran </t>
  </si>
  <si>
    <t>Kruh pirin mešan bio, rezan in pakiran</t>
  </si>
  <si>
    <t>Kruh ovseni mešan bio, rezan in pakiran</t>
  </si>
  <si>
    <t xml:space="preserve">Kruh pšenični beli bio, rezan in pakiran </t>
  </si>
  <si>
    <t xml:space="preserve">Štručka ajdova bio </t>
  </si>
  <si>
    <t>Štručka ajdova bio</t>
  </si>
  <si>
    <t>Štručka ovsena bio</t>
  </si>
  <si>
    <t xml:space="preserve">Štručka ovsena bio </t>
  </si>
  <si>
    <t>Štručka ovsena bio, prerezana</t>
  </si>
  <si>
    <t>Štručka pirina bio, posuta z bio semeni</t>
  </si>
  <si>
    <t xml:space="preserve">Štručka pirina bio, posuta z bio semeni </t>
  </si>
  <si>
    <t>Štručka pirina bio, posuta z bio semeni, prerezana</t>
  </si>
  <si>
    <t>Štručka pšenična bela bio</t>
  </si>
  <si>
    <t>Štručka pšenična bela bio, prerezana</t>
  </si>
  <si>
    <t>Kaša ajdova bio</t>
  </si>
  <si>
    <t>Kaša ječmenova bio</t>
  </si>
  <si>
    <t>Kaša prosena bio</t>
  </si>
  <si>
    <t xml:space="preserve">Kaša prosena bio </t>
  </si>
  <si>
    <t xml:space="preserve">Kosmiči ovseni bio </t>
  </si>
  <si>
    <t xml:space="preserve">Kosmiči ovseni bio, rezani </t>
  </si>
  <si>
    <t xml:space="preserve">Kosmiči rženi bio </t>
  </si>
  <si>
    <t>Kosmiči sadni bio</t>
  </si>
  <si>
    <t xml:space="preserve">Kuskus polnozrnat bio </t>
  </si>
  <si>
    <t xml:space="preserve">Moka pirina polbela bio </t>
  </si>
  <si>
    <t>Moka pirina polnozrnata bio</t>
  </si>
  <si>
    <t xml:space="preserve">Moka pšenična črna bio T1100 </t>
  </si>
  <si>
    <t xml:space="preserve">Moka pšenična polnozrnata bio </t>
  </si>
  <si>
    <t xml:space="preserve">Riž bio </t>
  </si>
  <si>
    <t xml:space="preserve">Semena chia bio </t>
  </si>
  <si>
    <t>Semena lanena bio</t>
  </si>
  <si>
    <t xml:space="preserve">Semena sončnična bio </t>
  </si>
  <si>
    <t xml:space="preserve">Zdrob koruzni bio </t>
  </si>
  <si>
    <t xml:space="preserve">Zdrob pirin bio </t>
  </si>
  <si>
    <t xml:space="preserve">Zdrob pšenični bio </t>
  </si>
  <si>
    <t>EKO MLADO GOVEJE STEGNO B.K. (v kosu), 1. kakovost. kat.</t>
  </si>
  <si>
    <t>EKO MLADO GOVEJE STEGNO B.K. (narezano na zrezke, kocke, trakce), 1. kakovostna kategorija</t>
  </si>
  <si>
    <t>EKO MLADO GOVEJE PLEČE B.K. (v kosu), II. Kakovost, kategorija</t>
  </si>
  <si>
    <t>EKO MLADO GOVEJE PLEČE B.K. (narezano na kocke, trakce), II. Kakovost, kategorija</t>
  </si>
  <si>
    <t>EKO MLADA GOVEJA REBRA</t>
  </si>
  <si>
    <t>EKO GOVEJE KOSTI MESNATE</t>
  </si>
  <si>
    <t>EKO MLADI GOVEJI HRBET IN LEDJA B.K.</t>
  </si>
  <si>
    <t>EKO GOVEJA HRENOVKA</t>
  </si>
  <si>
    <t>EKO ČEVAPČIČI 100% GOVEJI BREZ NITRITOV IN GLUTENA</t>
  </si>
  <si>
    <t>Bio solata</t>
  </si>
  <si>
    <t>Bio zelje sveže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</si>
  <si>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</si>
  <si>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</si>
  <si>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</si>
  <si>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</si>
  <si>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</si>
  <si>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</si>
  <si>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</si>
  <si>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</si>
  <si>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</si>
  <si>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</si>
  <si>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</si>
  <si>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</si>
  <si>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</si>
  <si>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Klementine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</si>
  <si>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</si>
  <si>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</si>
  <si>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</si>
  <si>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</si>
  <si>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</si>
  <si>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</si>
  <si>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Krompir</t>
  </si>
  <si>
    <t xml:space="preserve">Bio Krompir mladi </t>
  </si>
  <si>
    <t>Bio šparglji</t>
  </si>
  <si>
    <t>IK ali VK</t>
  </si>
  <si>
    <t>do 1</t>
  </si>
  <si>
    <t>Olje, nerafinirano bučno 100%</t>
  </si>
  <si>
    <t xml:space="preserve">Koruza sladka konzervirana </t>
  </si>
  <si>
    <t xml:space="preserve">Kosmiči čokoladne školjkice </t>
  </si>
  <si>
    <t xml:space="preserve">Kumarice kisle </t>
  </si>
  <si>
    <t xml:space="preserve">Kompot višnja </t>
  </si>
  <si>
    <t>Kompot sadna solata</t>
  </si>
  <si>
    <t xml:space="preserve">Kompot marelica, rezine </t>
  </si>
  <si>
    <t xml:space="preserve">Kompot jagoda </t>
  </si>
  <si>
    <t xml:space="preserve">Kompot breskev, narezan </t>
  </si>
  <si>
    <t xml:space="preserve">Kompot ananas, kocke </t>
  </si>
  <si>
    <t xml:space="preserve">Kis alkoholni </t>
  </si>
  <si>
    <t>Kečap brez glutena</t>
  </si>
  <si>
    <t xml:space="preserve">Lešniki mleti </t>
  </si>
  <si>
    <t>Lovorov list sušeni</t>
  </si>
  <si>
    <t xml:space="preserve">Majaron, sušen in zdrobljen </t>
  </si>
  <si>
    <t>Paradižnikovi pelati brez konzervansov</t>
  </si>
  <si>
    <t xml:space="preserve">Paradižnikovi pelati </t>
  </si>
  <si>
    <t>Pecilni prašek</t>
  </si>
  <si>
    <t xml:space="preserve">Peteršiljev list, sušen in zdrobljen </t>
  </si>
  <si>
    <t>Prepečenec</t>
  </si>
  <si>
    <t>Semena bučna</t>
  </si>
  <si>
    <t>Semena lanena</t>
  </si>
  <si>
    <t xml:space="preserve">Semena sezamova </t>
  </si>
  <si>
    <t>Semena sončnična</t>
  </si>
  <si>
    <t xml:space="preserve">Sladkor kristalni </t>
  </si>
  <si>
    <t>Sol fino mleta kamena</t>
  </si>
  <si>
    <t xml:space="preserve">Prežganje temno </t>
  </si>
  <si>
    <t>Prežganje svetlo</t>
  </si>
  <si>
    <t xml:space="preserve">Šampinjoni rezani v slanici </t>
  </si>
  <si>
    <t xml:space="preserve">Šampinjoni v slanici </t>
  </si>
  <si>
    <t xml:space="preserve">Vanilijev sladkor </t>
  </si>
  <si>
    <t xml:space="preserve">Paradižnikov koncentrat brez konzervansov </t>
  </si>
  <si>
    <t>Poper črni mleti</t>
  </si>
  <si>
    <t>predracun2a_OS_Duplek</t>
  </si>
  <si>
    <t>OSNOVNA ŠOLA DUPLEK</t>
  </si>
  <si>
    <t>Korenska cesta 31, 2241 Spodnji Duplek</t>
  </si>
  <si>
    <t>Zaseka</t>
  </si>
  <si>
    <t>200</t>
  </si>
  <si>
    <t>80</t>
  </si>
  <si>
    <t>33</t>
  </si>
  <si>
    <t>35</t>
  </si>
  <si>
    <t>55</t>
  </si>
  <si>
    <t>70</t>
  </si>
  <si>
    <t>36</t>
  </si>
  <si>
    <t>13</t>
  </si>
  <si>
    <t>350</t>
  </si>
  <si>
    <t>610</t>
  </si>
  <si>
    <t>6</t>
  </si>
  <si>
    <t>120</t>
  </si>
  <si>
    <t>18</t>
  </si>
  <si>
    <t>90</t>
  </si>
  <si>
    <t xml:space="preserve">Bio Paprika </t>
  </si>
  <si>
    <t>Testeninske krpice z min. 13% jajc</t>
  </si>
  <si>
    <t>Tortelini, mesni  (kot Pečjak)</t>
  </si>
  <si>
    <t>Tortelini, sirovi (kot Pečjak)</t>
  </si>
  <si>
    <t>Tortelini, špinačni (kot Pečjak)</t>
  </si>
  <si>
    <t>109.</t>
  </si>
  <si>
    <t>139.</t>
  </si>
  <si>
    <t>Čokolada v prahu, kakavovi deli min. 36%</t>
  </si>
  <si>
    <t>Dodatek jedem brez ojačevalcev okusa sušena zelenjava (korenje, pastinak, čebula, krompir, ZELENA, por, paprika, list peteršilja, česen), brez konzervansov, brez glutena</t>
  </si>
  <si>
    <t>Gorčica v kozarcu, gorčično seme min. 19%, začimbe, naravna aroma, brez konzervansov</t>
  </si>
  <si>
    <t>zav</t>
  </si>
  <si>
    <t xml:space="preserve">Kis jabolčni, naravni, brez antioksidantov, arom </t>
  </si>
  <si>
    <t xml:space="preserve">Kis vinski, naravni, brez antioksidantov, arom </t>
  </si>
  <si>
    <t>Muesli Granola s čokolado, polnozrnati ovseni kosmiči min. 39,5 %,</t>
  </si>
  <si>
    <t xml:space="preserve">Namaz kremni enobarvni, min. LEŠNIKI 13,00 %, manj masten kakav min. 7,40 %, kot Nutella </t>
  </si>
  <si>
    <t>Sadno-žitna ploščica, različni okusi, min 33% jogurtovega obliva</t>
  </si>
  <si>
    <t xml:space="preserve">Rum, min. 37,5 alkohola </t>
  </si>
  <si>
    <t>KRUH IN PEKOVSKI IZDELKI</t>
  </si>
  <si>
    <t>Muesli z jagodami in koščke bele čokolade</t>
  </si>
  <si>
    <t>Muesli Granola s sadjem, polnozrnati ovseni kosmiči min. 48,9 %, liofilizirano sadje min. 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</si>
</sst>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FFFFFF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46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0" fillId="90" borderId="81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166" fontId="10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center" vertical="center" wrapText="1"/>
    </xf>
    <xf numFmtId="10" fontId="102" fillId="2" borderId="84" xfId="0" applyNumberFormat="1" applyFont="1" applyFill="1" applyBorder="1" applyAlignment="1">
      <alignment horizontal="center" vertical="center" wrapText="1"/>
    </xf>
    <xf numFmtId="166" fontId="104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66" fontId="102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" fontId="104" fillId="0" borderId="84" xfId="55" applyNumberFormat="1" applyFont="1" applyFill="1" applyBorder="1" applyAlignment="1">
      <alignment horizontal="left" vertical="center" wrapText="1"/>
    </xf>
    <xf numFmtId="44" fontId="102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5" fillId="3" borderId="84" xfId="0" applyFont="1" applyFill="1" applyBorder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left" vertical="center" wrapText="1"/>
    </xf>
    <xf numFmtId="166" fontId="102" fillId="2" borderId="87" xfId="0" applyNumberFormat="1" applyFont="1" applyFill="1" applyBorder="1" applyAlignment="1">
      <alignment horizontal="center" vertical="center" wrapText="1"/>
    </xf>
    <xf numFmtId="10" fontId="102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38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6" fillId="31" borderId="1" xfId="0" applyFont="1" applyFill="1" applyBorder="1" applyAlignment="1">
      <alignment horizontal="left" vertical="center"/>
    </xf>
    <xf numFmtId="0" fontId="106" fillId="34" borderId="1" xfId="0" applyFont="1" applyFill="1" applyBorder="1" applyAlignment="1">
      <alignment horizontal="left" vertical="center"/>
    </xf>
    <xf numFmtId="0" fontId="106" fillId="34" borderId="1" xfId="0" applyFont="1" applyFill="1" applyBorder="1" applyAlignment="1">
      <alignment vertical="center"/>
    </xf>
    <xf numFmtId="0" fontId="107" fillId="31" borderId="1" xfId="0" applyFont="1" applyFill="1" applyBorder="1" applyAlignment="1">
      <alignment horizontal="center" vertical="center" wrapText="1"/>
    </xf>
    <xf numFmtId="0" fontId="107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8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7" xfId="55" applyNumberFormat="1" applyFont="1" applyFill="1" applyBorder="1" applyAlignment="1">
      <alignment horizontal="left" vertical="center" wrapText="1"/>
    </xf>
    <xf numFmtId="166" fontId="109" fillId="3" borderId="87" xfId="0" applyNumberFormat="1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166" fontId="109" fillId="2" borderId="89" xfId="0" applyNumberFormat="1" applyFont="1" applyFill="1" applyBorder="1" applyAlignment="1">
      <alignment horizontal="center" vertical="center" wrapText="1"/>
    </xf>
    <xf numFmtId="10" fontId="109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44" fontId="109" fillId="3" borderId="87" xfId="55" applyFont="1" applyFill="1" applyBorder="1" applyAlignment="1">
      <alignment horizontal="left" vertical="center" wrapText="1"/>
    </xf>
    <xf numFmtId="44" fontId="109" fillId="3" borderId="88" xfId="55" applyFont="1" applyFill="1" applyBorder="1" applyAlignment="1">
      <alignment horizontal="left" vertical="center" wrapText="1"/>
    </xf>
    <xf numFmtId="0" fontId="110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1" fontId="108" fillId="3" borderId="87" xfId="55" applyNumberFormat="1" applyFont="1" applyFill="1" applyBorder="1" applyAlignment="1">
      <alignment horizontal="left" vertical="center" wrapText="1"/>
    </xf>
    <xf numFmtId="0" fontId="108" fillId="3" borderId="89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10" fillId="3" borderId="14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1" fontId="38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0" fontId="109" fillId="3" borderId="87" xfId="0" applyNumberFormat="1" applyFont="1" applyFill="1" applyBorder="1" applyAlignment="1">
      <alignment horizontal="center" vertical="center" wrapText="1"/>
    </xf>
    <xf numFmtId="0" fontId="113" fillId="90" borderId="81" xfId="0" applyFont="1" applyFill="1" applyBorder="1" applyAlignment="1">
      <alignment horizontal="center" vertical="center" wrapTex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6" fillId="2" borderId="88" xfId="55" applyNumberFormat="1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left" vertical="center" wrapText="1"/>
    </xf>
    <xf numFmtId="44" fontId="117" fillId="2" borderId="87" xfId="55" applyFont="1" applyFill="1" applyBorder="1" applyAlignment="1">
      <alignment horizontal="left" vertical="center" wrapText="1"/>
    </xf>
    <xf numFmtId="166" fontId="117" fillId="3" borderId="87" xfId="0" applyNumberFormat="1" applyFont="1" applyFill="1" applyBorder="1" applyAlignment="1">
      <alignment horizontal="center" vertical="center" wrapText="1"/>
    </xf>
    <xf numFmtId="10" fontId="117" fillId="2" borderId="87" xfId="0" applyNumberFormat="1" applyFont="1" applyFill="1" applyBorder="1" applyAlignment="1">
      <alignment horizontal="center" vertical="center" wrapText="1"/>
    </xf>
    <xf numFmtId="166" fontId="117" fillId="2" borderId="87" xfId="0" applyNumberFormat="1" applyFont="1" applyFill="1" applyBorder="1" applyAlignment="1">
      <alignment horizontal="center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0" fontId="116" fillId="2" borderId="87" xfId="0" applyFont="1" applyFill="1" applyBorder="1" applyAlignment="1">
      <alignment horizontal="center" vertical="center" wrapText="1"/>
    </xf>
    <xf numFmtId="44" fontId="117" fillId="3" borderId="87" xfId="55" applyFont="1" applyFill="1" applyBorder="1" applyAlignment="1">
      <alignment horizontal="left" vertical="center" wrapText="1"/>
    </xf>
    <xf numFmtId="0" fontId="116" fillId="3" borderId="89" xfId="0" applyFont="1" applyFill="1" applyBorder="1" applyAlignment="1">
      <alignment horizontal="center" vertical="center" wrapText="1"/>
    </xf>
    <xf numFmtId="4" fontId="119" fillId="2" borderId="87" xfId="55" applyNumberFormat="1" applyFont="1" applyFill="1" applyBorder="1" applyAlignment="1">
      <alignment horizontal="center" vertical="center" wrapText="1"/>
    </xf>
    <xf numFmtId="1" fontId="116" fillId="3" borderId="87" xfId="55" applyNumberFormat="1" applyFont="1" applyFill="1" applyBorder="1" applyAlignment="1">
      <alignment horizontal="left" vertical="center" wrapText="1"/>
    </xf>
    <xf numFmtId="0" fontId="118" fillId="3" borderId="14" xfId="0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8" fillId="0" borderId="87" xfId="55" applyNumberFormat="1" applyFont="1" applyFill="1" applyBorder="1" applyAlignment="1">
      <alignment horizontal="left" vertical="center" wrapText="1"/>
    </xf>
    <xf numFmtId="10" fontId="109" fillId="0" borderId="87" xfId="0" applyNumberFormat="1" applyFont="1" applyBorder="1" applyAlignment="1">
      <alignment horizontal="center" vertical="center" wrapText="1"/>
    </xf>
    <xf numFmtId="0" fontId="112" fillId="0" borderId="90" xfId="0" applyFont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38" fillId="3" borderId="91" xfId="55" applyNumberFormat="1" applyFont="1" applyFill="1" applyBorder="1" applyAlignment="1">
      <alignment horizontal="center" vertical="center" wrapText="1"/>
    </xf>
    <xf numFmtId="0" fontId="121" fillId="3" borderId="91" xfId="0" applyFont="1" applyFill="1" applyBorder="1" applyAlignment="1">
      <alignment horizontal="center" vertical="center" wrapText="1"/>
    </xf>
    <xf numFmtId="1" fontId="124" fillId="2" borderId="91" xfId="55" applyNumberFormat="1" applyFont="1" applyFill="1" applyBorder="1" applyAlignment="1">
      <alignment horizontal="center" vertical="center" wrapText="1"/>
    </xf>
    <xf numFmtId="1" fontId="124" fillId="2" borderId="91" xfId="55" applyNumberFormat="1" applyFont="1" applyFill="1" applyBorder="1" applyAlignment="1">
      <alignment horizontal="left" vertical="center" wrapText="1"/>
    </xf>
    <xf numFmtId="44" fontId="124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4" fillId="3" borderId="14" xfId="0" applyNumberFormat="1" applyFont="1" applyFill="1" applyBorder="1" applyAlignment="1">
      <alignment horizontal="center" vertical="center" wrapText="1"/>
    </xf>
    <xf numFmtId="10" fontId="125" fillId="2" borderId="91" xfId="0" applyNumberFormat="1" applyFont="1" applyFill="1" applyBorder="1" applyAlignment="1">
      <alignment horizontal="center" vertical="center" wrapText="1"/>
    </xf>
    <xf numFmtId="166" fontId="125" fillId="2" borderId="91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4" fontId="122" fillId="2" borderId="91" xfId="55" applyNumberFormat="1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0" fontId="38" fillId="3" borderId="91" xfId="0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3" fillId="0" borderId="91" xfId="5" applyFont="1" applyBorder="1" applyAlignment="1">
      <alignment vertical="center" wrapText="1" shrinkToFit="1"/>
    </xf>
    <xf numFmtId="1" fontId="14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1" fontId="38" fillId="3" borderId="18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left" vertical="center" wrapText="1"/>
    </xf>
    <xf numFmtId="44" fontId="14" fillId="3" borderId="14" xfId="55" applyFont="1" applyFill="1" applyBorder="1" applyAlignment="1">
      <alignment horizontal="center" vertical="center" wrapText="1"/>
    </xf>
    <xf numFmtId="44" fontId="7" fillId="3" borderId="14" xfId="55" applyFont="1" applyFill="1" applyBorder="1" applyAlignment="1">
      <alignment horizontal="center" vertical="center" wrapText="1"/>
    </xf>
    <xf numFmtId="166" fontId="125" fillId="3" borderId="87" xfId="0" applyNumberFormat="1" applyFont="1" applyFill="1" applyBorder="1" applyAlignment="1">
      <alignment horizontal="center" vertical="center" wrapText="1"/>
    </xf>
    <xf numFmtId="10" fontId="125" fillId="2" borderId="87" xfId="0" applyNumberFormat="1" applyFont="1" applyFill="1" applyBorder="1" applyAlignment="1">
      <alignment horizontal="center" vertical="center" wrapText="1"/>
    </xf>
    <xf numFmtId="166" fontId="125" fillId="2" borderId="87" xfId="0" applyNumberFormat="1" applyFont="1" applyFill="1" applyBorder="1" applyAlignment="1">
      <alignment horizontal="center" vertical="center" wrapText="1"/>
    </xf>
    <xf numFmtId="0" fontId="124" fillId="3" borderId="89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3" borderId="91" xfId="0" applyFont="1" applyFill="1" applyBorder="1" applyAlignment="1">
      <alignment vertical="center" wrapText="1" shrinkToFit="1"/>
    </xf>
    <xf numFmtId="0" fontId="13" fillId="3" borderId="93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0" fontId="12" fillId="2" borderId="91" xfId="0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vertical="center" wrapText="1" shrinkToFit="1"/>
    </xf>
    <xf numFmtId="4" fontId="38" fillId="2" borderId="91" xfId="55" applyNumberFormat="1" applyFont="1" applyFill="1" applyBorder="1" applyAlignment="1">
      <alignment horizontal="center" vertical="center" wrapText="1"/>
    </xf>
    <xf numFmtId="165" fontId="76" fillId="0" borderId="90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91" xfId="50" applyFont="1" applyBorder="1" applyAlignment="1">
      <alignment vertical="center" wrapText="1" shrinkToFit="1"/>
    </xf>
    <xf numFmtId="0" fontId="13" fillId="0" borderId="93" xfId="50" applyFont="1" applyBorder="1" applyAlignment="1">
      <alignment vertical="center" wrapText="1"/>
    </xf>
    <xf numFmtId="1" fontId="14" fillId="0" borderId="91" xfId="55" applyNumberFormat="1" applyFont="1" applyFill="1" applyBorder="1" applyAlignment="1">
      <alignment horizontal="left" vertical="center" wrapText="1"/>
    </xf>
    <xf numFmtId="44" fontId="12" fillId="0" borderId="91" xfId="55" applyFont="1" applyFill="1" applyBorder="1" applyAlignment="1">
      <alignment horizontal="left" vertical="center" wrapText="1"/>
    </xf>
    <xf numFmtId="166" fontId="12" fillId="0" borderId="91" xfId="0" applyNumberFormat="1" applyFont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3" fillId="3" borderId="91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0" fontId="12" fillId="0" borderId="91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22" fillId="3" borderId="91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" fontId="108" fillId="3" borderId="87" xfId="55" applyNumberFormat="1" applyFont="1" applyFill="1" applyBorder="1" applyAlignment="1">
      <alignment horizontal="center" vertical="center" wrapText="1"/>
    </xf>
    <xf numFmtId="1" fontId="101" fillId="92" borderId="81" xfId="0" applyNumberFormat="1" applyFont="1" applyFill="1" applyBorder="1" applyAlignment="1">
      <alignment horizontal="center" vertical="center" wrapText="1"/>
    </xf>
    <xf numFmtId="1" fontId="114" fillId="92" borderId="81" xfId="55" applyNumberFormat="1" applyFont="1" applyFill="1" applyBorder="1" applyAlignment="1">
      <alignment horizontal="center" vertical="center" wrapText="1"/>
    </xf>
    <xf numFmtId="0" fontId="128" fillId="90" borderId="81" xfId="0" applyFont="1" applyFill="1" applyBorder="1" applyAlignment="1">
      <alignment horizontal="center" vertical="center" wrapText="1"/>
    </xf>
    <xf numFmtId="1" fontId="129" fillId="28" borderId="81" xfId="55" applyNumberFormat="1" applyFont="1" applyFill="1" applyBorder="1" applyAlignment="1">
      <alignment horizontal="center" vertical="center" wrapText="1"/>
    </xf>
    <xf numFmtId="173" fontId="130" fillId="28" borderId="81" xfId="0" applyNumberFormat="1" applyFont="1" applyFill="1" applyBorder="1" applyAlignment="1">
      <alignment horizontal="center" vertical="center" wrapText="1"/>
    </xf>
    <xf numFmtId="1" fontId="131" fillId="2" borderId="92" xfId="55" applyNumberFormat="1" applyFont="1" applyFill="1" applyBorder="1" applyAlignment="1">
      <alignment horizontal="center" vertical="center" wrapText="1"/>
    </xf>
    <xf numFmtId="1" fontId="131" fillId="2" borderId="91" xfId="55" applyNumberFormat="1" applyFont="1" applyFill="1" applyBorder="1" applyAlignment="1">
      <alignment horizontal="center" vertical="center" wrapText="1"/>
    </xf>
    <xf numFmtId="1" fontId="131" fillId="2" borderId="91" xfId="55" applyNumberFormat="1" applyFont="1" applyFill="1" applyBorder="1" applyAlignment="1">
      <alignment horizontal="left" vertical="center" wrapText="1"/>
    </xf>
    <xf numFmtId="44" fontId="132" fillId="2" borderId="91" xfId="55" applyFont="1" applyFill="1" applyBorder="1" applyAlignment="1">
      <alignment horizontal="left" vertical="center" wrapText="1"/>
    </xf>
    <xf numFmtId="44" fontId="132" fillId="3" borderId="91" xfId="55" applyFont="1" applyFill="1" applyBorder="1" applyAlignment="1">
      <alignment horizontal="left" vertical="center" wrapText="1"/>
    </xf>
    <xf numFmtId="166" fontId="132" fillId="3" borderId="91" xfId="0" applyNumberFormat="1" applyFont="1" applyFill="1" applyBorder="1" applyAlignment="1">
      <alignment horizontal="center" vertical="center" wrapText="1"/>
    </xf>
    <xf numFmtId="10" fontId="132" fillId="2" borderId="91" xfId="0" applyNumberFormat="1" applyFont="1" applyFill="1" applyBorder="1" applyAlignment="1">
      <alignment horizontal="center" vertical="center" wrapText="1"/>
    </xf>
    <xf numFmtId="166" fontId="132" fillId="2" borderId="91" xfId="0" applyNumberFormat="1" applyFont="1" applyFill="1" applyBorder="1" applyAlignment="1">
      <alignment horizontal="center" vertical="center" wrapText="1"/>
    </xf>
    <xf numFmtId="166" fontId="132" fillId="2" borderId="93" xfId="0" applyNumberFormat="1" applyFont="1" applyFill="1" applyBorder="1" applyAlignment="1">
      <alignment horizontal="center" vertical="center" wrapText="1"/>
    </xf>
    <xf numFmtId="0" fontId="131" fillId="2" borderId="91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44" fontId="126" fillId="3" borderId="2" xfId="55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0" fontId="13" fillId="2" borderId="94" xfId="0" applyFont="1" applyFill="1" applyBorder="1" applyAlignment="1">
      <alignment vertical="center" wrapText="1" shrinkToFit="1"/>
    </xf>
    <xf numFmtId="0" fontId="134" fillId="90" borderId="81" xfId="0" applyFont="1" applyFill="1" applyBorder="1" applyAlignment="1">
      <alignment horizontal="center" vertical="center" wrapText="1"/>
    </xf>
    <xf numFmtId="0" fontId="134" fillId="28" borderId="81" xfId="0" applyFont="1" applyFill="1" applyBorder="1" applyAlignment="1">
      <alignment horizontal="center" vertical="center" wrapText="1"/>
    </xf>
    <xf numFmtId="1" fontId="101" fillId="28" borderId="81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3" fillId="0" borderId="94" xfId="5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0" fontId="14" fillId="3" borderId="99" xfId="0" applyFont="1" applyFill="1" applyBorder="1" applyAlignment="1">
      <alignment horizontal="center" vertical="center" wrapText="1"/>
    </xf>
    <xf numFmtId="17" fontId="13" fillId="3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66" fontId="12" fillId="0" borderId="94" xfId="0" applyNumberFormat="1" applyFont="1" applyBorder="1" applyAlignment="1">
      <alignment horizontal="center" vertical="center" wrapText="1"/>
    </xf>
    <xf numFmtId="166" fontId="14" fillId="3" borderId="99" xfId="0" applyNumberFormat="1" applyFont="1" applyFill="1" applyBorder="1" applyAlignment="1">
      <alignment horizontal="center" vertical="center" wrapText="1"/>
    </xf>
    <xf numFmtId="0" fontId="33" fillId="2" borderId="94" xfId="0" applyFont="1" applyFill="1" applyBorder="1" applyAlignment="1">
      <alignment horizontal="center" vertical="center"/>
    </xf>
    <xf numFmtId="0" fontId="33" fillId="2" borderId="94" xfId="0" applyFont="1" applyFill="1" applyBorder="1" applyAlignment="1">
      <alignment horizontal="center" vertical="center" wrapText="1"/>
    </xf>
    <xf numFmtId="0" fontId="35" fillId="2" borderId="94" xfId="0" applyFont="1" applyFill="1" applyBorder="1" applyAlignment="1">
      <alignment horizontal="center" vertical="center"/>
    </xf>
    <xf numFmtId="0" fontId="35" fillId="2" borderId="94" xfId="0" applyFont="1" applyFill="1" applyBorder="1" applyAlignment="1">
      <alignment horizontal="center" vertical="center" wrapText="1"/>
    </xf>
    <xf numFmtId="44" fontId="13" fillId="3" borderId="94" xfId="55" applyFont="1" applyFill="1" applyBorder="1" applyAlignment="1">
      <alignment horizontal="center" vertical="center" wrapText="1"/>
    </xf>
    <xf numFmtId="1" fontId="12" fillId="2" borderId="99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14" fillId="2" borderId="99" xfId="0" applyFont="1" applyFill="1" applyBorder="1" applyAlignment="1">
      <alignment horizontal="center" vertical="center" wrapText="1"/>
    </xf>
    <xf numFmtId="17" fontId="13" fillId="3" borderId="83" xfId="0" applyNumberFormat="1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0" fontId="12" fillId="0" borderId="94" xfId="0" applyNumberFormat="1" applyFont="1" applyBorder="1" applyAlignment="1">
      <alignment horizontal="center" vertical="center" wrapText="1"/>
    </xf>
    <xf numFmtId="1" fontId="38" fillId="3" borderId="87" xfId="0" applyNumberFormat="1" applyFont="1" applyFill="1" applyBorder="1" applyAlignment="1">
      <alignment horizontal="center" vertical="center" wrapText="1"/>
    </xf>
    <xf numFmtId="49" fontId="38" fillId="3" borderId="94" xfId="55" applyNumberFormat="1" applyFont="1" applyFill="1" applyBorder="1" applyAlignment="1">
      <alignment horizontal="center" vertical="center" wrapText="1"/>
    </xf>
    <xf numFmtId="49" fontId="38" fillId="3" borderId="87" xfId="55" applyNumberFormat="1" applyFont="1" applyFill="1" applyBorder="1" applyAlignment="1">
      <alignment horizontal="center" vertical="center" wrapText="1"/>
    </xf>
    <xf numFmtId="0" fontId="38" fillId="3" borderId="87" xfId="55" applyNumberFormat="1" applyFont="1" applyFill="1" applyBorder="1" applyAlignment="1">
      <alignment horizontal="center" vertical="center" wrapText="1"/>
    </xf>
    <xf numFmtId="165" fontId="120" fillId="3" borderId="81" xfId="0" applyNumberFormat="1" applyFont="1" applyFill="1" applyBorder="1" applyAlignment="1">
      <alignment vertical="center" wrapText="1"/>
    </xf>
    <xf numFmtId="1" fontId="38" fillId="3" borderId="99" xfId="55" applyNumberFormat="1" applyFont="1" applyFill="1" applyBorder="1" applyAlignment="1">
      <alignment horizontal="center" vertical="center" wrapText="1"/>
    </xf>
    <xf numFmtId="4" fontId="135" fillId="2" borderId="81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7" fillId="0" borderId="94" xfId="5" applyFont="1" applyBorder="1" applyAlignment="1">
      <alignment vertical="center" wrapText="1" shrinkToFit="1"/>
    </xf>
    <xf numFmtId="0" fontId="127" fillId="0" borderId="94" xfId="0" applyFont="1" applyBorder="1" applyAlignment="1">
      <alignment horizontal="center" vertical="center" wrapText="1"/>
    </xf>
    <xf numFmtId="0" fontId="127" fillId="3" borderId="99" xfId="0" applyFont="1" applyFill="1" applyBorder="1" applyAlignment="1">
      <alignment horizontal="center" vertical="center" wrapText="1"/>
    </xf>
    <xf numFmtId="0" fontId="133" fillId="3" borderId="14" xfId="0" applyFont="1" applyFill="1" applyBorder="1" applyAlignment="1">
      <alignment horizontal="center" vertical="center" wrapText="1"/>
    </xf>
    <xf numFmtId="1" fontId="131" fillId="2" borderId="94" xfId="55" applyNumberFormat="1" applyFont="1" applyFill="1" applyBorder="1" applyAlignment="1">
      <alignment horizontal="center" vertical="center" wrapText="1"/>
    </xf>
    <xf numFmtId="4" fontId="136" fillId="2" borderId="94" xfId="55" applyNumberFormat="1" applyFont="1" applyFill="1" applyBorder="1" applyAlignment="1">
      <alignment horizontal="center" vertical="center" wrapText="1"/>
    </xf>
    <xf numFmtId="1" fontId="131" fillId="2" borderId="98" xfId="55" applyNumberFormat="1" applyFont="1" applyFill="1" applyBorder="1" applyAlignment="1">
      <alignment horizontal="center" vertical="center" wrapText="1"/>
    </xf>
    <xf numFmtId="1" fontId="131" fillId="3" borderId="94" xfId="55" applyNumberFormat="1" applyFont="1" applyFill="1" applyBorder="1" applyAlignment="1">
      <alignment horizontal="left" vertical="center" wrapText="1"/>
    </xf>
    <xf numFmtId="44" fontId="132" fillId="3" borderId="94" xfId="55" applyFont="1" applyFill="1" applyBorder="1" applyAlignment="1">
      <alignment horizontal="left" vertical="center" wrapText="1"/>
    </xf>
    <xf numFmtId="44" fontId="126" fillId="3" borderId="94" xfId="55" applyFont="1" applyFill="1" applyBorder="1" applyAlignment="1">
      <alignment horizontal="center" vertical="center" wrapText="1"/>
    </xf>
    <xf numFmtId="166" fontId="132" fillId="3" borderId="94" xfId="0" applyNumberFormat="1" applyFont="1" applyFill="1" applyBorder="1" applyAlignment="1">
      <alignment horizontal="center" vertical="center" wrapText="1"/>
    </xf>
    <xf numFmtId="10" fontId="132" fillId="2" borderId="94" xfId="0" applyNumberFormat="1" applyFont="1" applyFill="1" applyBorder="1" applyAlignment="1">
      <alignment horizontal="center" vertical="center" wrapText="1"/>
    </xf>
    <xf numFmtId="166" fontId="132" fillId="2" borderId="94" xfId="0" applyNumberFormat="1" applyFont="1" applyFill="1" applyBorder="1" applyAlignment="1">
      <alignment horizontal="center" vertical="center" wrapText="1"/>
    </xf>
    <xf numFmtId="0" fontId="131" fillId="3" borderId="99" xfId="0" applyFont="1" applyFill="1" applyBorder="1" applyAlignment="1">
      <alignment horizontal="center" vertical="center" wrapText="1"/>
    </xf>
    <xf numFmtId="0" fontId="127" fillId="0" borderId="94" xfId="0" applyFont="1" applyBorder="1" applyAlignment="1">
      <alignment vertical="center" wrapText="1" shrinkToFit="1"/>
    </xf>
    <xf numFmtId="0" fontId="127" fillId="3" borderId="94" xfId="0" applyFont="1" applyFill="1" applyBorder="1" applyAlignment="1">
      <alignment horizontal="center" vertical="center" wrapText="1"/>
    </xf>
    <xf numFmtId="0" fontId="133" fillId="3" borderId="94" xfId="0" applyFont="1" applyFill="1" applyBorder="1" applyAlignment="1">
      <alignment horizontal="center" vertical="center" wrapText="1"/>
    </xf>
    <xf numFmtId="1" fontId="133" fillId="3" borderId="94" xfId="55" applyNumberFormat="1" applyFont="1" applyFill="1" applyBorder="1" applyAlignment="1">
      <alignment horizontal="center" vertical="center" wrapText="1"/>
    </xf>
    <xf numFmtId="4" fontId="133" fillId="2" borderId="94" xfId="55" applyNumberFormat="1" applyFont="1" applyFill="1" applyBorder="1" applyAlignment="1">
      <alignment horizontal="center" vertical="center" wrapText="1"/>
    </xf>
    <xf numFmtId="1" fontId="133" fillId="2" borderId="94" xfId="55" applyNumberFormat="1" applyFont="1" applyFill="1" applyBorder="1" applyAlignment="1">
      <alignment horizontal="center" vertical="center" wrapText="1"/>
    </xf>
    <xf numFmtId="1" fontId="131" fillId="2" borderId="94" xfId="55" applyNumberFormat="1" applyFont="1" applyFill="1" applyBorder="1" applyAlignment="1">
      <alignment horizontal="left" vertical="center" wrapText="1"/>
    </xf>
    <xf numFmtId="44" fontId="132" fillId="2" borderId="94" xfId="55" applyFont="1" applyFill="1" applyBorder="1" applyAlignment="1">
      <alignment horizontal="left" vertical="center" wrapText="1"/>
    </xf>
    <xf numFmtId="0" fontId="127" fillId="3" borderId="94" xfId="0" applyFont="1" applyFill="1" applyBorder="1" applyAlignment="1">
      <alignment vertical="center" wrapText="1" shrinkToFit="1"/>
    </xf>
    <xf numFmtId="1" fontId="36" fillId="27" borderId="97" xfId="0" applyNumberFormat="1" applyFont="1" applyFill="1" applyBorder="1" applyAlignment="1">
      <alignment horizontal="center" vertical="center"/>
    </xf>
    <xf numFmtId="1" fontId="41" fillId="2" borderId="94" xfId="55" applyNumberFormat="1" applyFont="1" applyFill="1" applyBorder="1" applyAlignment="1">
      <alignment horizontal="center" vertical="center"/>
    </xf>
    <xf numFmtId="1" fontId="12" fillId="3" borderId="99" xfId="55" applyNumberFormat="1" applyFont="1" applyFill="1" applyBorder="1" applyAlignment="1">
      <alignment horizontal="center" vertical="center" wrapText="1"/>
    </xf>
    <xf numFmtId="1" fontId="109" fillId="3" borderId="87" xfId="55" applyNumberFormat="1" applyFont="1" applyFill="1" applyBorder="1" applyAlignment="1">
      <alignment horizontal="center" vertical="center" wrapText="1"/>
    </xf>
    <xf numFmtId="1" fontId="12" fillId="3" borderId="91" xfId="55" applyNumberFormat="1" applyFont="1" applyFill="1" applyBorder="1" applyAlignment="1">
      <alignment horizontal="center" vertical="center" wrapText="1"/>
    </xf>
    <xf numFmtId="1" fontId="103" fillId="3" borderId="87" xfId="55" applyNumberFormat="1" applyFont="1" applyFill="1" applyBorder="1" applyAlignment="1">
      <alignment horizontal="center" vertical="center" wrapText="1"/>
    </xf>
    <xf numFmtId="0" fontId="45" fillId="30" borderId="94" xfId="0" applyFont="1" applyFill="1" applyBorder="1" applyAlignment="1">
      <alignment horizontal="center" vertical="center" wrapText="1"/>
    </xf>
    <xf numFmtId="0" fontId="43" fillId="0" borderId="94" xfId="0" applyFont="1" applyBorder="1" applyAlignment="1">
      <alignment vertical="center" wrapText="1"/>
    </xf>
    <xf numFmtId="166" fontId="36" fillId="0" borderId="94" xfId="0" applyNumberFormat="1" applyFont="1" applyBorder="1" applyAlignment="1">
      <alignment horizontal="center" vertical="center" wrapText="1"/>
    </xf>
    <xf numFmtId="1" fontId="36" fillId="0" borderId="94" xfId="0" applyNumberFormat="1" applyFont="1" applyBorder="1" applyAlignment="1">
      <alignment horizontal="center" vertical="center" wrapText="1"/>
    </xf>
    <xf numFmtId="0" fontId="43" fillId="3" borderId="94" xfId="0" applyFont="1" applyFill="1" applyBorder="1" applyAlignment="1">
      <alignment vertical="center"/>
    </xf>
    <xf numFmtId="166" fontId="36" fillId="3" borderId="94" xfId="0" applyNumberFormat="1" applyFont="1" applyFill="1" applyBorder="1" applyAlignment="1">
      <alignment horizontal="center" vertical="center" wrapText="1"/>
    </xf>
    <xf numFmtId="1" fontId="36" fillId="3" borderId="94" xfId="0" applyNumberFormat="1" applyFont="1" applyFill="1" applyBorder="1" applyAlignment="1">
      <alignment horizontal="center" vertical="center" wrapText="1"/>
    </xf>
    <xf numFmtId="0" fontId="43" fillId="3" borderId="94" xfId="0" applyFont="1" applyFill="1" applyBorder="1" applyAlignment="1">
      <alignment vertical="center" wrapText="1"/>
    </xf>
    <xf numFmtId="0" fontId="0" fillId="3" borderId="94" xfId="0" applyFill="1" applyBorder="1" applyAlignment="1">
      <alignment vertical="center" wrapText="1"/>
    </xf>
    <xf numFmtId="0" fontId="43" fillId="91" borderId="94" xfId="0" applyFont="1" applyFill="1" applyBorder="1" applyAlignment="1">
      <alignment vertical="center" wrapText="1"/>
    </xf>
    <xf numFmtId="166" fontId="36" fillId="91" borderId="94" xfId="0" applyNumberFormat="1" applyFont="1" applyFill="1" applyBorder="1" applyAlignment="1">
      <alignment horizontal="center" vertical="center" wrapText="1"/>
    </xf>
    <xf numFmtId="1" fontId="36" fillId="91" borderId="94" xfId="0" applyNumberFormat="1" applyFont="1" applyFill="1" applyBorder="1" applyAlignment="1">
      <alignment horizontal="center" vertical="center" wrapText="1"/>
    </xf>
    <xf numFmtId="166" fontId="10" fillId="27" borderId="94" xfId="0" applyNumberFormat="1" applyFont="1" applyFill="1" applyBorder="1" applyAlignment="1">
      <alignment horizontal="center" vertical="center"/>
    </xf>
    <xf numFmtId="1" fontId="10" fillId="27" borderId="94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4" xfId="0" applyFont="1" applyFill="1" applyBorder="1" applyAlignment="1">
      <alignment horizontal="center" vertical="center" wrapText="1"/>
    </xf>
    <xf numFmtId="0" fontId="10" fillId="27" borderId="9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3" xfId="2653" xr:uid="{00000000-0005-0000-0000-000060000000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3" xfId="2853" xr:uid="{00000000-0005-0000-0000-000067000000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3" xfId="2401" xr:uid="{00000000-0005-0000-0000-00006E000000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3" xfId="1482" xr:uid="{00000000-0005-0000-0000-000077000000}"/>
    <cellStyle name="Calculation 2 2 3 2" xfId="2344" xr:uid="{00000000-0005-0000-0000-000078000000}"/>
    <cellStyle name="Calculation 2 2 3 3" xfId="2482" xr:uid="{00000000-0005-0000-0000-000079000000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3" xfId="2685" xr:uid="{00000000-0005-0000-0000-000080000000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3" xfId="2873" xr:uid="{00000000-0005-0000-0000-000087000000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3" xfId="2872" xr:uid="{00000000-0005-0000-0000-00008E000000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8" xfId="1049" xr:uid="{00000000-0005-0000-0000-000094000000}"/>
    <cellStyle name="Calculation 2 2 9" xfId="2228" xr:uid="{00000000-0005-0000-0000-000095000000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3" xfId="2448" xr:uid="{00000000-0005-0000-0000-00009900000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3" xfId="2454" xr:uid="{00000000-0005-0000-0000-0000A5000000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3" xfId="2847" xr:uid="{00000000-0005-0000-0000-0000AC000000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3" xfId="2858" xr:uid="{00000000-0005-0000-0000-0000B3000000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3" xfId="1453" xr:uid="{00000000-0005-0000-0000-0000BC000000}"/>
    <cellStyle name="Calculation 3 3 2" xfId="784" xr:uid="{00000000-0005-0000-0000-0000BD000000}"/>
    <cellStyle name="Calculation 3 3 3" xfId="2457" xr:uid="{00000000-0005-0000-0000-0000BE000000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3" xfId="780" xr:uid="{00000000-0005-0000-0000-0000C5000000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3" xfId="2865" xr:uid="{00000000-0005-0000-0000-0000CC000000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3" xfId="2814" xr:uid="{00000000-0005-0000-0000-0000D3000000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8" xfId="873" xr:uid="{00000000-0005-0000-0000-0000D9000000}"/>
    <cellStyle name="Calculation 3 9" xfId="2340" xr:uid="{00000000-0005-0000-0000-0000DA000000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3" xfId="2460" xr:uid="{00000000-0005-0000-0000-0000DE000000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3" xfId="2507" xr:uid="{00000000-0005-0000-0000-000004010000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3" xfId="2854" xr:uid="{00000000-0005-0000-0000-00000B010000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3" xfId="2400" xr:uid="{00000000-0005-0000-0000-000012010000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3" xfId="1483" xr:uid="{00000000-0005-0000-0000-00001B010000}"/>
    <cellStyle name="Input 2 2 3 2" xfId="760" xr:uid="{00000000-0005-0000-0000-00001C010000}"/>
    <cellStyle name="Input 2 2 3 3" xfId="2504" xr:uid="{00000000-0005-0000-0000-00001D010000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3" xfId="2696" xr:uid="{00000000-0005-0000-0000-000024010000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3" xfId="2832" xr:uid="{00000000-0005-0000-0000-00002B010000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3" xfId="2205" xr:uid="{00000000-0005-0000-0000-000032010000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8" xfId="762" xr:uid="{00000000-0005-0000-0000-000038010000}"/>
    <cellStyle name="Input 2 2 9" xfId="2290" xr:uid="{00000000-0005-0000-0000-000039010000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3" xfId="2724" xr:uid="{00000000-0005-0000-0000-00003D010000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3" xfId="2391" xr:uid="{00000000-0005-0000-0000-00004A010000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3" xfId="2848" xr:uid="{00000000-0005-0000-0000-000051010000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3" xfId="2839" xr:uid="{00000000-0005-0000-0000-000058010000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3" xfId="1454" xr:uid="{00000000-0005-0000-0000-000061010000}"/>
    <cellStyle name="Input 3 2 3 2" xfId="808" xr:uid="{00000000-0005-0000-0000-000062010000}"/>
    <cellStyle name="Input 3 2 3 3" xfId="2502" xr:uid="{00000000-0005-0000-0000-000063010000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3" xfId="2694" xr:uid="{00000000-0005-0000-0000-00006A010000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3" xfId="2876" xr:uid="{00000000-0005-0000-0000-000071010000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3" xfId="2282" xr:uid="{00000000-0005-0000-0000-000078010000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8" xfId="1059" xr:uid="{00000000-0005-0000-0000-00007E010000}"/>
    <cellStyle name="Input 3 2 9" xfId="2544" xr:uid="{00000000-0005-0000-0000-00007F010000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3" xfId="2861" xr:uid="{00000000-0005-0000-0000-000083010000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3" xfId="2838" xr:uid="{00000000-0005-0000-0000-00008A010000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5" xfId="2369" xr:uid="{00000000-0005-0000-0000-000090010000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3" xfId="2562" xr:uid="{00000000-0005-0000-0000-000097010000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6" xfId="2184" xr:uid="{00000000-0005-0000-0000-00009D010000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3" xfId="2183" xr:uid="{00000000-0005-0000-0000-0000A1010000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zhod 2" xfId="103" xr:uid="{00000000-0005-0000-0000-0000A7010000}"/>
    <cellStyle name="Izhod 2 10" xfId="2566" xr:uid="{00000000-0005-0000-0000-0000A8010000}"/>
    <cellStyle name="Izhod 2 11" xfId="2545" xr:uid="{00000000-0005-0000-0000-0000A9010000}"/>
    <cellStyle name="Izhod 2 12" xfId="2525" xr:uid="{00000000-0005-0000-0000-0000AA010000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2" xfId="657" xr:uid="{00000000-0005-0000-0000-0000AE010000}"/>
    <cellStyle name="Izhod 2 2 2 2" xfId="1660" xr:uid="{00000000-0005-0000-0000-0000AF010000}"/>
    <cellStyle name="Izhod 2 2 2 2 2" xfId="2672" xr:uid="{00000000-0005-0000-0000-0000B0010000}"/>
    <cellStyle name="Izhod 2 2 2 2 3" xfId="2399" xr:uid="{00000000-0005-0000-0000-0000B1010000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3" xfId="2128" xr:uid="{00000000-0005-0000-0000-0000B7010000}"/>
    <cellStyle name="Izhod 2 2 2 3 2" xfId="2732" xr:uid="{00000000-0005-0000-0000-0000B8010000}"/>
    <cellStyle name="Izhod 2 2 2 3 3" xfId="2842" xr:uid="{00000000-0005-0000-0000-0000B9010000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4" xfId="1542" xr:uid="{00000000-0005-0000-0000-0000BF010000}"/>
    <cellStyle name="Izhod 2 2 2 4 2" xfId="2372" xr:uid="{00000000-0005-0000-0000-0000C0010000}"/>
    <cellStyle name="Izhod 2 2 2 4 3" xfId="2273" xr:uid="{00000000-0005-0000-0000-0000C1010000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5" xfId="2168" xr:uid="{00000000-0005-0000-0000-0000C7010000}"/>
    <cellStyle name="Izhod 2 2 2 5 2" xfId="2772" xr:uid="{00000000-0005-0000-0000-0000C8010000}"/>
    <cellStyle name="Izhod 2 2 2 5 3" xfId="2882" xr:uid="{00000000-0005-0000-0000-0000C9010000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3" xfId="834" xr:uid="{00000000-0005-0000-0000-0000D5010000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4" xfId="1328" xr:uid="{00000000-0005-0000-0000-0000DB010000}"/>
    <cellStyle name="Izhod 2 2 4 2" xfId="2284" xr:uid="{00000000-0005-0000-0000-0000DC010000}"/>
    <cellStyle name="Izhod 2 2 4 3" xfId="2555" xr:uid="{00000000-0005-0000-0000-0000DD010000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5" xfId="2119" xr:uid="{00000000-0005-0000-0000-0000E3010000}"/>
    <cellStyle name="Izhod 2 2 5 2" xfId="794" xr:uid="{00000000-0005-0000-0000-0000E4010000}"/>
    <cellStyle name="Izhod 2 2 5 3" xfId="2833" xr:uid="{00000000-0005-0000-0000-0000E5010000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6" xfId="2164" xr:uid="{00000000-0005-0000-0000-0000EB010000}"/>
    <cellStyle name="Izhod 2 2 6 2" xfId="2768" xr:uid="{00000000-0005-0000-0000-0000EC010000}"/>
    <cellStyle name="Izhod 2 2 6 3" xfId="2878" xr:uid="{00000000-0005-0000-0000-0000ED010000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7" xfId="936" xr:uid="{00000000-0005-0000-0000-0000F3010000}"/>
    <cellStyle name="Izhod 2 2 8" xfId="833" xr:uid="{00000000-0005-0000-0000-0000F4010000}"/>
    <cellStyle name="Izhod 2 2 9" xfId="2600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2" xr:uid="{00000000-0005-0000-0000-0000F8010000}"/>
    <cellStyle name="Izhod 2 4 2 2" xfId="2277" xr:uid="{00000000-0005-0000-0000-0000F9010000}"/>
    <cellStyle name="Izhod 2 4 2 3" xfId="1095" xr:uid="{00000000-0005-0000-0000-0000FA010000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3" xfId="2113" xr:uid="{00000000-0005-0000-0000-000000020000}"/>
    <cellStyle name="Izhod 2 4 3 2" xfId="2175" xr:uid="{00000000-0005-0000-0000-000001020000}"/>
    <cellStyle name="Izhod 2 4 3 3" xfId="2827" xr:uid="{00000000-0005-0000-0000-000002020000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4" xfId="2120" xr:uid="{00000000-0005-0000-0000-000008020000}"/>
    <cellStyle name="Izhod 2 4 4 2" xfId="1092" xr:uid="{00000000-0005-0000-0000-000009020000}"/>
    <cellStyle name="Izhod 2 4 4 3" xfId="2834" xr:uid="{00000000-0005-0000-0000-00000A020000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5" xfId="2127" xr:uid="{00000000-0005-0000-0000-000010020000}"/>
    <cellStyle name="Izhod 2 4 5 2" xfId="2731" xr:uid="{00000000-0005-0000-0000-000011020000}"/>
    <cellStyle name="Izhod 2 4 5 3" xfId="2841" xr:uid="{00000000-0005-0000-0000-00001202000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3" xfId="2665" xr:uid="{00000000-0005-0000-0000-00001E020000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6" xfId="1359" xr:uid="{00000000-0005-0000-0000-000024020000}"/>
    <cellStyle name="Izhod 2 6 2" xfId="2513" xr:uid="{00000000-0005-0000-0000-000025020000}"/>
    <cellStyle name="Izhod 2 6 3" xfId="2550" xr:uid="{00000000-0005-0000-0000-000026020000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7" xfId="1331" xr:uid="{00000000-0005-0000-0000-00002C020000}"/>
    <cellStyle name="Izhod 2 7 2" xfId="2616" xr:uid="{00000000-0005-0000-0000-00002D020000}"/>
    <cellStyle name="Izhod 2 7 3" xfId="2534" xr:uid="{00000000-0005-0000-0000-00002E020000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8" xfId="807" xr:uid="{00000000-0005-0000-0000-000034020000}"/>
    <cellStyle name="Izhod 2 9" xfId="837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3" xr:uid="{00000000-0005-0000-0000-000048020000}"/>
    <cellStyle name="Navadno 10 2 3" xfId="1757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6" xr:uid="{00000000-0005-0000-0000-00004D020000}"/>
    <cellStyle name="Navadno 2 10 3" xfId="1758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1" xfId="2244" xr:uid="{00000000-0005-0000-0000-0000A1020000}"/>
    <cellStyle name="Note 2" xfId="110" xr:uid="{00000000-0005-0000-0000-0000A2020000}"/>
    <cellStyle name="Note 2 10" xfId="2681" xr:uid="{00000000-0005-0000-0000-0000A3020000}"/>
    <cellStyle name="Note 2 2" xfId="297" xr:uid="{00000000-0005-0000-0000-0000A4020000}"/>
    <cellStyle name="Note 2 2 10" xfId="2900" xr:uid="{00000000-0005-0000-0000-0000A5020000}"/>
    <cellStyle name="Note 2 2 2" xfId="694" xr:uid="{00000000-0005-0000-0000-0000A6020000}"/>
    <cellStyle name="Note 2 2 2 2" xfId="1697" xr:uid="{00000000-0005-0000-0000-0000A7020000}"/>
    <cellStyle name="Note 2 2 2 2 2" xfId="2359" xr:uid="{00000000-0005-0000-0000-0000A8020000}"/>
    <cellStyle name="Note 2 2 2 2 3" xfId="2478" xr:uid="{00000000-0005-0000-0000-0000A9020000}"/>
    <cellStyle name="Note 2 2 2 2 4" xfId="2234" xr:uid="{00000000-0005-0000-0000-0000AA020000}"/>
    <cellStyle name="Note 2 2 2 2 5" xfId="2476" xr:uid="{00000000-0005-0000-0000-0000AB020000}"/>
    <cellStyle name="Note 2 2 2 2 6" xfId="795" xr:uid="{00000000-0005-0000-0000-0000AC020000}"/>
    <cellStyle name="Note 2 2 2 2 7" xfId="2598" xr:uid="{00000000-0005-0000-0000-0000AD020000}"/>
    <cellStyle name="Note 2 2 2 3" xfId="2141" xr:uid="{00000000-0005-0000-0000-0000AE020000}"/>
    <cellStyle name="Note 2 2 2 3 2" xfId="2745" xr:uid="{00000000-0005-0000-0000-0000AF020000}"/>
    <cellStyle name="Note 2 2 2 3 3" xfId="2855" xr:uid="{00000000-0005-0000-0000-0000B0020000}"/>
    <cellStyle name="Note 2 2 2 3 4" xfId="2959" xr:uid="{00000000-0005-0000-0000-0000B1020000}"/>
    <cellStyle name="Note 2 2 2 3 5" xfId="3082" xr:uid="{00000000-0005-0000-0000-0000B2020000}"/>
    <cellStyle name="Note 2 2 2 3 6" xfId="3154" xr:uid="{00000000-0005-0000-0000-0000B3020000}"/>
    <cellStyle name="Note 2 2 2 3 7" xfId="3231" xr:uid="{00000000-0005-0000-0000-0000B4020000}"/>
    <cellStyle name="Note 2 2 2 4" xfId="2097" xr:uid="{00000000-0005-0000-0000-0000B5020000}"/>
    <cellStyle name="Note 2 2 2 4 2" xfId="1096" xr:uid="{00000000-0005-0000-0000-0000B6020000}"/>
    <cellStyle name="Note 2 2 2 4 3" xfId="2811" xr:uid="{00000000-0005-0000-0000-0000B7020000}"/>
    <cellStyle name="Note 2 2 2 4 4" xfId="2915" xr:uid="{00000000-0005-0000-0000-0000B8020000}"/>
    <cellStyle name="Note 2 2 2 4 5" xfId="2361" xr:uid="{00000000-0005-0000-0000-0000B9020000}"/>
    <cellStyle name="Note 2 2 2 4 6" xfId="2999" xr:uid="{00000000-0005-0000-0000-0000BA020000}"/>
    <cellStyle name="Note 2 2 2 4 7" xfId="3187" xr:uid="{00000000-0005-0000-0000-0000BB020000}"/>
    <cellStyle name="Note 2 2 2 5" xfId="1264" xr:uid="{00000000-0005-0000-0000-0000BC020000}"/>
    <cellStyle name="Note 2 2 2 6" xfId="2331" xr:uid="{00000000-0005-0000-0000-0000BD020000}"/>
    <cellStyle name="Note 2 2 2 7" xfId="2897" xr:uid="{00000000-0005-0000-0000-0000BE020000}"/>
    <cellStyle name="Note 2 2 3" xfId="1484" xr:uid="{00000000-0005-0000-0000-0000BF020000}"/>
    <cellStyle name="Note 2 2 3 2" xfId="1066" xr:uid="{00000000-0005-0000-0000-0000C0020000}"/>
    <cellStyle name="Note 2 2 3 3" xfId="799" xr:uid="{00000000-0005-0000-0000-0000C1020000}"/>
    <cellStyle name="Note 2 2 3 4" xfId="1109" xr:uid="{00000000-0005-0000-0000-0000C2020000}"/>
    <cellStyle name="Note 2 2 3 5" xfId="2444" xr:uid="{00000000-0005-0000-0000-0000C3020000}"/>
    <cellStyle name="Note 2 2 3 6" xfId="2554" xr:uid="{00000000-0005-0000-0000-0000C4020000}"/>
    <cellStyle name="Note 2 2 3 7" xfId="2726" xr:uid="{00000000-0005-0000-0000-0000C5020000}"/>
    <cellStyle name="Note 2 2 4" xfId="1325" xr:uid="{00000000-0005-0000-0000-0000C6020000}"/>
    <cellStyle name="Note 2 2 4 2" xfId="2580" xr:uid="{00000000-0005-0000-0000-0000C7020000}"/>
    <cellStyle name="Note 2 2 4 3" xfId="2264" xr:uid="{00000000-0005-0000-0000-0000C8020000}"/>
    <cellStyle name="Note 2 2 4 4" xfId="2669" xr:uid="{00000000-0005-0000-0000-0000C9020000}"/>
    <cellStyle name="Note 2 2 4 5" xfId="2258" xr:uid="{00000000-0005-0000-0000-0000CA020000}"/>
    <cellStyle name="Note 2 2 4 6" xfId="832" xr:uid="{00000000-0005-0000-0000-0000CB020000}"/>
    <cellStyle name="Note 2 2 4 7" xfId="2477" xr:uid="{00000000-0005-0000-0000-0000CC020000}"/>
    <cellStyle name="Note 2 2 5" xfId="2105" xr:uid="{00000000-0005-0000-0000-0000CD020000}"/>
    <cellStyle name="Note 2 2 5 2" xfId="2179" xr:uid="{00000000-0005-0000-0000-0000CE020000}"/>
    <cellStyle name="Note 2 2 5 3" xfId="2819" xr:uid="{00000000-0005-0000-0000-0000CF020000}"/>
    <cellStyle name="Note 2 2 5 4" xfId="2923" xr:uid="{00000000-0005-0000-0000-0000D0020000}"/>
    <cellStyle name="Note 2 2 5 5" xfId="2911" xr:uid="{00000000-0005-0000-0000-0000D1020000}"/>
    <cellStyle name="Note 2 2 5 6" xfId="2373" xr:uid="{00000000-0005-0000-0000-0000D2020000}"/>
    <cellStyle name="Note 2 2 5 7" xfId="3195" xr:uid="{00000000-0005-0000-0000-0000D3020000}"/>
    <cellStyle name="Note 2 2 6" xfId="2156" xr:uid="{00000000-0005-0000-0000-0000D4020000}"/>
    <cellStyle name="Note 2 2 6 2" xfId="2760" xr:uid="{00000000-0005-0000-0000-0000D5020000}"/>
    <cellStyle name="Note 2 2 6 3" xfId="2870" xr:uid="{00000000-0005-0000-0000-0000D6020000}"/>
    <cellStyle name="Note 2 2 6 4" xfId="2974" xr:uid="{00000000-0005-0000-0000-0000D7020000}"/>
    <cellStyle name="Note 2 2 6 5" xfId="3097" xr:uid="{00000000-0005-0000-0000-0000D8020000}"/>
    <cellStyle name="Note 2 2 6 6" xfId="3169" xr:uid="{00000000-0005-0000-0000-0000D9020000}"/>
    <cellStyle name="Note 2 2 6 7" xfId="3246" xr:uid="{00000000-0005-0000-0000-0000DA020000}"/>
    <cellStyle name="Note 2 2 7" xfId="973" xr:uid="{00000000-0005-0000-0000-0000DB020000}"/>
    <cellStyle name="Note 2 2 8" xfId="1048" xr:uid="{00000000-0005-0000-0000-0000DC020000}"/>
    <cellStyle name="Note 2 2 9" xfId="2222" xr:uid="{00000000-0005-0000-0000-0000DD020000}"/>
    <cellStyle name="Note 2 3" xfId="445" xr:uid="{00000000-0005-0000-0000-0000DE020000}"/>
    <cellStyle name="Note 2 4" xfId="571" xr:uid="{00000000-0005-0000-0000-0000DF020000}"/>
    <cellStyle name="Note 2 4 2" xfId="1574" xr:uid="{00000000-0005-0000-0000-0000E0020000}"/>
    <cellStyle name="Note 2 4 2 2" xfId="2416" xr:uid="{00000000-0005-0000-0000-0000E1020000}"/>
    <cellStyle name="Note 2 4 2 3" xfId="1123" xr:uid="{00000000-0005-0000-0000-0000E2020000}"/>
    <cellStyle name="Note 2 4 2 4" xfId="2802" xr:uid="{00000000-0005-0000-0000-0000E3020000}"/>
    <cellStyle name="Note 2 4 2 5" xfId="2512" xr:uid="{00000000-0005-0000-0000-0000E4020000}"/>
    <cellStyle name="Note 2 4 2 6" xfId="1078" xr:uid="{00000000-0005-0000-0000-0000E5020000}"/>
    <cellStyle name="Note 2 4 2 7" xfId="2398" xr:uid="{00000000-0005-0000-0000-0000E6020000}"/>
    <cellStyle name="Note 2 4 3" xfId="2115" xr:uid="{00000000-0005-0000-0000-0000E7020000}"/>
    <cellStyle name="Note 2 4 3 2" xfId="2174" xr:uid="{00000000-0005-0000-0000-0000E8020000}"/>
    <cellStyle name="Note 2 4 3 3" xfId="2829" xr:uid="{00000000-0005-0000-0000-0000E9020000}"/>
    <cellStyle name="Note 2 4 3 4" xfId="2933" xr:uid="{00000000-0005-0000-0000-0000EA020000}"/>
    <cellStyle name="Note 2 4 3 5" xfId="3056" xr:uid="{00000000-0005-0000-0000-0000EB020000}"/>
    <cellStyle name="Note 2 4 3 6" xfId="844" xr:uid="{00000000-0005-0000-0000-0000EC020000}"/>
    <cellStyle name="Note 2 4 3 7" xfId="3205" xr:uid="{00000000-0005-0000-0000-0000ED020000}"/>
    <cellStyle name="Note 2 4 4" xfId="1553" xr:uid="{00000000-0005-0000-0000-0000EE020000}"/>
    <cellStyle name="Note 2 4 4 2" xfId="2317" xr:uid="{00000000-0005-0000-0000-0000EF020000}"/>
    <cellStyle name="Note 2 4 4 3" xfId="2615" xr:uid="{00000000-0005-0000-0000-0000F0020000}"/>
    <cellStyle name="Note 2 4 4 4" xfId="2435" xr:uid="{00000000-0005-0000-0000-0000F1020000}"/>
    <cellStyle name="Note 2 4 4 5" xfId="2370" xr:uid="{00000000-0005-0000-0000-0000F2020000}"/>
    <cellStyle name="Note 2 4 4 6" xfId="3001" xr:uid="{00000000-0005-0000-0000-0000F3020000}"/>
    <cellStyle name="Note 2 4 4 7" xfId="2779" xr:uid="{00000000-0005-0000-0000-0000F4020000}"/>
    <cellStyle name="Note 2 4 5" xfId="1141" xr:uid="{00000000-0005-0000-0000-0000F5020000}"/>
    <cellStyle name="Note 2 4 6" xfId="2261" xr:uid="{00000000-0005-0000-0000-0000F6020000}"/>
    <cellStyle name="Note 2 4 7" xfId="2655" xr:uid="{00000000-0005-0000-0000-0000F7020000}"/>
    <cellStyle name="Note 2 5" xfId="1350" xr:uid="{00000000-0005-0000-0000-0000F8020000}"/>
    <cellStyle name="Note 2 5 2" xfId="894" xr:uid="{00000000-0005-0000-0000-0000F9020000}"/>
    <cellStyle name="Note 2 5 3" xfId="1052" xr:uid="{00000000-0005-0000-0000-0000FA020000}"/>
    <cellStyle name="Note 2 5 4" xfId="2402" xr:uid="{00000000-0005-0000-0000-0000FB020000}"/>
    <cellStyle name="Note 2 5 5" xfId="2889" xr:uid="{00000000-0005-0000-0000-0000FC020000}"/>
    <cellStyle name="Note 2 5 6" xfId="3016" xr:uid="{00000000-0005-0000-0000-0000FD020000}"/>
    <cellStyle name="Note 2 5 7" xfId="3136" xr:uid="{00000000-0005-0000-0000-0000FE020000}"/>
    <cellStyle name="Note 2 6" xfId="2157" xr:uid="{00000000-0005-0000-0000-0000FF020000}"/>
    <cellStyle name="Note 2 6 2" xfId="2761" xr:uid="{00000000-0005-0000-0000-000000030000}"/>
    <cellStyle name="Note 2 6 3" xfId="2871" xr:uid="{00000000-0005-0000-0000-000001030000}"/>
    <cellStyle name="Note 2 6 4" xfId="2975" xr:uid="{00000000-0005-0000-0000-000002030000}"/>
    <cellStyle name="Note 2 6 5" xfId="3098" xr:uid="{00000000-0005-0000-0000-000003030000}"/>
    <cellStyle name="Note 2 6 6" xfId="3170" xr:uid="{00000000-0005-0000-0000-000004030000}"/>
    <cellStyle name="Note 2 6 7" xfId="3247" xr:uid="{00000000-0005-0000-0000-000005030000}"/>
    <cellStyle name="Note 2 7" xfId="813" xr:uid="{00000000-0005-0000-0000-000006030000}"/>
    <cellStyle name="Note 2 8" xfId="1083" xr:uid="{00000000-0005-0000-0000-000007030000}"/>
    <cellStyle name="Note 2 9" xfId="2564" xr:uid="{00000000-0005-0000-0000-000008030000}"/>
    <cellStyle name="Note 3" xfId="109" xr:uid="{00000000-0005-0000-0000-000009030000}"/>
    <cellStyle name="Note 3 2" xfId="268" xr:uid="{00000000-0005-0000-0000-00000A030000}"/>
    <cellStyle name="Note 3 2 10" xfId="2553" xr:uid="{00000000-0005-0000-0000-00000B030000}"/>
    <cellStyle name="Note 3 2 2" xfId="665" xr:uid="{00000000-0005-0000-0000-00000C030000}"/>
    <cellStyle name="Note 3 2 2 2" xfId="1668" xr:uid="{00000000-0005-0000-0000-00000D030000}"/>
    <cellStyle name="Note 3 2 2 2 2" xfId="796" xr:uid="{00000000-0005-0000-0000-00000E030000}"/>
    <cellStyle name="Note 3 2 2 2 3" xfId="2195" xr:uid="{00000000-0005-0000-0000-00000F030000}"/>
    <cellStyle name="Note 3 2 2 2 4" xfId="2565" xr:uid="{00000000-0005-0000-0000-000010030000}"/>
    <cellStyle name="Note 3 2 2 2 5" xfId="2300" xr:uid="{00000000-0005-0000-0000-000011030000}"/>
    <cellStyle name="Note 3 2 2 2 6" xfId="2233" xr:uid="{00000000-0005-0000-0000-000012030000}"/>
    <cellStyle name="Note 3 2 2 2 7" xfId="2466" xr:uid="{00000000-0005-0000-0000-000013030000}"/>
    <cellStyle name="Note 3 2 2 3" xfId="2135" xr:uid="{00000000-0005-0000-0000-000014030000}"/>
    <cellStyle name="Note 3 2 2 3 2" xfId="2739" xr:uid="{00000000-0005-0000-0000-000015030000}"/>
    <cellStyle name="Note 3 2 2 3 3" xfId="2849" xr:uid="{00000000-0005-0000-0000-000016030000}"/>
    <cellStyle name="Note 3 2 2 3 4" xfId="2953" xr:uid="{00000000-0005-0000-0000-000017030000}"/>
    <cellStyle name="Note 3 2 2 3 5" xfId="3076" xr:uid="{00000000-0005-0000-0000-000018030000}"/>
    <cellStyle name="Note 3 2 2 3 6" xfId="1065" xr:uid="{00000000-0005-0000-0000-000019030000}"/>
    <cellStyle name="Note 3 2 2 3 7" xfId="3225" xr:uid="{00000000-0005-0000-0000-00001A030000}"/>
    <cellStyle name="Note 3 2 2 4" xfId="1556" xr:uid="{00000000-0005-0000-0000-00001B030000}"/>
    <cellStyle name="Note 3 2 2 4 2" xfId="2583" xr:uid="{00000000-0005-0000-0000-00001C030000}"/>
    <cellStyle name="Note 3 2 2 4 3" xfId="2461" xr:uid="{00000000-0005-0000-0000-00001D030000}"/>
    <cellStyle name="Note 3 2 2 4 4" xfId="2636" xr:uid="{00000000-0005-0000-0000-00001E030000}"/>
    <cellStyle name="Note 3 2 2 4 5" xfId="2584" xr:uid="{00000000-0005-0000-0000-00001F030000}"/>
    <cellStyle name="Note 3 2 2 4 6" xfId="2549" xr:uid="{00000000-0005-0000-0000-000020030000}"/>
    <cellStyle name="Note 3 2 2 4 7" xfId="2377" xr:uid="{00000000-0005-0000-0000-000021030000}"/>
    <cellStyle name="Note 3 2 2 5" xfId="1235" xr:uid="{00000000-0005-0000-0000-000022030000}"/>
    <cellStyle name="Note 3 2 2 6" xfId="2313" xr:uid="{00000000-0005-0000-0000-000023030000}"/>
    <cellStyle name="Note 3 2 2 7" xfId="789" xr:uid="{00000000-0005-0000-0000-000024030000}"/>
    <cellStyle name="Note 3 2 3" xfId="1455" xr:uid="{00000000-0005-0000-0000-000025030000}"/>
    <cellStyle name="Note 3 2 3 2" xfId="2561" xr:uid="{00000000-0005-0000-0000-000026030000}"/>
    <cellStyle name="Note 3 2 3 3" xfId="2342" xr:uid="{00000000-0005-0000-0000-000027030000}"/>
    <cellStyle name="Note 3 2 3 4" xfId="2346" xr:uid="{00000000-0005-0000-0000-000028030000}"/>
    <cellStyle name="Note 3 2 3 5" xfId="2489" xr:uid="{00000000-0005-0000-0000-000029030000}"/>
    <cellStyle name="Note 3 2 3 6" xfId="3131" xr:uid="{00000000-0005-0000-0000-00002A030000}"/>
    <cellStyle name="Note 3 2 3 7" xfId="2368" xr:uid="{00000000-0005-0000-0000-00002B030000}"/>
    <cellStyle name="Note 3 2 4" xfId="1548" xr:uid="{00000000-0005-0000-0000-00002C030000}"/>
    <cellStyle name="Note 3 2 4 2" xfId="2220" xr:uid="{00000000-0005-0000-0000-00002D030000}"/>
    <cellStyle name="Note 3 2 4 3" xfId="2423" xr:uid="{00000000-0005-0000-0000-00002E030000}"/>
    <cellStyle name="Note 3 2 4 4" xfId="2557" xr:uid="{00000000-0005-0000-0000-00002F030000}"/>
    <cellStyle name="Note 3 2 4 5" xfId="2320" xr:uid="{00000000-0005-0000-0000-000030030000}"/>
    <cellStyle name="Note 3 2 4 6" xfId="2891" xr:uid="{00000000-0005-0000-0000-000031030000}"/>
    <cellStyle name="Note 3 2 4 7" xfId="2782" xr:uid="{00000000-0005-0000-0000-000032030000}"/>
    <cellStyle name="Note 3 2 5" xfId="2123" xr:uid="{00000000-0005-0000-0000-000033030000}"/>
    <cellStyle name="Note 3 2 5 2" xfId="2727" xr:uid="{00000000-0005-0000-0000-000034030000}"/>
    <cellStyle name="Note 3 2 5 3" xfId="2837" xr:uid="{00000000-0005-0000-0000-000035030000}"/>
    <cellStyle name="Note 3 2 5 4" xfId="2941" xr:uid="{00000000-0005-0000-0000-000036030000}"/>
    <cellStyle name="Note 3 2 5 5" xfId="3064" xr:uid="{00000000-0005-0000-0000-000037030000}"/>
    <cellStyle name="Note 3 2 5 6" xfId="2715" xr:uid="{00000000-0005-0000-0000-000038030000}"/>
    <cellStyle name="Note 3 2 5 7" xfId="3213" xr:uid="{00000000-0005-0000-0000-000039030000}"/>
    <cellStyle name="Note 3 2 6" xfId="2104" xr:uid="{00000000-0005-0000-0000-00003A030000}"/>
    <cellStyle name="Note 3 2 6 2" xfId="1126" xr:uid="{00000000-0005-0000-0000-00003B030000}"/>
    <cellStyle name="Note 3 2 6 3" xfId="2818" xr:uid="{00000000-0005-0000-0000-00003C030000}"/>
    <cellStyle name="Note 3 2 6 4" xfId="2922" xr:uid="{00000000-0005-0000-0000-00003D030000}"/>
    <cellStyle name="Note 3 2 6 5" xfId="2191" xr:uid="{00000000-0005-0000-0000-00003E030000}"/>
    <cellStyle name="Note 3 2 6 6" xfId="790" xr:uid="{00000000-0005-0000-0000-00003F030000}"/>
    <cellStyle name="Note 3 2 6 7" xfId="3194" xr:uid="{00000000-0005-0000-0000-000040030000}"/>
    <cellStyle name="Note 3 2 7" xfId="944" xr:uid="{00000000-0005-0000-0000-000041030000}"/>
    <cellStyle name="Note 3 2 8" xfId="806" xr:uid="{00000000-0005-0000-0000-000042030000}"/>
    <cellStyle name="Note 3 2 9" xfId="2533" xr:uid="{00000000-0005-0000-0000-000043030000}"/>
    <cellStyle name="Note 3 3" xfId="570" xr:uid="{00000000-0005-0000-0000-000044030000}"/>
    <cellStyle name="Note 3 3 2" xfId="1573" xr:uid="{00000000-0005-0000-0000-000045030000}"/>
    <cellStyle name="Note 3 3 2 2" xfId="2223" xr:uid="{00000000-0005-0000-0000-000046030000}"/>
    <cellStyle name="Note 3 3 2 3" xfId="2213" xr:uid="{00000000-0005-0000-0000-000047030000}"/>
    <cellStyle name="Note 3 3 2 4" xfId="2464" xr:uid="{00000000-0005-0000-0000-000048030000}"/>
    <cellStyle name="Note 3 3 2 5" xfId="763" xr:uid="{00000000-0005-0000-0000-000049030000}"/>
    <cellStyle name="Note 3 3 2 6" xfId="2589" xr:uid="{00000000-0005-0000-0000-00004A030000}"/>
    <cellStyle name="Note 3 3 2 7" xfId="1074" xr:uid="{00000000-0005-0000-0000-00004B030000}"/>
    <cellStyle name="Note 3 3 3" xfId="2114" xr:uid="{00000000-0005-0000-0000-00004C030000}"/>
    <cellStyle name="Note 3 3 3 2" xfId="1091" xr:uid="{00000000-0005-0000-0000-00004D030000}"/>
    <cellStyle name="Note 3 3 3 3" xfId="2828" xr:uid="{00000000-0005-0000-0000-00004E030000}"/>
    <cellStyle name="Note 3 3 3 4" xfId="2932" xr:uid="{00000000-0005-0000-0000-00004F030000}"/>
    <cellStyle name="Note 3 3 3 5" xfId="3055" xr:uid="{00000000-0005-0000-0000-000050030000}"/>
    <cellStyle name="Note 3 3 3 6" xfId="2799" xr:uid="{00000000-0005-0000-0000-000051030000}"/>
    <cellStyle name="Note 3 3 3 7" xfId="3204" xr:uid="{00000000-0005-0000-0000-000052030000}"/>
    <cellStyle name="Note 3 3 4" xfId="1543" xr:uid="{00000000-0005-0000-0000-000053030000}"/>
    <cellStyle name="Note 3 3 4 2" xfId="2563" xr:uid="{00000000-0005-0000-0000-000054030000}"/>
    <cellStyle name="Note 3 3 4 3" xfId="2364" xr:uid="{00000000-0005-0000-0000-000055030000}"/>
    <cellStyle name="Note 3 3 4 4" xfId="2524" xr:uid="{00000000-0005-0000-0000-000056030000}"/>
    <cellStyle name="Note 3 3 4 5" xfId="1100" xr:uid="{00000000-0005-0000-0000-000057030000}"/>
    <cellStyle name="Note 3 3 4 6" xfId="818" xr:uid="{00000000-0005-0000-0000-000058030000}"/>
    <cellStyle name="Note 3 3 4 7" xfId="2450" xr:uid="{00000000-0005-0000-0000-000059030000}"/>
    <cellStyle name="Note 3 3 5" xfId="1140" xr:uid="{00000000-0005-0000-0000-00005A030000}"/>
    <cellStyle name="Note 3 3 6" xfId="2260" xr:uid="{00000000-0005-0000-0000-00005B030000}"/>
    <cellStyle name="Note 3 3 7" xfId="2702" xr:uid="{00000000-0005-0000-0000-00005C030000}"/>
    <cellStyle name="Note 3 4" xfId="1349" xr:uid="{00000000-0005-0000-0000-00005D030000}"/>
    <cellStyle name="Note 3 4 2" xfId="846" xr:uid="{00000000-0005-0000-0000-00005E030000}"/>
    <cellStyle name="Note 3 4 3" xfId="2453" xr:uid="{00000000-0005-0000-0000-00005F030000}"/>
    <cellStyle name="Note 3 4 4" xfId="2687" xr:uid="{00000000-0005-0000-0000-000060030000}"/>
    <cellStyle name="Note 3 4 5" xfId="2721" xr:uid="{00000000-0005-0000-0000-000061030000}"/>
    <cellStyle name="Note 3 4 6" xfId="1031" xr:uid="{00000000-0005-0000-0000-000062030000}"/>
    <cellStyle name="Note 3 4 7" xfId="2899" xr:uid="{00000000-0005-0000-0000-000063030000}"/>
    <cellStyle name="Note 3 5" xfId="1562" xr:uid="{00000000-0005-0000-0000-000064030000}"/>
    <cellStyle name="Note 3 5 2" xfId="2622" xr:uid="{00000000-0005-0000-0000-000065030000}"/>
    <cellStyle name="Note 3 5 3" xfId="1116" xr:uid="{00000000-0005-0000-0000-000066030000}"/>
    <cellStyle name="Note 3 5 4" xfId="2787" xr:uid="{00000000-0005-0000-0000-000067030000}"/>
    <cellStyle name="Note 3 5 5" xfId="1036" xr:uid="{00000000-0005-0000-0000-000068030000}"/>
    <cellStyle name="Note 3 5 6" xfId="2323" xr:uid="{00000000-0005-0000-0000-000069030000}"/>
    <cellStyle name="Note 3 5 7" xfId="2656" xr:uid="{00000000-0005-0000-0000-00006A030000}"/>
    <cellStyle name="Note 3 6" xfId="812" xr:uid="{00000000-0005-0000-0000-00006B030000}"/>
    <cellStyle name="Note 3 7" xfId="835" xr:uid="{00000000-0005-0000-0000-00006C030000}"/>
    <cellStyle name="Note 3 8" xfId="2662" xr:uid="{00000000-0005-0000-0000-00006D030000}"/>
    <cellStyle name="Note 3 9" xfId="826" xr:uid="{00000000-0005-0000-0000-00006E030000}"/>
    <cellStyle name="Note 4" xfId="560" xr:uid="{00000000-0005-0000-0000-00006F030000}"/>
    <cellStyle name="Note 4 2" xfId="1563" xr:uid="{00000000-0005-0000-0000-000070030000}"/>
    <cellStyle name="Note 4 2 2" xfId="2531" xr:uid="{00000000-0005-0000-0000-000071030000}"/>
    <cellStyle name="Note 4 2 3" xfId="2325" xr:uid="{00000000-0005-0000-0000-000072030000}"/>
    <cellStyle name="Note 4 2 4" xfId="2480" xr:uid="{00000000-0005-0000-0000-000073030000}"/>
    <cellStyle name="Note 4 2 5" xfId="2441" xr:uid="{00000000-0005-0000-0000-000074030000}"/>
    <cellStyle name="Note 4 2 6" xfId="2800" xr:uid="{00000000-0005-0000-0000-000075030000}"/>
    <cellStyle name="Note 4 2 7" xfId="2494" xr:uid="{00000000-0005-0000-0000-000076030000}"/>
    <cellStyle name="Note 4 3" xfId="2110" xr:uid="{00000000-0005-0000-0000-000077030000}"/>
    <cellStyle name="Note 4 3 2" xfId="1120" xr:uid="{00000000-0005-0000-0000-000078030000}"/>
    <cellStyle name="Note 4 3 3" xfId="2824" xr:uid="{00000000-0005-0000-0000-000079030000}"/>
    <cellStyle name="Note 4 3 4" xfId="2928" xr:uid="{00000000-0005-0000-0000-00007A030000}"/>
    <cellStyle name="Note 4 3 5" xfId="1045" xr:uid="{00000000-0005-0000-0000-00007B030000}"/>
    <cellStyle name="Note 4 3 6" xfId="2603" xr:uid="{00000000-0005-0000-0000-00007C030000}"/>
    <cellStyle name="Note 4 3 7" xfId="3200" xr:uid="{00000000-0005-0000-0000-00007D030000}"/>
    <cellStyle name="Note 4 4" xfId="2101" xr:uid="{00000000-0005-0000-0000-00007E030000}"/>
    <cellStyle name="Note 4 4 2" xfId="2181" xr:uid="{00000000-0005-0000-0000-00007F030000}"/>
    <cellStyle name="Note 4 4 3" xfId="2815" xr:uid="{00000000-0005-0000-0000-000080030000}"/>
    <cellStyle name="Note 4 4 4" xfId="2919" xr:uid="{00000000-0005-0000-0000-000081030000}"/>
    <cellStyle name="Note 4 4 5" xfId="2352" xr:uid="{00000000-0005-0000-0000-000082030000}"/>
    <cellStyle name="Note 4 4 6" xfId="2465" xr:uid="{00000000-0005-0000-0000-000083030000}"/>
    <cellStyle name="Note 4 4 7" xfId="3191" xr:uid="{00000000-0005-0000-0000-000084030000}"/>
    <cellStyle name="Note 4 5" xfId="1130" xr:uid="{00000000-0005-0000-0000-000085030000}"/>
    <cellStyle name="Note 4 6" xfId="2255" xr:uid="{00000000-0005-0000-0000-000086030000}"/>
    <cellStyle name="Note 4 7" xfId="2438" xr:uid="{00000000-0005-0000-0000-000087030000}"/>
    <cellStyle name="Note 5" xfId="1332" xr:uid="{00000000-0005-0000-0000-000088030000}"/>
    <cellStyle name="Note 5 2" xfId="2526" xr:uid="{00000000-0005-0000-0000-000089030000}"/>
    <cellStyle name="Note 5 3" xfId="2625" xr:uid="{00000000-0005-0000-0000-00008A030000}"/>
    <cellStyle name="Note 5 4" xfId="1118" xr:uid="{00000000-0005-0000-0000-00008B030000}"/>
    <cellStyle name="Note 5 5" xfId="2658" xr:uid="{00000000-0005-0000-0000-00008C030000}"/>
    <cellStyle name="Note 5 6" xfId="2437" xr:uid="{00000000-0005-0000-0000-00008D030000}"/>
    <cellStyle name="Note 5 7" xfId="2293" xr:uid="{00000000-0005-0000-0000-00008E030000}"/>
    <cellStyle name="Note 6" xfId="446" xr:uid="{00000000-0005-0000-0000-00008F030000}"/>
    <cellStyle name="Note 7" xfId="1544" xr:uid="{00000000-0005-0000-0000-000090030000}"/>
    <cellStyle name="Note 7 2" xfId="2468" xr:uid="{00000000-0005-0000-0000-000091030000}"/>
    <cellStyle name="Note 7 3" xfId="2235" xr:uid="{00000000-0005-0000-0000-000092030000}"/>
    <cellStyle name="Note 7 4" xfId="2211" xr:uid="{00000000-0005-0000-0000-000093030000}"/>
    <cellStyle name="Note 7 5" xfId="1129" xr:uid="{00000000-0005-0000-0000-000094030000}"/>
    <cellStyle name="Note 7 6" xfId="2667" xr:uid="{00000000-0005-0000-0000-000095030000}"/>
    <cellStyle name="Note 7 7" xfId="2688" xr:uid="{00000000-0005-0000-0000-000096030000}"/>
    <cellStyle name="Note 8" xfId="774" xr:uid="{00000000-0005-0000-0000-000097030000}"/>
    <cellStyle name="Note 9" xfId="1113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2" xfId="261" xr:uid="{00000000-0005-0000-0000-00009F030000}"/>
    <cellStyle name="Opomba 2 2 10" xfId="2367" xr:uid="{00000000-0005-0000-0000-0000A0030000}"/>
    <cellStyle name="Opomba 2 2 2" xfId="658" xr:uid="{00000000-0005-0000-0000-0000A1030000}"/>
    <cellStyle name="Opomba 2 2 2 2" xfId="1661" xr:uid="{00000000-0005-0000-0000-0000A2030000}"/>
    <cellStyle name="Opomba 2 2 2 2 2" xfId="2305" xr:uid="{00000000-0005-0000-0000-0000A3030000}"/>
    <cellStyle name="Opomba 2 2 2 2 3" xfId="1079" xr:uid="{00000000-0005-0000-0000-0000A4030000}"/>
    <cellStyle name="Opomba 2 2 2 2 4" xfId="2411" xr:uid="{00000000-0005-0000-0000-0000A5030000}"/>
    <cellStyle name="Opomba 2 2 2 2 5" xfId="2189" xr:uid="{00000000-0005-0000-0000-0000A6030000}"/>
    <cellStyle name="Opomba 2 2 2 2 6" xfId="1124" xr:uid="{00000000-0005-0000-0000-0000A7030000}"/>
    <cellStyle name="Opomba 2 2 2 2 7" xfId="3149" xr:uid="{00000000-0005-0000-0000-0000A8030000}"/>
    <cellStyle name="Opomba 2 2 2 3" xfId="2129" xr:uid="{00000000-0005-0000-0000-0000A9030000}"/>
    <cellStyle name="Opomba 2 2 2 3 2" xfId="2733" xr:uid="{00000000-0005-0000-0000-0000AA030000}"/>
    <cellStyle name="Opomba 2 2 2 3 3" xfId="2843" xr:uid="{00000000-0005-0000-0000-0000AB030000}"/>
    <cellStyle name="Opomba 2 2 2 3 4" xfId="2947" xr:uid="{00000000-0005-0000-0000-0000AC030000}"/>
    <cellStyle name="Opomba 2 2 2 3 5" xfId="3070" xr:uid="{00000000-0005-0000-0000-0000AD030000}"/>
    <cellStyle name="Opomba 2 2 2 3 6" xfId="3041" xr:uid="{00000000-0005-0000-0000-0000AE030000}"/>
    <cellStyle name="Opomba 2 2 2 3 7" xfId="3219" xr:uid="{00000000-0005-0000-0000-0000AF030000}"/>
    <cellStyle name="Opomba 2 2 2 4" xfId="2099" xr:uid="{00000000-0005-0000-0000-0000B0030000}"/>
    <cellStyle name="Opomba 2 2 2 4 2" xfId="1097" xr:uid="{00000000-0005-0000-0000-0000B1030000}"/>
    <cellStyle name="Opomba 2 2 2 4 3" xfId="2813" xr:uid="{00000000-0005-0000-0000-0000B2030000}"/>
    <cellStyle name="Opomba 2 2 2 4 4" xfId="2917" xr:uid="{00000000-0005-0000-0000-0000B3030000}"/>
    <cellStyle name="Opomba 2 2 2 4 5" xfId="2623" xr:uid="{00000000-0005-0000-0000-0000B4030000}"/>
    <cellStyle name="Opomba 2 2 2 4 6" xfId="2248" xr:uid="{00000000-0005-0000-0000-0000B5030000}"/>
    <cellStyle name="Opomba 2 2 2 4 7" xfId="3189" xr:uid="{00000000-0005-0000-0000-0000B6030000}"/>
    <cellStyle name="Opomba 2 2 2 5" xfId="1228" xr:uid="{00000000-0005-0000-0000-0000B7030000}"/>
    <cellStyle name="Opomba 2 2 2 6" xfId="2307" xr:uid="{00000000-0005-0000-0000-0000B8030000}"/>
    <cellStyle name="Opomba 2 2 2 7" xfId="2613" xr:uid="{00000000-0005-0000-0000-0000B9030000}"/>
    <cellStyle name="Opomba 2 2 3" xfId="1448" xr:uid="{00000000-0005-0000-0000-0000BA030000}"/>
    <cellStyle name="Opomba 2 2 3 2" xfId="2547" xr:uid="{00000000-0005-0000-0000-0000BB030000}"/>
    <cellStyle name="Opomba 2 2 3 3" xfId="2237" xr:uid="{00000000-0005-0000-0000-0000BC030000}"/>
    <cellStyle name="Opomba 2 2 3 4" xfId="1055" xr:uid="{00000000-0005-0000-0000-0000BD030000}"/>
    <cellStyle name="Opomba 2 2 3 5" xfId="1098" xr:uid="{00000000-0005-0000-0000-0000BE030000}"/>
    <cellStyle name="Opomba 2 2 3 6" xfId="2607" xr:uid="{00000000-0005-0000-0000-0000BF030000}"/>
    <cellStyle name="Opomba 2 2 3 7" xfId="2410" xr:uid="{00000000-0005-0000-0000-0000C0030000}"/>
    <cellStyle name="Opomba 2 2 4" xfId="1358" xr:uid="{00000000-0005-0000-0000-0000C1030000}"/>
    <cellStyle name="Opomba 2 2 4 2" xfId="2606" xr:uid="{00000000-0005-0000-0000-0000C2030000}"/>
    <cellStyle name="Opomba 2 2 4 3" xfId="2542" xr:uid="{00000000-0005-0000-0000-0000C3030000}"/>
    <cellStyle name="Opomba 2 2 4 4" xfId="2421" xr:uid="{00000000-0005-0000-0000-0000C4030000}"/>
    <cellStyle name="Opomba 2 2 4 5" xfId="2366" xr:uid="{00000000-0005-0000-0000-0000C5030000}"/>
    <cellStyle name="Opomba 2 2 4 6" xfId="766" xr:uid="{00000000-0005-0000-0000-0000C6030000}"/>
    <cellStyle name="Opomba 2 2 4 7" xfId="843" xr:uid="{00000000-0005-0000-0000-0000C7030000}"/>
    <cellStyle name="Opomba 2 2 5" xfId="2106" xr:uid="{00000000-0005-0000-0000-0000C8030000}"/>
    <cellStyle name="Opomba 2 2 5 2" xfId="1127" xr:uid="{00000000-0005-0000-0000-0000C9030000}"/>
    <cellStyle name="Opomba 2 2 5 3" xfId="2820" xr:uid="{00000000-0005-0000-0000-0000CA030000}"/>
    <cellStyle name="Opomba 2 2 5 4" xfId="2924" xr:uid="{00000000-0005-0000-0000-0000CB030000}"/>
    <cellStyle name="Opomba 2 2 5 5" xfId="2462" xr:uid="{00000000-0005-0000-0000-0000CC030000}"/>
    <cellStyle name="Opomba 2 2 5 6" xfId="2790" xr:uid="{00000000-0005-0000-0000-0000CD030000}"/>
    <cellStyle name="Opomba 2 2 5 7" xfId="3196" xr:uid="{00000000-0005-0000-0000-0000CE030000}"/>
    <cellStyle name="Opomba 2 2 6" xfId="2146" xr:uid="{00000000-0005-0000-0000-0000CF030000}"/>
    <cellStyle name="Opomba 2 2 6 2" xfId="2750" xr:uid="{00000000-0005-0000-0000-0000D0030000}"/>
    <cellStyle name="Opomba 2 2 6 3" xfId="2860" xr:uid="{00000000-0005-0000-0000-0000D1030000}"/>
    <cellStyle name="Opomba 2 2 6 4" xfId="2964" xr:uid="{00000000-0005-0000-0000-0000D2030000}"/>
    <cellStyle name="Opomba 2 2 6 5" xfId="3087" xr:uid="{00000000-0005-0000-0000-0000D3030000}"/>
    <cellStyle name="Opomba 2 2 6 6" xfId="3159" xr:uid="{00000000-0005-0000-0000-0000D4030000}"/>
    <cellStyle name="Opomba 2 2 6 7" xfId="3236" xr:uid="{00000000-0005-0000-0000-0000D5030000}"/>
    <cellStyle name="Opomba 2 2 7" xfId="937" xr:uid="{00000000-0005-0000-0000-0000D6030000}"/>
    <cellStyle name="Opomba 2 2 8" xfId="854" xr:uid="{00000000-0005-0000-0000-0000D7030000}"/>
    <cellStyle name="Opomba 2 2 9" xfId="2804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6" xr:uid="{00000000-0005-0000-0000-0000DB030000}"/>
    <cellStyle name="Opomba 2 4 2 2" xfId="2517" xr:uid="{00000000-0005-0000-0000-0000DC030000}"/>
    <cellStyle name="Opomba 2 4 2 3" xfId="2471" xr:uid="{00000000-0005-0000-0000-0000DD030000}"/>
    <cellStyle name="Opomba 2 4 2 4" xfId="2486" xr:uid="{00000000-0005-0000-0000-0000DE030000}"/>
    <cellStyle name="Opomba 2 4 2 5" xfId="2357" xr:uid="{00000000-0005-0000-0000-0000DF030000}"/>
    <cellStyle name="Opomba 2 4 2 6" xfId="2797" xr:uid="{00000000-0005-0000-0000-0000E0030000}"/>
    <cellStyle name="Opomba 2 4 2 7" xfId="3150" xr:uid="{00000000-0005-0000-0000-0000E1030000}"/>
    <cellStyle name="Opomba 2 4 3" xfId="2116" xr:uid="{00000000-0005-0000-0000-0000E2030000}"/>
    <cellStyle name="Opomba 2 4 3 2" xfId="1090" xr:uid="{00000000-0005-0000-0000-0000E3030000}"/>
    <cellStyle name="Opomba 2 4 3 3" xfId="2830" xr:uid="{00000000-0005-0000-0000-0000E4030000}"/>
    <cellStyle name="Opomba 2 4 3 4" xfId="2934" xr:uid="{00000000-0005-0000-0000-0000E5030000}"/>
    <cellStyle name="Opomba 2 4 3 5" xfId="3057" xr:uid="{00000000-0005-0000-0000-0000E6030000}"/>
    <cellStyle name="Opomba 2 4 3 6" xfId="2535" xr:uid="{00000000-0005-0000-0000-0000E7030000}"/>
    <cellStyle name="Opomba 2 4 3 7" xfId="3206" xr:uid="{00000000-0005-0000-0000-0000E8030000}"/>
    <cellStyle name="Opomba 2 4 4" xfId="2149" xr:uid="{00000000-0005-0000-0000-0000E9030000}"/>
    <cellStyle name="Opomba 2 4 4 2" xfId="2753" xr:uid="{00000000-0005-0000-0000-0000EA030000}"/>
    <cellStyle name="Opomba 2 4 4 3" xfId="2863" xr:uid="{00000000-0005-0000-0000-0000EB030000}"/>
    <cellStyle name="Opomba 2 4 4 4" xfId="2967" xr:uid="{00000000-0005-0000-0000-0000EC030000}"/>
    <cellStyle name="Opomba 2 4 4 5" xfId="3090" xr:uid="{00000000-0005-0000-0000-0000ED030000}"/>
    <cellStyle name="Opomba 2 4 4 6" xfId="3162" xr:uid="{00000000-0005-0000-0000-0000EE030000}"/>
    <cellStyle name="Opomba 2 4 4 7" xfId="3239" xr:uid="{00000000-0005-0000-0000-0000EF030000}"/>
    <cellStyle name="Opomba 2 4 5" xfId="1143" xr:uid="{00000000-0005-0000-0000-0000F0030000}"/>
    <cellStyle name="Opomba 2 4 6" xfId="2262" xr:uid="{00000000-0005-0000-0000-0000F1030000}"/>
    <cellStyle name="Opomba 2 4 7" xfId="2503" xr:uid="{00000000-0005-0000-0000-0000F2030000}"/>
    <cellStyle name="Opomba 2 5" xfId="1353" xr:uid="{00000000-0005-0000-0000-0000F3030000}"/>
    <cellStyle name="Opomba 2 5 2" xfId="2472" xr:uid="{00000000-0005-0000-0000-0000F4030000}"/>
    <cellStyle name="Opomba 2 5 3" xfId="2426" xr:uid="{00000000-0005-0000-0000-0000F5030000}"/>
    <cellStyle name="Opomba 2 5 4" xfId="1087" xr:uid="{00000000-0005-0000-0000-0000F6030000}"/>
    <cellStyle name="Opomba 2 5 5" xfId="2414" xr:uid="{00000000-0005-0000-0000-0000F7030000}"/>
    <cellStyle name="Opomba 2 5 6" xfId="3040" xr:uid="{00000000-0005-0000-0000-0000F8030000}"/>
    <cellStyle name="Opomba 2 5 7" xfId="3117" xr:uid="{00000000-0005-0000-0000-0000F9030000}"/>
    <cellStyle name="Opomba 2 6" xfId="1346" xr:uid="{00000000-0005-0000-0000-0000FA030000}"/>
    <cellStyle name="Opomba 2 6 2" xfId="2354" xr:uid="{00000000-0005-0000-0000-0000FB030000}"/>
    <cellStyle name="Opomba 2 6 3" xfId="2569" xr:uid="{00000000-0005-0000-0000-0000FC030000}"/>
    <cellStyle name="Opomba 2 6 4" xfId="2639" xr:uid="{00000000-0005-0000-0000-0000FD030000}"/>
    <cellStyle name="Opomba 2 6 5" xfId="2683" xr:uid="{00000000-0005-0000-0000-0000FE030000}"/>
    <cellStyle name="Opomba 2 6 6" xfId="2458" xr:uid="{00000000-0005-0000-0000-0000FF030000}"/>
    <cellStyle name="Opomba 2 6 7" xfId="2784" xr:uid="{00000000-0005-0000-0000-000000040000}"/>
    <cellStyle name="Opomba 2 7" xfId="823" xr:uid="{00000000-0005-0000-0000-000001040000}"/>
    <cellStyle name="Opomba 2 8" xfId="827" xr:uid="{00000000-0005-0000-0000-000002040000}"/>
    <cellStyle name="Opomba 2 9" xfId="2390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1" xfId="1073" xr:uid="{00000000-0005-0000-0000-000008040000}"/>
    <cellStyle name="Output 12" xfId="2348" xr:uid="{00000000-0005-0000-0000-000009040000}"/>
    <cellStyle name="Output 13" xfId="2631" xr:uid="{00000000-0005-0000-0000-00000A040000}"/>
    <cellStyle name="Output 2" xfId="201" xr:uid="{00000000-0005-0000-0000-00000B040000}"/>
    <cellStyle name="Output 2 10" xfId="1112" xr:uid="{00000000-0005-0000-0000-00000C040000}"/>
    <cellStyle name="Output 2 11" xfId="2210" xr:uid="{00000000-0005-0000-0000-00000D040000}"/>
    <cellStyle name="Output 2 12" xfId="2473" xr:uid="{00000000-0005-0000-0000-00000E040000}"/>
    <cellStyle name="Output 2 2" xfId="298" xr:uid="{00000000-0005-0000-0000-00000F040000}"/>
    <cellStyle name="Output 2 2 10" xfId="768" xr:uid="{00000000-0005-0000-0000-000010040000}"/>
    <cellStyle name="Output 2 2 11" xfId="2723" xr:uid="{00000000-0005-0000-0000-000011040000}"/>
    <cellStyle name="Output 2 2 2" xfId="695" xr:uid="{00000000-0005-0000-0000-000012040000}"/>
    <cellStyle name="Output 2 2 2 2" xfId="1698" xr:uid="{00000000-0005-0000-0000-000013040000}"/>
    <cellStyle name="Output 2 2 2 2 2" xfId="2710" xr:uid="{00000000-0005-0000-0000-000014040000}"/>
    <cellStyle name="Output 2 2 2 2 3" xfId="2602" xr:uid="{00000000-0005-0000-0000-000015040000}"/>
    <cellStyle name="Output 2 2 2 2 4" xfId="2496" xr:uid="{00000000-0005-0000-0000-000016040000}"/>
    <cellStyle name="Output 2 2 2 2 5" xfId="3038" xr:uid="{00000000-0005-0000-0000-000017040000}"/>
    <cellStyle name="Output 2 2 2 2 6" xfId="1077" xr:uid="{00000000-0005-0000-0000-000018040000}"/>
    <cellStyle name="Output 2 2 2 2 7" xfId="2803" xr:uid="{00000000-0005-0000-0000-000019040000}"/>
    <cellStyle name="Output 2 2 2 2 8" xfId="2271" xr:uid="{00000000-0005-0000-0000-00001A040000}"/>
    <cellStyle name="Output 2 2 2 3" xfId="2142" xr:uid="{00000000-0005-0000-0000-00001B040000}"/>
    <cellStyle name="Output 2 2 2 3 2" xfId="2746" xr:uid="{00000000-0005-0000-0000-00001C040000}"/>
    <cellStyle name="Output 2 2 2 3 3" xfId="2856" xr:uid="{00000000-0005-0000-0000-00001D040000}"/>
    <cellStyle name="Output 2 2 2 3 4" xfId="2960" xr:uid="{00000000-0005-0000-0000-00001E040000}"/>
    <cellStyle name="Output 2 2 2 3 5" xfId="3083" xr:uid="{00000000-0005-0000-0000-00001F040000}"/>
    <cellStyle name="Output 2 2 2 3 6" xfId="3144" xr:uid="{00000000-0005-0000-0000-000020040000}"/>
    <cellStyle name="Output 2 2 2 3 7" xfId="3155" xr:uid="{00000000-0005-0000-0000-000021040000}"/>
    <cellStyle name="Output 2 2 2 3 8" xfId="3232" xr:uid="{00000000-0005-0000-0000-000022040000}"/>
    <cellStyle name="Output 2 2 2 4" xfId="2145" xr:uid="{00000000-0005-0000-0000-000023040000}"/>
    <cellStyle name="Output 2 2 2 4 2" xfId="2749" xr:uid="{00000000-0005-0000-0000-000024040000}"/>
    <cellStyle name="Output 2 2 2 4 3" xfId="2859" xr:uid="{00000000-0005-0000-0000-000025040000}"/>
    <cellStyle name="Output 2 2 2 4 4" xfId="2963" xr:uid="{00000000-0005-0000-0000-000026040000}"/>
    <cellStyle name="Output 2 2 2 4 5" xfId="3086" xr:uid="{00000000-0005-0000-0000-000027040000}"/>
    <cellStyle name="Output 2 2 2 4 6" xfId="3145" xr:uid="{00000000-0005-0000-0000-000028040000}"/>
    <cellStyle name="Output 2 2 2 4 7" xfId="3158" xr:uid="{00000000-0005-0000-0000-000029040000}"/>
    <cellStyle name="Output 2 2 2 4 8" xfId="3235" xr:uid="{00000000-0005-0000-0000-00002A040000}"/>
    <cellStyle name="Output 2 2 2 5" xfId="2169" xr:uid="{00000000-0005-0000-0000-00002B040000}"/>
    <cellStyle name="Output 2 2 2 5 2" xfId="2773" xr:uid="{00000000-0005-0000-0000-00002C040000}"/>
    <cellStyle name="Output 2 2 2 5 3" xfId="2883" xr:uid="{00000000-0005-0000-0000-00002D040000}"/>
    <cellStyle name="Output 2 2 2 5 4" xfId="2987" xr:uid="{00000000-0005-0000-0000-00002E040000}"/>
    <cellStyle name="Output 2 2 2 5 5" xfId="3050" xr:uid="{00000000-0005-0000-0000-00002F040000}"/>
    <cellStyle name="Output 2 2 2 5 6" xfId="3110" xr:uid="{00000000-0005-0000-0000-000030040000}"/>
    <cellStyle name="Output 2 2 2 5 7" xfId="3182" xr:uid="{00000000-0005-0000-0000-000031040000}"/>
    <cellStyle name="Output 2 2 2 5 8" xfId="3259" xr:uid="{00000000-0005-0000-0000-000032040000}"/>
    <cellStyle name="Output 2 2 2 6" xfId="1265" xr:uid="{00000000-0005-0000-0000-000033040000}"/>
    <cellStyle name="Output 2 2 2 7" xfId="2332" xr:uid="{00000000-0005-0000-0000-000034040000}"/>
    <cellStyle name="Output 2 2 2 8" xfId="2245" xr:uid="{00000000-0005-0000-0000-000035040000}"/>
    <cellStyle name="Output 2 2 2 9" xfId="2405" xr:uid="{00000000-0005-0000-0000-000036040000}"/>
    <cellStyle name="Output 2 2 3" xfId="1485" xr:uid="{00000000-0005-0000-0000-000037040000}"/>
    <cellStyle name="Output 2 2 3 2" xfId="2378" xr:uid="{00000000-0005-0000-0000-000038040000}"/>
    <cellStyle name="Output 2 2 3 3" xfId="1115" xr:uid="{00000000-0005-0000-0000-000039040000}"/>
    <cellStyle name="Output 2 2 3 4" xfId="2778" xr:uid="{00000000-0005-0000-0000-00003A040000}"/>
    <cellStyle name="Output 2 2 3 5" xfId="759" xr:uid="{00000000-0005-0000-0000-00003B040000}"/>
    <cellStyle name="Output 2 2 3 6" xfId="2289" xr:uid="{00000000-0005-0000-0000-00003C040000}"/>
    <cellStyle name="Output 2 2 3 7" xfId="2893" xr:uid="{00000000-0005-0000-0000-00003D040000}"/>
    <cellStyle name="Output 2 2 3 8" xfId="2469" xr:uid="{00000000-0005-0000-0000-00003E040000}"/>
    <cellStyle name="Output 2 2 4" xfId="1545" xr:uid="{00000000-0005-0000-0000-00003F040000}"/>
    <cellStyle name="Output 2 2 4 2" xfId="2645" xr:uid="{00000000-0005-0000-0000-000040040000}"/>
    <cellStyle name="Output 2 2 4 3" xfId="2439" xr:uid="{00000000-0005-0000-0000-000041040000}"/>
    <cellStyle name="Output 2 2 4 4" xfId="2202" xr:uid="{00000000-0005-0000-0000-000042040000}"/>
    <cellStyle name="Output 2 2 4 5" xfId="2586" xr:uid="{00000000-0005-0000-0000-000043040000}"/>
    <cellStyle name="Output 2 2 4 6" xfId="2456" xr:uid="{00000000-0005-0000-0000-000044040000}"/>
    <cellStyle name="Output 2 2 4 7" xfId="2552" xr:uid="{00000000-0005-0000-0000-000045040000}"/>
    <cellStyle name="Output 2 2 4 8" xfId="798" xr:uid="{00000000-0005-0000-0000-000046040000}"/>
    <cellStyle name="Output 2 2 5" xfId="2153" xr:uid="{00000000-0005-0000-0000-000047040000}"/>
    <cellStyle name="Output 2 2 5 2" xfId="2757" xr:uid="{00000000-0005-0000-0000-000048040000}"/>
    <cellStyle name="Output 2 2 5 3" xfId="2867" xr:uid="{00000000-0005-0000-0000-000049040000}"/>
    <cellStyle name="Output 2 2 5 4" xfId="2971" xr:uid="{00000000-0005-0000-0000-00004A040000}"/>
    <cellStyle name="Output 2 2 5 5" xfId="3094" xr:uid="{00000000-0005-0000-0000-00004B040000}"/>
    <cellStyle name="Output 2 2 5 6" xfId="3147" xr:uid="{00000000-0005-0000-0000-00004C040000}"/>
    <cellStyle name="Output 2 2 5 7" xfId="3166" xr:uid="{00000000-0005-0000-0000-00004D040000}"/>
    <cellStyle name="Output 2 2 5 8" xfId="3243" xr:uid="{00000000-0005-0000-0000-00004E040000}"/>
    <cellStyle name="Output 2 2 6" xfId="1559" xr:uid="{00000000-0005-0000-0000-00004F040000}"/>
    <cellStyle name="Output 2 2 6 2" xfId="2288" xr:uid="{00000000-0005-0000-0000-000050040000}"/>
    <cellStyle name="Output 2 2 6 3" xfId="2226" xr:uid="{00000000-0005-0000-0000-000051040000}"/>
    <cellStyle name="Output 2 2 6 4" xfId="1081" xr:uid="{00000000-0005-0000-0000-000052040000}"/>
    <cellStyle name="Output 2 2 6 5" xfId="2896" xr:uid="{00000000-0005-0000-0000-000053040000}"/>
    <cellStyle name="Output 2 2 6 6" xfId="2670" xr:uid="{00000000-0005-0000-0000-000054040000}"/>
    <cellStyle name="Output 2 2 6 7" xfId="2691" xr:uid="{00000000-0005-0000-0000-000055040000}"/>
    <cellStyle name="Output 2 2 6 8" xfId="3045" xr:uid="{00000000-0005-0000-0000-000056040000}"/>
    <cellStyle name="Output 2 2 7" xfId="974" xr:uid="{00000000-0005-0000-0000-000057040000}"/>
    <cellStyle name="Output 2 2 8" xfId="761" xr:uid="{00000000-0005-0000-0000-000058040000}"/>
    <cellStyle name="Output 2 2 9" xfId="2345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3" xr:uid="{00000000-0005-0000-0000-00005C040000}"/>
    <cellStyle name="Output 2 4 2 2" xfId="2682" xr:uid="{00000000-0005-0000-0000-00005D040000}"/>
    <cellStyle name="Output 2 4 2 3" xfId="2295" xr:uid="{00000000-0005-0000-0000-00005E040000}"/>
    <cellStyle name="Output 2 4 2 4" xfId="2621" xr:uid="{00000000-0005-0000-0000-00005F040000}"/>
    <cellStyle name="Output 2 4 2 5" xfId="3015" xr:uid="{00000000-0005-0000-0000-000060040000}"/>
    <cellStyle name="Output 2 4 2 6" xfId="1117" xr:uid="{00000000-0005-0000-0000-000061040000}"/>
    <cellStyle name="Output 2 4 2 7" xfId="3114" xr:uid="{00000000-0005-0000-0000-000062040000}"/>
    <cellStyle name="Output 2 4 2 8" xfId="2807" xr:uid="{00000000-0005-0000-0000-000063040000}"/>
    <cellStyle name="Output 2 4 3" xfId="2121" xr:uid="{00000000-0005-0000-0000-000064040000}"/>
    <cellStyle name="Output 2 4 3 2" xfId="1032" xr:uid="{00000000-0005-0000-0000-000065040000}"/>
    <cellStyle name="Output 2 4 3 3" xfId="2835" xr:uid="{00000000-0005-0000-0000-000066040000}"/>
    <cellStyle name="Output 2 4 3 4" xfId="2939" xr:uid="{00000000-0005-0000-0000-000067040000}"/>
    <cellStyle name="Output 2 4 3 5" xfId="3062" xr:uid="{00000000-0005-0000-0000-000068040000}"/>
    <cellStyle name="Output 2 4 3 6" xfId="3139" xr:uid="{00000000-0005-0000-0000-000069040000}"/>
    <cellStyle name="Output 2 4 3 7" xfId="2906" xr:uid="{00000000-0005-0000-0000-00006A040000}"/>
    <cellStyle name="Output 2 4 3 8" xfId="3211" xr:uid="{00000000-0005-0000-0000-00006B040000}"/>
    <cellStyle name="Output 2 4 4" xfId="1329" xr:uid="{00000000-0005-0000-0000-00006C040000}"/>
    <cellStyle name="Output 2 4 4 2" xfId="2231" xr:uid="{00000000-0005-0000-0000-00006D040000}"/>
    <cellStyle name="Output 2 4 4 3" xfId="825" xr:uid="{00000000-0005-0000-0000-00006E040000}"/>
    <cellStyle name="Output 2 4 4 4" xfId="2425" xr:uid="{00000000-0005-0000-0000-00006F040000}"/>
    <cellStyle name="Output 2 4 4 5" xfId="1114" xr:uid="{00000000-0005-0000-0000-000070040000}"/>
    <cellStyle name="Output 2 4 4 6" xfId="2905" xr:uid="{00000000-0005-0000-0000-000071040000}"/>
    <cellStyle name="Output 2 4 4 7" xfId="2385" xr:uid="{00000000-0005-0000-0000-000072040000}"/>
    <cellStyle name="Output 2 4 4 8" xfId="2207" xr:uid="{00000000-0005-0000-0000-000073040000}"/>
    <cellStyle name="Output 2 4 5" xfId="2098" xr:uid="{00000000-0005-0000-0000-000074040000}"/>
    <cellStyle name="Output 2 4 5 2" xfId="2182" xr:uid="{00000000-0005-0000-0000-000075040000}"/>
    <cellStyle name="Output 2 4 5 3" xfId="2812" xr:uid="{00000000-0005-0000-0000-000076040000}"/>
    <cellStyle name="Output 2 4 5 4" xfId="2916" xr:uid="{00000000-0005-0000-0000-000077040000}"/>
    <cellStyle name="Output 2 4 5 5" xfId="3029" xr:uid="{00000000-0005-0000-0000-000078040000}"/>
    <cellStyle name="Output 2 4 5 6" xfId="2362" xr:uid="{00000000-0005-0000-0000-000079040000}"/>
    <cellStyle name="Output 2 4 5 7" xfId="2610" xr:uid="{00000000-0005-0000-0000-00007A040000}"/>
    <cellStyle name="Output 2 4 5 8" xfId="3188" xr:uid="{00000000-0005-0000-0000-00007B040000}"/>
    <cellStyle name="Output 2 4 6" xfId="1170" xr:uid="{00000000-0005-0000-0000-00007C040000}"/>
    <cellStyle name="Output 2 4 7" xfId="2279" xr:uid="{00000000-0005-0000-0000-00007D040000}"/>
    <cellStyle name="Output 2 4 8" xfId="2488" xr:uid="{00000000-0005-0000-0000-00007E040000}"/>
    <cellStyle name="Output 2 4 9" xfId="3009" xr:uid="{00000000-0005-0000-0000-00007F040000}"/>
    <cellStyle name="Output 2 5" xfId="1390" xr:uid="{00000000-0005-0000-0000-000080040000}"/>
    <cellStyle name="Output 2 5 2" xfId="2498" xr:uid="{00000000-0005-0000-0000-000081040000}"/>
    <cellStyle name="Output 2 5 3" xfId="2627" xr:uid="{00000000-0005-0000-0000-000082040000}"/>
    <cellStyle name="Output 2 5 4" xfId="2218" xr:uid="{00000000-0005-0000-0000-000083040000}"/>
    <cellStyle name="Output 2 5 5" xfId="2717" xr:uid="{00000000-0005-0000-0000-000084040000}"/>
    <cellStyle name="Output 2 5 6" xfId="2440" xr:uid="{00000000-0005-0000-0000-000085040000}"/>
    <cellStyle name="Output 2 5 7" xfId="2788" xr:uid="{00000000-0005-0000-0000-000086040000}"/>
    <cellStyle name="Output 2 5 8" xfId="2538" xr:uid="{00000000-0005-0000-0000-000087040000}"/>
    <cellStyle name="Output 2 6" xfId="1549" xr:uid="{00000000-0005-0000-0000-000088040000}"/>
    <cellStyle name="Output 2 6 2" xfId="2409" xr:uid="{00000000-0005-0000-0000-000089040000}"/>
    <cellStyle name="Output 2 6 3" xfId="1122" xr:uid="{00000000-0005-0000-0000-00008A040000}"/>
    <cellStyle name="Output 2 6 4" xfId="2795" xr:uid="{00000000-0005-0000-0000-00008B040000}"/>
    <cellStyle name="Output 2 6 5" xfId="2573" xr:uid="{00000000-0005-0000-0000-00008C040000}"/>
    <cellStyle name="Output 2 6 6" xfId="2208" xr:uid="{00000000-0005-0000-0000-00008D040000}"/>
    <cellStyle name="Output 2 6 7" xfId="2375" xr:uid="{00000000-0005-0000-0000-00008E040000}"/>
    <cellStyle name="Output 2 6 8" xfId="756" xr:uid="{00000000-0005-0000-0000-00008F040000}"/>
    <cellStyle name="Output 2 7" xfId="2148" xr:uid="{00000000-0005-0000-0000-000090040000}"/>
    <cellStyle name="Output 2 7 2" xfId="2752" xr:uid="{00000000-0005-0000-0000-000091040000}"/>
    <cellStyle name="Output 2 7 3" xfId="2862" xr:uid="{00000000-0005-0000-0000-000092040000}"/>
    <cellStyle name="Output 2 7 4" xfId="2966" xr:uid="{00000000-0005-0000-0000-000093040000}"/>
    <cellStyle name="Output 2 7 5" xfId="3043" xr:uid="{00000000-0005-0000-0000-000094040000}"/>
    <cellStyle name="Output 2 7 6" xfId="3089" xr:uid="{00000000-0005-0000-0000-000095040000}"/>
    <cellStyle name="Output 2 7 7" xfId="3161" xr:uid="{00000000-0005-0000-0000-000096040000}"/>
    <cellStyle name="Output 2 7 8" xfId="3238" xr:uid="{00000000-0005-0000-0000-000097040000}"/>
    <cellStyle name="Output 2 8" xfId="877" xr:uid="{00000000-0005-0000-0000-000098040000}"/>
    <cellStyle name="Output 2 9" xfId="1069" xr:uid="{00000000-0005-0000-0000-000099040000}"/>
    <cellStyle name="Output 3" xfId="269" xr:uid="{00000000-0005-0000-0000-00009A040000}"/>
    <cellStyle name="Output 3 10" xfId="2690" xr:uid="{00000000-0005-0000-0000-00009B040000}"/>
    <cellStyle name="Output 3 11" xfId="2404" xr:uid="{00000000-0005-0000-0000-00009C040000}"/>
    <cellStyle name="Output 3 2" xfId="666" xr:uid="{00000000-0005-0000-0000-00009D040000}"/>
    <cellStyle name="Output 3 2 2" xfId="1669" xr:uid="{00000000-0005-0000-0000-00009E040000}"/>
    <cellStyle name="Output 3 2 2 2" xfId="1060" xr:uid="{00000000-0005-0000-0000-00009F040000}"/>
    <cellStyle name="Output 3 2 2 3" xfId="2396" xr:uid="{00000000-0005-0000-0000-0000A0040000}"/>
    <cellStyle name="Output 3 2 2 4" xfId="2381" xr:uid="{00000000-0005-0000-0000-0000A1040000}"/>
    <cellStyle name="Output 3 2 2 5" xfId="2908" xr:uid="{00000000-0005-0000-0000-0000A2040000}"/>
    <cellStyle name="Output 3 2 2 6" xfId="2186" xr:uid="{00000000-0005-0000-0000-0000A3040000}"/>
    <cellStyle name="Output 3 2 2 7" xfId="2514" xr:uid="{00000000-0005-0000-0000-0000A4040000}"/>
    <cellStyle name="Output 3 2 2 8" xfId="3034" xr:uid="{00000000-0005-0000-0000-0000A5040000}"/>
    <cellStyle name="Output 3 2 3" xfId="2136" xr:uid="{00000000-0005-0000-0000-0000A6040000}"/>
    <cellStyle name="Output 3 2 3 2" xfId="2740" xr:uid="{00000000-0005-0000-0000-0000A7040000}"/>
    <cellStyle name="Output 3 2 3 3" xfId="2850" xr:uid="{00000000-0005-0000-0000-0000A8040000}"/>
    <cellStyle name="Output 3 2 3 4" xfId="2954" xr:uid="{00000000-0005-0000-0000-0000A9040000}"/>
    <cellStyle name="Output 3 2 3 5" xfId="3077" xr:uid="{00000000-0005-0000-0000-0000AA040000}"/>
    <cellStyle name="Output 3 2 3 6" xfId="3143" xr:uid="{00000000-0005-0000-0000-0000AB040000}"/>
    <cellStyle name="Output 3 2 3 7" xfId="2275" xr:uid="{00000000-0005-0000-0000-0000AC040000}"/>
    <cellStyle name="Output 3 2 3 8" xfId="3226" xr:uid="{00000000-0005-0000-0000-0000AD040000}"/>
    <cellStyle name="Output 3 2 4" xfId="1552" xr:uid="{00000000-0005-0000-0000-0000AE040000}"/>
    <cellStyle name="Output 3 2 4 2" xfId="2675" xr:uid="{00000000-0005-0000-0000-0000AF040000}"/>
    <cellStyle name="Output 3 2 4 3" xfId="2619" xr:uid="{00000000-0005-0000-0000-0000B0040000}"/>
    <cellStyle name="Output 3 2 4 4" xfId="1067" xr:uid="{00000000-0005-0000-0000-0000B1040000}"/>
    <cellStyle name="Output 3 2 4 5" xfId="3006" xr:uid="{00000000-0005-0000-0000-0000B2040000}"/>
    <cellStyle name="Output 3 2 4 6" xfId="2634" xr:uid="{00000000-0005-0000-0000-0000B3040000}"/>
    <cellStyle name="Output 3 2 4 7" xfId="2316" xr:uid="{00000000-0005-0000-0000-0000B4040000}"/>
    <cellStyle name="Output 3 2 4 8" xfId="2624" xr:uid="{00000000-0005-0000-0000-0000B5040000}"/>
    <cellStyle name="Output 3 2 5" xfId="2160" xr:uid="{00000000-0005-0000-0000-0000B6040000}"/>
    <cellStyle name="Output 3 2 5 2" xfId="2764" xr:uid="{00000000-0005-0000-0000-0000B7040000}"/>
    <cellStyle name="Output 3 2 5 3" xfId="2874" xr:uid="{00000000-0005-0000-0000-0000B8040000}"/>
    <cellStyle name="Output 3 2 5 4" xfId="2978" xr:uid="{00000000-0005-0000-0000-0000B9040000}"/>
    <cellStyle name="Output 3 2 5 5" xfId="3046" xr:uid="{00000000-0005-0000-0000-0000BA040000}"/>
    <cellStyle name="Output 3 2 5 6" xfId="3101" xr:uid="{00000000-0005-0000-0000-0000BB040000}"/>
    <cellStyle name="Output 3 2 5 7" xfId="3173" xr:uid="{00000000-0005-0000-0000-0000BC040000}"/>
    <cellStyle name="Output 3 2 5 8" xfId="3250" xr:uid="{00000000-0005-0000-0000-0000BD040000}"/>
    <cellStyle name="Output 3 2 6" xfId="1236" xr:uid="{00000000-0005-0000-0000-0000BE040000}"/>
    <cellStyle name="Output 3 2 7" xfId="2314" xr:uid="{00000000-0005-0000-0000-0000BF040000}"/>
    <cellStyle name="Output 3 2 8" xfId="2674" xr:uid="{00000000-0005-0000-0000-0000C0040000}"/>
    <cellStyle name="Output 3 2 9" xfId="2274" xr:uid="{00000000-0005-0000-0000-0000C1040000}"/>
    <cellStyle name="Output 3 3" xfId="1456" xr:uid="{00000000-0005-0000-0000-0000C2040000}"/>
    <cellStyle name="Output 3 3 2" xfId="2463" xr:uid="{00000000-0005-0000-0000-0000C3040000}"/>
    <cellStyle name="Output 3 3 3" xfId="2349" xr:uid="{00000000-0005-0000-0000-0000C4040000}"/>
    <cellStyle name="Output 3 3 4" xfId="2568" xr:uid="{00000000-0005-0000-0000-0000C5040000}"/>
    <cellStyle name="Output 3 3 5" xfId="767" xr:uid="{00000000-0005-0000-0000-0000C6040000}"/>
    <cellStyle name="Output 3 3 6" xfId="2546" xr:uid="{00000000-0005-0000-0000-0000C7040000}"/>
    <cellStyle name="Output 3 3 7" xfId="2511" xr:uid="{00000000-0005-0000-0000-0000C8040000}"/>
    <cellStyle name="Output 3 3 8" xfId="2541" xr:uid="{00000000-0005-0000-0000-0000C9040000}"/>
    <cellStyle name="Output 3 4" xfId="1347" xr:uid="{00000000-0005-0000-0000-0000CA040000}"/>
    <cellStyle name="Output 3 4 2" xfId="797" xr:uid="{00000000-0005-0000-0000-0000CB040000}"/>
    <cellStyle name="Output 3 4 3" xfId="2374" xr:uid="{00000000-0005-0000-0000-0000CC040000}"/>
    <cellStyle name="Output 3 4 4" xfId="2520" xr:uid="{00000000-0005-0000-0000-0000CD040000}"/>
    <cellStyle name="Output 3 4 5" xfId="2650" xr:uid="{00000000-0005-0000-0000-0000CE040000}"/>
    <cellStyle name="Output 3 4 6" xfId="1039" xr:uid="{00000000-0005-0000-0000-0000CF040000}"/>
    <cellStyle name="Output 3 4 7" xfId="2522" xr:uid="{00000000-0005-0000-0000-0000D0040000}"/>
    <cellStyle name="Output 3 4 8" xfId="2238" xr:uid="{00000000-0005-0000-0000-0000D1040000}"/>
    <cellStyle name="Output 3 5" xfId="2108" xr:uid="{00000000-0005-0000-0000-0000D2040000}"/>
    <cellStyle name="Output 3 5 2" xfId="778" xr:uid="{00000000-0005-0000-0000-0000D3040000}"/>
    <cellStyle name="Output 3 5 3" xfId="2822" xr:uid="{00000000-0005-0000-0000-0000D4040000}"/>
    <cellStyle name="Output 3 5 4" xfId="2926" xr:uid="{00000000-0005-0000-0000-0000D5040000}"/>
    <cellStyle name="Output 3 5 5" xfId="2491" xr:uid="{00000000-0005-0000-0000-0000D6040000}"/>
    <cellStyle name="Output 3 5 6" xfId="3133" xr:uid="{00000000-0005-0000-0000-0000D7040000}"/>
    <cellStyle name="Output 3 5 7" xfId="2801" xr:uid="{00000000-0005-0000-0000-0000D8040000}"/>
    <cellStyle name="Output 3 5 8" xfId="3198" xr:uid="{00000000-0005-0000-0000-0000D9040000}"/>
    <cellStyle name="Output 3 6" xfId="2107" xr:uid="{00000000-0005-0000-0000-0000DA040000}"/>
    <cellStyle name="Output 3 6 2" xfId="2178" xr:uid="{00000000-0005-0000-0000-0000DB040000}"/>
    <cellStyle name="Output 3 6 3" xfId="2821" xr:uid="{00000000-0005-0000-0000-0000DC040000}"/>
    <cellStyle name="Output 3 6 4" xfId="2925" xr:uid="{00000000-0005-0000-0000-0000DD040000}"/>
    <cellStyle name="Output 3 6 5" xfId="3030" xr:uid="{00000000-0005-0000-0000-0000DE040000}"/>
    <cellStyle name="Output 3 6 6" xfId="2708" xr:uid="{00000000-0005-0000-0000-0000DF040000}"/>
    <cellStyle name="Output 3 6 7" xfId="3011" xr:uid="{00000000-0005-0000-0000-0000E0040000}"/>
    <cellStyle name="Output 3 6 8" xfId="3197" xr:uid="{00000000-0005-0000-0000-0000E1040000}"/>
    <cellStyle name="Output 3 7" xfId="945" xr:uid="{00000000-0005-0000-0000-0000E2040000}"/>
    <cellStyle name="Output 3 8" xfId="1058" xr:uid="{00000000-0005-0000-0000-0000E3040000}"/>
    <cellStyle name="Output 3 9" xfId="1035" xr:uid="{00000000-0005-0000-0000-0000E4040000}"/>
    <cellStyle name="Output 4" xfId="450" xr:uid="{00000000-0005-0000-0000-0000E5040000}"/>
    <cellStyle name="Output 5" xfId="561" xr:uid="{00000000-0005-0000-0000-0000E6040000}"/>
    <cellStyle name="Output 5 2" xfId="1564" xr:uid="{00000000-0005-0000-0000-0000E7040000}"/>
    <cellStyle name="Output 5 2 2" xfId="2689" xr:uid="{00000000-0005-0000-0000-0000E8040000}"/>
    <cellStyle name="Output 5 2 3" xfId="2676" xr:uid="{00000000-0005-0000-0000-0000E9040000}"/>
    <cellStyle name="Output 5 2 4" xfId="2475" xr:uid="{00000000-0005-0000-0000-0000EA040000}"/>
    <cellStyle name="Output 5 2 5" xfId="3020" xr:uid="{00000000-0005-0000-0000-0000EB040000}"/>
    <cellStyle name="Output 5 2 6" xfId="2497" xr:uid="{00000000-0005-0000-0000-0000EC040000}"/>
    <cellStyle name="Output 5 2 7" xfId="3116" xr:uid="{00000000-0005-0000-0000-0000ED040000}"/>
    <cellStyle name="Output 5 2 8" xfId="3019" xr:uid="{00000000-0005-0000-0000-0000EE040000}"/>
    <cellStyle name="Output 5 3" xfId="2111" xr:uid="{00000000-0005-0000-0000-0000EF040000}"/>
    <cellStyle name="Output 5 3 2" xfId="2176" xr:uid="{00000000-0005-0000-0000-0000F0040000}"/>
    <cellStyle name="Output 5 3 3" xfId="2825" xr:uid="{00000000-0005-0000-0000-0000F1040000}"/>
    <cellStyle name="Output 5 3 4" xfId="2929" xr:uid="{00000000-0005-0000-0000-0000F2040000}"/>
    <cellStyle name="Output 5 3 5" xfId="3052" xr:uid="{00000000-0005-0000-0000-0000F3040000}"/>
    <cellStyle name="Output 5 3 6" xfId="3134" xr:uid="{00000000-0005-0000-0000-0000F4040000}"/>
    <cellStyle name="Output 5 3 7" xfId="2912" xr:uid="{00000000-0005-0000-0000-0000F5040000}"/>
    <cellStyle name="Output 5 3 8" xfId="3201" xr:uid="{00000000-0005-0000-0000-0000F6040000}"/>
    <cellStyle name="Output 5 4" xfId="2170" xr:uid="{00000000-0005-0000-0000-0000F7040000}"/>
    <cellStyle name="Output 5 4 2" xfId="2774" xr:uid="{00000000-0005-0000-0000-0000F8040000}"/>
    <cellStyle name="Output 5 4 3" xfId="2884" xr:uid="{00000000-0005-0000-0000-0000F9040000}"/>
    <cellStyle name="Output 5 4 4" xfId="2988" xr:uid="{00000000-0005-0000-0000-0000FA040000}"/>
    <cellStyle name="Output 5 4 5" xfId="3111" xr:uid="{00000000-0005-0000-0000-0000FB040000}"/>
    <cellStyle name="Output 5 4 6" xfId="3152" xr:uid="{00000000-0005-0000-0000-0000FC040000}"/>
    <cellStyle name="Output 5 4 7" xfId="3183" xr:uid="{00000000-0005-0000-0000-0000FD040000}"/>
    <cellStyle name="Output 5 4 8" xfId="3260" xr:uid="{00000000-0005-0000-0000-0000FE040000}"/>
    <cellStyle name="Output 5 5" xfId="1361" xr:uid="{00000000-0005-0000-0000-0000FF040000}"/>
    <cellStyle name="Output 5 5 2" xfId="2322" xr:uid="{00000000-0005-0000-0000-000000050000}"/>
    <cellStyle name="Output 5 5 3" xfId="755" xr:uid="{00000000-0005-0000-0000-000001050000}"/>
    <cellStyle name="Output 5 5 4" xfId="2677" xr:uid="{00000000-0005-0000-0000-000002050000}"/>
    <cellStyle name="Output 5 5 5" xfId="2532" xr:uid="{00000000-0005-0000-0000-000003050000}"/>
    <cellStyle name="Output 5 5 6" xfId="2336" xr:uid="{00000000-0005-0000-0000-000004050000}"/>
    <cellStyle name="Output 5 5 7" xfId="3003" xr:uid="{00000000-0005-0000-0000-000005050000}"/>
    <cellStyle name="Output 5 5 8" xfId="2995" xr:uid="{00000000-0005-0000-0000-000006050000}"/>
    <cellStyle name="Output 5 6" xfId="1131" xr:uid="{00000000-0005-0000-0000-000007050000}"/>
    <cellStyle name="Output 5 7" xfId="2256" xr:uid="{00000000-0005-0000-0000-000008050000}"/>
    <cellStyle name="Output 5 8" xfId="2209" xr:uid="{00000000-0005-0000-0000-000009050000}"/>
    <cellStyle name="Output 5 9" xfId="2474" xr:uid="{00000000-0005-0000-0000-00000A050000}"/>
    <cellStyle name="Output 6" xfId="1333" xr:uid="{00000000-0005-0000-0000-00000B050000}"/>
    <cellStyle name="Output 6 2" xfId="2686" xr:uid="{00000000-0005-0000-0000-00000C050000}"/>
    <cellStyle name="Output 6 3" xfId="2574" xr:uid="{00000000-0005-0000-0000-00000D050000}"/>
    <cellStyle name="Output 6 4" xfId="1071" xr:uid="{00000000-0005-0000-0000-00000E050000}"/>
    <cellStyle name="Output 6 5" xfId="3018" xr:uid="{00000000-0005-0000-0000-00000F050000}"/>
    <cellStyle name="Output 6 6" xfId="2388" xr:uid="{00000000-0005-0000-0000-000010050000}"/>
    <cellStyle name="Output 6 7" xfId="3115" xr:uid="{00000000-0005-0000-0000-000011050000}"/>
    <cellStyle name="Output 6 8" xfId="2593" xr:uid="{00000000-0005-0000-0000-000012050000}"/>
    <cellStyle name="Output 7" xfId="1558" xr:uid="{00000000-0005-0000-0000-000013050000}"/>
    <cellStyle name="Output 7 2" xfId="2663" xr:uid="{00000000-0005-0000-0000-000014050000}"/>
    <cellStyle name="Output 7 3" xfId="2298" xr:uid="{00000000-0005-0000-0000-000015050000}"/>
    <cellStyle name="Output 7 4" xfId="2467" xr:uid="{00000000-0005-0000-0000-000016050000}"/>
    <cellStyle name="Output 7 5" xfId="2994" xr:uid="{00000000-0005-0000-0000-000017050000}"/>
    <cellStyle name="Output 7 6" xfId="3008" xr:uid="{00000000-0005-0000-0000-000018050000}"/>
    <cellStyle name="Output 7 7" xfId="3126" xr:uid="{00000000-0005-0000-0000-000019050000}"/>
    <cellStyle name="Output 7 8" xfId="1107" xr:uid="{00000000-0005-0000-0000-00001A050000}"/>
    <cellStyle name="Output 8" xfId="2150" xr:uid="{00000000-0005-0000-0000-00001B050000}"/>
    <cellStyle name="Output 8 2" xfId="2754" xr:uid="{00000000-0005-0000-0000-00001C050000}"/>
    <cellStyle name="Output 8 3" xfId="2864" xr:uid="{00000000-0005-0000-0000-00001D050000}"/>
    <cellStyle name="Output 8 4" xfId="2968" xr:uid="{00000000-0005-0000-0000-00001E050000}"/>
    <cellStyle name="Output 8 5" xfId="3044" xr:uid="{00000000-0005-0000-0000-00001F050000}"/>
    <cellStyle name="Output 8 6" xfId="3091" xr:uid="{00000000-0005-0000-0000-000020050000}"/>
    <cellStyle name="Output 8 7" xfId="3163" xr:uid="{00000000-0005-0000-0000-000021050000}"/>
    <cellStyle name="Output 8 8" xfId="3240" xr:uid="{00000000-0005-0000-0000-000022050000}"/>
    <cellStyle name="Output 9" xfId="775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1" xfId="2805" xr:uid="{00000000-0005-0000-0000-000039050000}"/>
    <cellStyle name="Računanje 2 2 2" xfId="659" xr:uid="{00000000-0005-0000-0000-00003A050000}"/>
    <cellStyle name="Računanje 2 2 2 2" xfId="1662" xr:uid="{00000000-0005-0000-0000-00003B050000}"/>
    <cellStyle name="Računanje 2 2 2 2 2" xfId="2221" xr:uid="{00000000-0005-0000-0000-00003C050000}"/>
    <cellStyle name="Računanje 2 2 2 2 3" xfId="1068" xr:uid="{00000000-0005-0000-0000-00003D050000}"/>
    <cellStyle name="Računanje 2 2 2 2 4" xfId="2536" xr:uid="{00000000-0005-0000-0000-00003E050000}"/>
    <cellStyle name="Računanje 2 2 2 2 5" xfId="2236" xr:uid="{00000000-0005-0000-0000-00003F050000}"/>
    <cellStyle name="Računanje 2 2 2 2 6" xfId="2548" xr:uid="{00000000-0005-0000-0000-000040050000}"/>
    <cellStyle name="Računanje 2 2 2 2 7" xfId="3132" xr:uid="{00000000-0005-0000-0000-000041050000}"/>
    <cellStyle name="Računanje 2 2 2 3" xfId="2130" xr:uid="{00000000-0005-0000-0000-000042050000}"/>
    <cellStyle name="Računanje 2 2 2 3 2" xfId="2734" xr:uid="{00000000-0005-0000-0000-000043050000}"/>
    <cellStyle name="Računanje 2 2 2 3 3" xfId="2844" xr:uid="{00000000-0005-0000-0000-000044050000}"/>
    <cellStyle name="Računanje 2 2 2 3 4" xfId="2948" xr:uid="{00000000-0005-0000-0000-000045050000}"/>
    <cellStyle name="Računanje 2 2 2 3 5" xfId="3071" xr:uid="{00000000-0005-0000-0000-000046050000}"/>
    <cellStyle name="Računanje 2 2 2 3 6" xfId="2806" xr:uid="{00000000-0005-0000-0000-000047050000}"/>
    <cellStyle name="Računanje 2 2 2 3 7" xfId="3220" xr:uid="{00000000-0005-0000-0000-000048050000}"/>
    <cellStyle name="Računanje 2 2 2 4" xfId="2171" xr:uid="{00000000-0005-0000-0000-000049050000}"/>
    <cellStyle name="Računanje 2 2 2 4 2" xfId="2775" xr:uid="{00000000-0005-0000-0000-00004A050000}"/>
    <cellStyle name="Računanje 2 2 2 4 3" xfId="2885" xr:uid="{00000000-0005-0000-0000-00004B050000}"/>
    <cellStyle name="Računanje 2 2 2 4 4" xfId="2989" xr:uid="{00000000-0005-0000-0000-00004C050000}"/>
    <cellStyle name="Računanje 2 2 2 4 5" xfId="3112" xr:uid="{00000000-0005-0000-0000-00004D050000}"/>
    <cellStyle name="Računanje 2 2 2 4 6" xfId="3184" xr:uid="{00000000-0005-0000-0000-00004E050000}"/>
    <cellStyle name="Računanje 2 2 2 4 7" xfId="3261" xr:uid="{00000000-0005-0000-0000-00004F050000}"/>
    <cellStyle name="Računanje 2 2 2 5" xfId="1229" xr:uid="{00000000-0005-0000-0000-000050050000}"/>
    <cellStyle name="Računanje 2 2 2 6" xfId="2308" xr:uid="{00000000-0005-0000-0000-000051050000}"/>
    <cellStyle name="Računanje 2 2 2 7" xfId="2591" xr:uid="{00000000-0005-0000-0000-000052050000}"/>
    <cellStyle name="Računanje 2 2 2 8" xfId="2608" xr:uid="{00000000-0005-0000-0000-000053050000}"/>
    <cellStyle name="Računanje 2 2 3" xfId="1449" xr:uid="{00000000-0005-0000-0000-000054050000}"/>
    <cellStyle name="Računanje 2 2 3 2" xfId="2697" xr:uid="{00000000-0005-0000-0000-000055050000}"/>
    <cellStyle name="Računanje 2 2 3 3" xfId="2250" xr:uid="{00000000-0005-0000-0000-000056050000}"/>
    <cellStyle name="Računanje 2 2 3 4" xfId="2419" xr:uid="{00000000-0005-0000-0000-000057050000}"/>
    <cellStyle name="Računanje 2 2 3 5" xfId="3025" xr:uid="{00000000-0005-0000-0000-000058050000}"/>
    <cellStyle name="Računanje 2 2 3 6" xfId="3121" xr:uid="{00000000-0005-0000-0000-000059050000}"/>
    <cellStyle name="Računanje 2 2 3 7" xfId="2679" xr:uid="{00000000-0005-0000-0000-00005A050000}"/>
    <cellStyle name="Računanje 2 2 4" xfId="1368" xr:uid="{00000000-0005-0000-0000-00005B050000}"/>
    <cellStyle name="Računanje 2 2 4 2" xfId="2230" xr:uid="{00000000-0005-0000-0000-00005C050000}"/>
    <cellStyle name="Računanje 2 2 4 3" xfId="1084" xr:uid="{00000000-0005-0000-0000-00005D050000}"/>
    <cellStyle name="Računanje 2 2 4 4" xfId="2254" xr:uid="{00000000-0005-0000-0000-00005E050000}"/>
    <cellStyle name="Računanje 2 2 4 5" xfId="2789" xr:uid="{00000000-0005-0000-0000-00005F050000}"/>
    <cellStyle name="Računanje 2 2 4 6" xfId="1088" xr:uid="{00000000-0005-0000-0000-000060050000}"/>
    <cellStyle name="Računanje 2 2 4 7" xfId="2326" xr:uid="{00000000-0005-0000-0000-000061050000}"/>
    <cellStyle name="Računanje 2 2 5" xfId="2154" xr:uid="{00000000-0005-0000-0000-000062050000}"/>
    <cellStyle name="Računanje 2 2 5 2" xfId="2758" xr:uid="{00000000-0005-0000-0000-000063050000}"/>
    <cellStyle name="Računanje 2 2 5 3" xfId="2868" xr:uid="{00000000-0005-0000-0000-000064050000}"/>
    <cellStyle name="Računanje 2 2 5 4" xfId="2972" xr:uid="{00000000-0005-0000-0000-000065050000}"/>
    <cellStyle name="Računanje 2 2 5 5" xfId="3095" xr:uid="{00000000-0005-0000-0000-000066050000}"/>
    <cellStyle name="Računanje 2 2 5 6" xfId="3167" xr:uid="{00000000-0005-0000-0000-000067050000}"/>
    <cellStyle name="Računanje 2 2 5 7" xfId="3244" xr:uid="{00000000-0005-0000-0000-000068050000}"/>
    <cellStyle name="Računanje 2 2 6" xfId="2102" xr:uid="{00000000-0005-0000-0000-000069050000}"/>
    <cellStyle name="Računanje 2 2 6 2" xfId="841" xr:uid="{00000000-0005-0000-0000-00006A050000}"/>
    <cellStyle name="Računanje 2 2 6 3" xfId="2816" xr:uid="{00000000-0005-0000-0000-00006B050000}"/>
    <cellStyle name="Računanje 2 2 6 4" xfId="2920" xr:uid="{00000000-0005-0000-0000-00006C050000}"/>
    <cellStyle name="Računanje 2 2 6 5" xfId="2898" xr:uid="{00000000-0005-0000-0000-00006D050000}"/>
    <cellStyle name="Računanje 2 2 6 6" xfId="2389" xr:uid="{00000000-0005-0000-0000-00006E050000}"/>
    <cellStyle name="Računanje 2 2 6 7" xfId="3192" xr:uid="{00000000-0005-0000-0000-00006F050000}"/>
    <cellStyle name="Računanje 2 2 7" xfId="938" xr:uid="{00000000-0005-0000-0000-000070050000}"/>
    <cellStyle name="Računanje 2 2 8" xfId="793" xr:uid="{00000000-0005-0000-0000-000071050000}"/>
    <cellStyle name="Računanje 2 2 9" xfId="2353" xr:uid="{00000000-0005-0000-0000-000072050000}"/>
    <cellStyle name="Računanje 2 3" xfId="461" xr:uid="{00000000-0005-0000-0000-000073050000}"/>
    <cellStyle name="Računanje 2 4" xfId="1355" xr:uid="{00000000-0005-0000-0000-000074050000}"/>
    <cellStyle name="Računanje 2 4 2" xfId="2270" xr:uid="{00000000-0005-0000-0000-000075050000}"/>
    <cellStyle name="Računanje 2 4 3" xfId="828" xr:uid="{00000000-0005-0000-0000-000076050000}"/>
    <cellStyle name="Računanje 2 4 4" xfId="2243" xr:uid="{00000000-0005-0000-0000-000077050000}"/>
    <cellStyle name="Računanje 2 4 5" xfId="2267" xr:uid="{00000000-0005-0000-0000-000078050000}"/>
    <cellStyle name="Računanje 2 4 6" xfId="2445" xr:uid="{00000000-0005-0000-0000-000079050000}"/>
    <cellStyle name="Računanje 2 4 7" xfId="1121" xr:uid="{00000000-0005-0000-0000-00007A050000}"/>
    <cellStyle name="Računanje 2 5" xfId="829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1" xfId="2518" xr:uid="{00000000-0005-0000-0000-00008C050000}"/>
    <cellStyle name="Total 12" xfId="2903" xr:uid="{00000000-0005-0000-0000-00008D050000}"/>
    <cellStyle name="Total 13" xfId="2678" xr:uid="{00000000-0005-0000-0000-00008E050000}"/>
    <cellStyle name="Total 2" xfId="202" xr:uid="{00000000-0005-0000-0000-00008F050000}"/>
    <cellStyle name="Total 2 10" xfId="2392" xr:uid="{00000000-0005-0000-0000-000090050000}"/>
    <cellStyle name="Total 2 11" xfId="2356" xr:uid="{00000000-0005-0000-0000-000091050000}"/>
    <cellStyle name="Total 2 12" xfId="2626" xr:uid="{00000000-0005-0000-0000-000092050000}"/>
    <cellStyle name="Total 2 2" xfId="299" xr:uid="{00000000-0005-0000-0000-000093050000}"/>
    <cellStyle name="Total 2 2 10" xfId="2592" xr:uid="{00000000-0005-0000-0000-000094050000}"/>
    <cellStyle name="Total 2 2 11" xfId="2910" xr:uid="{00000000-0005-0000-0000-000095050000}"/>
    <cellStyle name="Total 2 2 2" xfId="696" xr:uid="{00000000-0005-0000-0000-000096050000}"/>
    <cellStyle name="Total 2 2 2 2" xfId="1699" xr:uid="{00000000-0005-0000-0000-000097050000}"/>
    <cellStyle name="Total 2 2 2 2 2" xfId="2705" xr:uid="{00000000-0005-0000-0000-000098050000}"/>
    <cellStyle name="Total 2 2 2 2 3" xfId="2571" xr:uid="{00000000-0005-0000-0000-000099050000}"/>
    <cellStyle name="Total 2 2 2 2 4" xfId="1034" xr:uid="{00000000-0005-0000-0000-00009A050000}"/>
    <cellStyle name="Total 2 2 2 2 5" xfId="3033" xr:uid="{00000000-0005-0000-0000-00009B050000}"/>
    <cellStyle name="Total 2 2 2 2 6" xfId="820" xr:uid="{00000000-0005-0000-0000-00009C050000}"/>
    <cellStyle name="Total 2 2 2 2 7" xfId="2379" xr:uid="{00000000-0005-0000-0000-00009D050000}"/>
    <cellStyle name="Total 2 2 2 3" xfId="2143" xr:uid="{00000000-0005-0000-0000-00009E050000}"/>
    <cellStyle name="Total 2 2 2 3 2" xfId="2747" xr:uid="{00000000-0005-0000-0000-00009F050000}"/>
    <cellStyle name="Total 2 2 2 3 3" xfId="2857" xr:uid="{00000000-0005-0000-0000-0000A0050000}"/>
    <cellStyle name="Total 2 2 2 3 4" xfId="2961" xr:uid="{00000000-0005-0000-0000-0000A1050000}"/>
    <cellStyle name="Total 2 2 2 3 5" xfId="3084" xr:uid="{00000000-0005-0000-0000-0000A2050000}"/>
    <cellStyle name="Total 2 2 2 3 6" xfId="3156" xr:uid="{00000000-0005-0000-0000-0000A3050000}"/>
    <cellStyle name="Total 2 2 2 3 7" xfId="3233" xr:uid="{00000000-0005-0000-0000-0000A4050000}"/>
    <cellStyle name="Total 2 2 2 4" xfId="2161" xr:uid="{00000000-0005-0000-0000-0000A5050000}"/>
    <cellStyle name="Total 2 2 2 4 2" xfId="2765" xr:uid="{00000000-0005-0000-0000-0000A6050000}"/>
    <cellStyle name="Total 2 2 2 4 3" xfId="2875" xr:uid="{00000000-0005-0000-0000-0000A7050000}"/>
    <cellStyle name="Total 2 2 2 4 4" xfId="2979" xr:uid="{00000000-0005-0000-0000-0000A8050000}"/>
    <cellStyle name="Total 2 2 2 4 5" xfId="3102" xr:uid="{00000000-0005-0000-0000-0000A9050000}"/>
    <cellStyle name="Total 2 2 2 4 6" xfId="3174" xr:uid="{00000000-0005-0000-0000-0000AA050000}"/>
    <cellStyle name="Total 2 2 2 4 7" xfId="3251" xr:uid="{00000000-0005-0000-0000-0000AB050000}"/>
    <cellStyle name="Total 2 2 2 5" xfId="1266" xr:uid="{00000000-0005-0000-0000-0000AC050000}"/>
    <cellStyle name="Total 2 2 2 6" xfId="2333" xr:uid="{00000000-0005-0000-0000-0000AD050000}"/>
    <cellStyle name="Total 2 2 2 7" xfId="2609" xr:uid="{00000000-0005-0000-0000-0000AE050000}"/>
    <cellStyle name="Total 2 2 2 8" xfId="2424" xr:uid="{00000000-0005-0000-0000-0000AF050000}"/>
    <cellStyle name="Total 2 2 3" xfId="1486" xr:uid="{00000000-0005-0000-0000-0000B0050000}"/>
    <cellStyle name="Total 2 2 3 2" xfId="2572" xr:uid="{00000000-0005-0000-0000-0000B1050000}"/>
    <cellStyle name="Total 2 2 3 3" xfId="772" xr:uid="{00000000-0005-0000-0000-0000B2050000}"/>
    <cellStyle name="Total 2 2 3 4" xfId="2570" xr:uid="{00000000-0005-0000-0000-0000B3050000}"/>
    <cellStyle name="Total 2 2 3 5" xfId="2633" xr:uid="{00000000-0005-0000-0000-0000B4050000}"/>
    <cellStyle name="Total 2 2 3 6" xfId="3007" xr:uid="{00000000-0005-0000-0000-0000B5050000}"/>
    <cellStyle name="Total 2 2 3 7" xfId="2203" xr:uid="{00000000-0005-0000-0000-0000B6050000}"/>
    <cellStyle name="Total 2 2 4" xfId="1324" xr:uid="{00000000-0005-0000-0000-0000B7050000}"/>
    <cellStyle name="Total 2 2 4 2" xfId="2386" xr:uid="{00000000-0005-0000-0000-0000B8050000}"/>
    <cellStyle name="Total 2 2 4 3" xfId="2188" xr:uid="{00000000-0005-0000-0000-0000B9050000}"/>
    <cellStyle name="Total 2 2 4 4" xfId="2780" xr:uid="{00000000-0005-0000-0000-0000BA050000}"/>
    <cellStyle name="Total 2 2 4 5" xfId="1119" xr:uid="{00000000-0005-0000-0000-0000BB050000}"/>
    <cellStyle name="Total 2 2 4 6" xfId="2200" xr:uid="{00000000-0005-0000-0000-0000BC050000}"/>
    <cellStyle name="Total 2 2 4 7" xfId="754" xr:uid="{00000000-0005-0000-0000-0000BD050000}"/>
    <cellStyle name="Total 2 2 5" xfId="2166" xr:uid="{00000000-0005-0000-0000-0000BE050000}"/>
    <cellStyle name="Total 2 2 5 2" xfId="2770" xr:uid="{00000000-0005-0000-0000-0000BF050000}"/>
    <cellStyle name="Total 2 2 5 3" xfId="2880" xr:uid="{00000000-0005-0000-0000-0000C0050000}"/>
    <cellStyle name="Total 2 2 5 4" xfId="2984" xr:uid="{00000000-0005-0000-0000-0000C1050000}"/>
    <cellStyle name="Total 2 2 5 5" xfId="3107" xr:uid="{00000000-0005-0000-0000-0000C2050000}"/>
    <cellStyle name="Total 2 2 5 6" xfId="3179" xr:uid="{00000000-0005-0000-0000-0000C3050000}"/>
    <cellStyle name="Total 2 2 5 7" xfId="3256" xr:uid="{00000000-0005-0000-0000-0000C4050000}"/>
    <cellStyle name="Total 2 2 6" xfId="1561" xr:uid="{00000000-0005-0000-0000-0000C5050000}"/>
    <cellStyle name="Total 2 2 6 2" xfId="2434" xr:uid="{00000000-0005-0000-0000-0000C6050000}"/>
    <cellStyle name="Total 2 2 6 3" xfId="2673" xr:uid="{00000000-0005-0000-0000-0000C7050000}"/>
    <cellStyle name="Total 2 2 6 4" xfId="2239" xr:uid="{00000000-0005-0000-0000-0000C8050000}"/>
    <cellStyle name="Total 2 2 6 5" xfId="2296" xr:uid="{00000000-0005-0000-0000-0000C9050000}"/>
    <cellStyle name="Total 2 2 6 6" xfId="2796" xr:uid="{00000000-0005-0000-0000-0000CA050000}"/>
    <cellStyle name="Total 2 2 6 7" xfId="2559" xr:uid="{00000000-0005-0000-0000-0000CB050000}"/>
    <cellStyle name="Total 2 2 7" xfId="975" xr:uid="{00000000-0005-0000-0000-0000CC050000}"/>
    <cellStyle name="Total 2 2 8" xfId="1047" xr:uid="{00000000-0005-0000-0000-0000CD050000}"/>
    <cellStyle name="Total 2 2 9" xfId="2558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4" xr:uid="{00000000-0005-0000-0000-0000D1050000}"/>
    <cellStyle name="Total 2 4 2 2" xfId="2335" xr:uid="{00000000-0005-0000-0000-0000D2050000}"/>
    <cellStyle name="Total 2 4 2 3" xfId="2299" xr:uid="{00000000-0005-0000-0000-0000D3050000}"/>
    <cellStyle name="Total 2 4 2 4" xfId="2713" xr:uid="{00000000-0005-0000-0000-0000D4050000}"/>
    <cellStyle name="Total 2 4 2 5" xfId="2292" xr:uid="{00000000-0005-0000-0000-0000D5050000}"/>
    <cellStyle name="Total 2 4 2 6" xfId="3037" xr:uid="{00000000-0005-0000-0000-0000D6050000}"/>
    <cellStyle name="Total 2 4 2 7" xfId="2659" xr:uid="{00000000-0005-0000-0000-0000D7050000}"/>
    <cellStyle name="Total 2 4 3" xfId="2122" xr:uid="{00000000-0005-0000-0000-0000D8050000}"/>
    <cellStyle name="Total 2 4 3 2" xfId="1094" xr:uid="{00000000-0005-0000-0000-0000D9050000}"/>
    <cellStyle name="Total 2 4 3 3" xfId="2836" xr:uid="{00000000-0005-0000-0000-0000DA050000}"/>
    <cellStyle name="Total 2 4 3 4" xfId="2940" xr:uid="{00000000-0005-0000-0000-0000DB050000}"/>
    <cellStyle name="Total 2 4 3 5" xfId="3063" xr:uid="{00000000-0005-0000-0000-0000DC050000}"/>
    <cellStyle name="Total 2 4 3 6" xfId="3036" xr:uid="{00000000-0005-0000-0000-0000DD050000}"/>
    <cellStyle name="Total 2 4 3 7" xfId="3212" xr:uid="{00000000-0005-0000-0000-0000DE050000}"/>
    <cellStyle name="Total 2 4 4" xfId="2172" xr:uid="{00000000-0005-0000-0000-0000DF050000}"/>
    <cellStyle name="Total 2 4 4 2" xfId="2776" xr:uid="{00000000-0005-0000-0000-0000E0050000}"/>
    <cellStyle name="Total 2 4 4 3" xfId="2886" xr:uid="{00000000-0005-0000-0000-0000E1050000}"/>
    <cellStyle name="Total 2 4 4 4" xfId="2990" xr:uid="{00000000-0005-0000-0000-0000E2050000}"/>
    <cellStyle name="Total 2 4 4 5" xfId="3113" xr:uid="{00000000-0005-0000-0000-0000E3050000}"/>
    <cellStyle name="Total 2 4 4 6" xfId="3185" xr:uid="{00000000-0005-0000-0000-0000E4050000}"/>
    <cellStyle name="Total 2 4 4 7" xfId="3262" xr:uid="{00000000-0005-0000-0000-0000E5050000}"/>
    <cellStyle name="Total 2 4 5" xfId="1171" xr:uid="{00000000-0005-0000-0000-0000E6050000}"/>
    <cellStyle name="Total 2 4 6" xfId="2280" xr:uid="{00000000-0005-0000-0000-0000E7050000}"/>
    <cellStyle name="Total 2 4 7" xfId="2539" xr:uid="{00000000-0005-0000-0000-0000E8050000}"/>
    <cellStyle name="Total 2 4 8" xfId="2303" xr:uid="{00000000-0005-0000-0000-0000E9050000}"/>
    <cellStyle name="Total 2 5" xfId="1391" xr:uid="{00000000-0005-0000-0000-0000EA050000}"/>
    <cellStyle name="Total 2 5 2" xfId="2671" xr:uid="{00000000-0005-0000-0000-0000EB050000}"/>
    <cellStyle name="Total 2 5 3" xfId="836" xr:uid="{00000000-0005-0000-0000-0000EC050000}"/>
    <cellStyle name="Total 2 5 4" xfId="842" xr:uid="{00000000-0005-0000-0000-0000ED050000}"/>
    <cellStyle name="Total 2 5 5" xfId="3002" xr:uid="{00000000-0005-0000-0000-0000EE050000}"/>
    <cellStyle name="Total 2 5 6" xfId="3127" xr:uid="{00000000-0005-0000-0000-0000EF050000}"/>
    <cellStyle name="Total 2 5 7" xfId="3141" xr:uid="{00000000-0005-0000-0000-0000F0050000}"/>
    <cellStyle name="Total 2 6" xfId="1551" xr:uid="{00000000-0005-0000-0000-0000F1050000}"/>
    <cellStyle name="Total 2 6 2" xfId="2506" xr:uid="{00000000-0005-0000-0000-0000F2050000}"/>
    <cellStyle name="Total 2 6 3" xfId="2596" xr:uid="{00000000-0005-0000-0000-0000F3050000}"/>
    <cellStyle name="Total 2 6 4" xfId="2714" xr:uid="{00000000-0005-0000-0000-0000F4050000}"/>
    <cellStyle name="Total 2 6 5" xfId="2341" xr:uid="{00000000-0005-0000-0000-0000F5050000}"/>
    <cellStyle name="Total 2 6 6" xfId="2485" xr:uid="{00000000-0005-0000-0000-0000F6050000}"/>
    <cellStyle name="Total 2 6 7" xfId="2620" xr:uid="{00000000-0005-0000-0000-0000F7050000}"/>
    <cellStyle name="Total 2 7" xfId="1554" xr:uid="{00000000-0005-0000-0000-0000F8050000}"/>
    <cellStyle name="Total 2 7 2" xfId="769" xr:uid="{00000000-0005-0000-0000-0000F9050000}"/>
    <cellStyle name="Total 2 7 3" xfId="2452" xr:uid="{00000000-0005-0000-0000-0000FA050000}"/>
    <cellStyle name="Total 2 7 4" xfId="1056" xr:uid="{00000000-0005-0000-0000-0000FB050000}"/>
    <cellStyle name="Total 2 7 5" xfId="2417" xr:uid="{00000000-0005-0000-0000-0000FC050000}"/>
    <cellStyle name="Total 2 7 6" xfId="2605" xr:uid="{00000000-0005-0000-0000-0000FD050000}"/>
    <cellStyle name="Total 2 7 7" xfId="2540" xr:uid="{00000000-0005-0000-0000-0000FE050000}"/>
    <cellStyle name="Total 2 8" xfId="878" xr:uid="{00000000-0005-0000-0000-0000FF050000}"/>
    <cellStyle name="Total 2 9" xfId="874" xr:uid="{00000000-0005-0000-0000-000000060000}"/>
    <cellStyle name="Total 3" xfId="270" xr:uid="{00000000-0005-0000-0000-000001060000}"/>
    <cellStyle name="Total 3 10" xfId="2268" xr:uid="{00000000-0005-0000-0000-000002060000}"/>
    <cellStyle name="Total 3 11" xfId="3000" xr:uid="{00000000-0005-0000-0000-000003060000}"/>
    <cellStyle name="Total 3 2" xfId="667" xr:uid="{00000000-0005-0000-0000-000004060000}"/>
    <cellStyle name="Total 3 2 2" xfId="1670" xr:uid="{00000000-0005-0000-0000-000005060000}"/>
    <cellStyle name="Total 3 2 2 2" xfId="935" xr:uid="{00000000-0005-0000-0000-000006060000}"/>
    <cellStyle name="Total 3 2 2 3" xfId="2278" xr:uid="{00000000-0005-0000-0000-000007060000}"/>
    <cellStyle name="Total 3 2 2 4" xfId="2198" xr:uid="{00000000-0005-0000-0000-000008060000}"/>
    <cellStyle name="Total 3 2 2 5" xfId="1040" xr:uid="{00000000-0005-0000-0000-000009060000}"/>
    <cellStyle name="Total 3 2 2 6" xfId="3023" xr:uid="{00000000-0005-0000-0000-00000A060000}"/>
    <cellStyle name="Total 3 2 2 7" xfId="2693" xr:uid="{00000000-0005-0000-0000-00000B060000}"/>
    <cellStyle name="Total 3 2 3" xfId="2137" xr:uid="{00000000-0005-0000-0000-00000C060000}"/>
    <cellStyle name="Total 3 2 3 2" xfId="2741" xr:uid="{00000000-0005-0000-0000-00000D060000}"/>
    <cellStyle name="Total 3 2 3 3" xfId="2851" xr:uid="{00000000-0005-0000-0000-00000E060000}"/>
    <cellStyle name="Total 3 2 3 4" xfId="2955" xr:uid="{00000000-0005-0000-0000-00000F060000}"/>
    <cellStyle name="Total 3 2 3 5" xfId="3078" xr:uid="{00000000-0005-0000-0000-000010060000}"/>
    <cellStyle name="Total 3 2 3 6" xfId="2618" xr:uid="{00000000-0005-0000-0000-000011060000}"/>
    <cellStyle name="Total 3 2 3 7" xfId="3227" xr:uid="{00000000-0005-0000-0000-000012060000}"/>
    <cellStyle name="Total 3 2 4" xfId="2103" xr:uid="{00000000-0005-0000-0000-000013060000}"/>
    <cellStyle name="Total 3 2 4 2" xfId="2180" xr:uid="{00000000-0005-0000-0000-000014060000}"/>
    <cellStyle name="Total 3 2 4 3" xfId="2817" xr:uid="{00000000-0005-0000-0000-000015060000}"/>
    <cellStyle name="Total 3 2 4 4" xfId="2921" xr:uid="{00000000-0005-0000-0000-000016060000}"/>
    <cellStyle name="Total 3 2 4 5" xfId="1102" xr:uid="{00000000-0005-0000-0000-000017060000}"/>
    <cellStyle name="Total 3 2 4 6" xfId="2582" xr:uid="{00000000-0005-0000-0000-000018060000}"/>
    <cellStyle name="Total 3 2 4 7" xfId="3193" xr:uid="{00000000-0005-0000-0000-000019060000}"/>
    <cellStyle name="Total 3 2 5" xfId="1237" xr:uid="{00000000-0005-0000-0000-00001A060000}"/>
    <cellStyle name="Total 3 2 6" xfId="2315" xr:uid="{00000000-0005-0000-0000-00001B060000}"/>
    <cellStyle name="Total 3 2 7" xfId="2711" xr:uid="{00000000-0005-0000-0000-00001C060000}"/>
    <cellStyle name="Total 3 2 8" xfId="2993" xr:uid="{00000000-0005-0000-0000-00001D060000}"/>
    <cellStyle name="Total 3 3" xfId="1457" xr:uid="{00000000-0005-0000-0000-00001E060000}"/>
    <cellStyle name="Total 3 3 2" xfId="2642" xr:uid="{00000000-0005-0000-0000-00001F060000}"/>
    <cellStyle name="Total 3 3 3" xfId="1054" xr:uid="{00000000-0005-0000-0000-000020060000}"/>
    <cellStyle name="Total 3 3 4" xfId="2706" xr:uid="{00000000-0005-0000-0000-000021060000}"/>
    <cellStyle name="Total 3 3 5" xfId="2393" xr:uid="{00000000-0005-0000-0000-000022060000}"/>
    <cellStyle name="Total 3 3 6" xfId="2991" xr:uid="{00000000-0005-0000-0000-000023060000}"/>
    <cellStyle name="Total 3 3 7" xfId="2575" xr:uid="{00000000-0005-0000-0000-000024060000}"/>
    <cellStyle name="Total 3 4" xfId="1547" xr:uid="{00000000-0005-0000-0000-000025060000}"/>
    <cellStyle name="Total 3 4 2" xfId="817" xr:uid="{00000000-0005-0000-0000-000026060000}"/>
    <cellStyle name="Total 3 4 3" xfId="1104" xr:uid="{00000000-0005-0000-0000-000027060000}"/>
    <cellStyle name="Total 3 4 4" xfId="2484" xr:uid="{00000000-0005-0000-0000-000028060000}"/>
    <cellStyle name="Total 3 4 5" xfId="2319" xr:uid="{00000000-0005-0000-0000-000029060000}"/>
    <cellStyle name="Total 3 4 6" xfId="2253" xr:uid="{00000000-0005-0000-0000-00002A060000}"/>
    <cellStyle name="Total 3 4 7" xfId="2328" xr:uid="{00000000-0005-0000-0000-00002B060000}"/>
    <cellStyle name="Total 3 5" xfId="2155" xr:uid="{00000000-0005-0000-0000-00002C060000}"/>
    <cellStyle name="Total 3 5 2" xfId="2759" xr:uid="{00000000-0005-0000-0000-00002D060000}"/>
    <cellStyle name="Total 3 5 3" xfId="2869" xr:uid="{00000000-0005-0000-0000-00002E060000}"/>
    <cellStyle name="Total 3 5 4" xfId="2973" xr:uid="{00000000-0005-0000-0000-00002F060000}"/>
    <cellStyle name="Total 3 5 5" xfId="3096" xr:uid="{00000000-0005-0000-0000-000030060000}"/>
    <cellStyle name="Total 3 5 6" xfId="3168" xr:uid="{00000000-0005-0000-0000-000031060000}"/>
    <cellStyle name="Total 3 5 7" xfId="3245" xr:uid="{00000000-0005-0000-0000-000032060000}"/>
    <cellStyle name="Total 3 6" xfId="2109" xr:uid="{00000000-0005-0000-0000-000033060000}"/>
    <cellStyle name="Total 3 6 2" xfId="2177" xr:uid="{00000000-0005-0000-0000-000034060000}"/>
    <cellStyle name="Total 3 6 3" xfId="2823" xr:uid="{00000000-0005-0000-0000-000035060000}"/>
    <cellStyle name="Total 3 6 4" xfId="2927" xr:uid="{00000000-0005-0000-0000-000036060000}"/>
    <cellStyle name="Total 3 6 5" xfId="2495" xr:uid="{00000000-0005-0000-0000-000037060000}"/>
    <cellStyle name="Total 3 6 6" xfId="2632" xr:uid="{00000000-0005-0000-0000-000038060000}"/>
    <cellStyle name="Total 3 6 7" xfId="3199" xr:uid="{00000000-0005-0000-0000-000039060000}"/>
    <cellStyle name="Total 3 7" xfId="946" xr:uid="{00000000-0005-0000-0000-00003A060000}"/>
    <cellStyle name="Total 3 8" xfId="771" xr:uid="{00000000-0005-0000-0000-00003B060000}"/>
    <cellStyle name="Total 3 9" xfId="2649" xr:uid="{00000000-0005-0000-0000-00003C060000}"/>
    <cellStyle name="Total 4" xfId="468" xr:uid="{00000000-0005-0000-0000-00003D060000}"/>
    <cellStyle name="Total 5" xfId="562" xr:uid="{00000000-0005-0000-0000-00003E060000}"/>
    <cellStyle name="Total 5 2" xfId="1565" xr:uid="{00000000-0005-0000-0000-00003F060000}"/>
    <cellStyle name="Total 5 2 2" xfId="2343" xr:uid="{00000000-0005-0000-0000-000040060000}"/>
    <cellStyle name="Total 5 2 3" xfId="753" xr:uid="{00000000-0005-0000-0000-000041060000}"/>
    <cellStyle name="Total 5 2 4" xfId="2527" xr:uid="{00000000-0005-0000-0000-000042060000}"/>
    <cellStyle name="Total 5 2 5" xfId="2725" xr:uid="{00000000-0005-0000-0000-000043060000}"/>
    <cellStyle name="Total 5 2 6" xfId="2427" xr:uid="{00000000-0005-0000-0000-000044060000}"/>
    <cellStyle name="Total 5 2 7" xfId="2493" xr:uid="{00000000-0005-0000-0000-000045060000}"/>
    <cellStyle name="Total 5 3" xfId="2112" xr:uid="{00000000-0005-0000-0000-000046060000}"/>
    <cellStyle name="Total 5 3 2" xfId="1086" xr:uid="{00000000-0005-0000-0000-000047060000}"/>
    <cellStyle name="Total 5 3 3" xfId="2826" xr:uid="{00000000-0005-0000-0000-000048060000}"/>
    <cellStyle name="Total 5 3 4" xfId="2930" xr:uid="{00000000-0005-0000-0000-000049060000}"/>
    <cellStyle name="Total 5 3 5" xfId="3053" xr:uid="{00000000-0005-0000-0000-00004A060000}"/>
    <cellStyle name="Total 5 3 6" xfId="2652" xr:uid="{00000000-0005-0000-0000-00004B060000}"/>
    <cellStyle name="Total 5 3 7" xfId="3202" xr:uid="{00000000-0005-0000-0000-00004C060000}"/>
    <cellStyle name="Total 5 4" xfId="2126" xr:uid="{00000000-0005-0000-0000-00004D060000}"/>
    <cellStyle name="Total 5 4 2" xfId="2730" xr:uid="{00000000-0005-0000-0000-00004E060000}"/>
    <cellStyle name="Total 5 4 3" xfId="2840" xr:uid="{00000000-0005-0000-0000-00004F060000}"/>
    <cellStyle name="Total 5 4 4" xfId="2944" xr:uid="{00000000-0005-0000-0000-000050060000}"/>
    <cellStyle name="Total 5 4 5" xfId="3067" xr:uid="{00000000-0005-0000-0000-000051060000}"/>
    <cellStyle name="Total 5 4 6" xfId="2786" xr:uid="{00000000-0005-0000-0000-000052060000}"/>
    <cellStyle name="Total 5 4 7" xfId="3216" xr:uid="{00000000-0005-0000-0000-000053060000}"/>
    <cellStyle name="Total 5 5" xfId="1132" xr:uid="{00000000-0005-0000-0000-000054060000}"/>
    <cellStyle name="Total 5 6" xfId="2257" xr:uid="{00000000-0005-0000-0000-000055060000}"/>
    <cellStyle name="Total 5 7" xfId="2888" xr:uid="{00000000-0005-0000-0000-000056060000}"/>
    <cellStyle name="Total 5 8" xfId="2318" xr:uid="{00000000-0005-0000-0000-000057060000}"/>
    <cellStyle name="Total 6" xfId="1334" xr:uid="{00000000-0005-0000-0000-000058060000}"/>
    <cellStyle name="Total 6 2" xfId="2339" xr:uid="{00000000-0005-0000-0000-000059060000}"/>
    <cellStyle name="Total 6 3" xfId="1099" xr:uid="{00000000-0005-0000-0000-00005A060000}"/>
    <cellStyle name="Total 6 4" xfId="2709" xr:uid="{00000000-0005-0000-0000-00005B060000}"/>
    <cellStyle name="Total 6 5" xfId="1041" xr:uid="{00000000-0005-0000-0000-00005C060000}"/>
    <cellStyle name="Total 6 6" xfId="2791" xr:uid="{00000000-0005-0000-0000-00005D060000}"/>
    <cellStyle name="Total 6 7" xfId="2321" xr:uid="{00000000-0005-0000-0000-00005E060000}"/>
    <cellStyle name="Total 7" xfId="1557" xr:uid="{00000000-0005-0000-0000-00005F060000}"/>
    <cellStyle name="Total 7 2" xfId="2487" xr:uid="{00000000-0005-0000-0000-000060060000}"/>
    <cellStyle name="Total 7 3" xfId="2272" xr:uid="{00000000-0005-0000-0000-000061060000}"/>
    <cellStyle name="Total 7 4" xfId="2196" xr:uid="{00000000-0005-0000-0000-000062060000}"/>
    <cellStyle name="Total 7 5" xfId="2242" xr:uid="{00000000-0005-0000-0000-000063060000}"/>
    <cellStyle name="Total 7 6" xfId="2459" xr:uid="{00000000-0005-0000-0000-000064060000}"/>
    <cellStyle name="Total 7 7" xfId="3123" xr:uid="{00000000-0005-0000-0000-000065060000}"/>
    <cellStyle name="Total 8" xfId="2096" xr:uid="{00000000-0005-0000-0000-000066060000}"/>
    <cellStyle name="Total 8 2" xfId="1089" xr:uid="{00000000-0005-0000-0000-000067060000}"/>
    <cellStyle name="Total 8 3" xfId="2810" xr:uid="{00000000-0005-0000-0000-000068060000}"/>
    <cellStyle name="Total 8 4" xfId="2914" xr:uid="{00000000-0005-0000-0000-000069060000}"/>
    <cellStyle name="Total 8 5" xfId="2212" xr:uid="{00000000-0005-0000-0000-00006A060000}"/>
    <cellStyle name="Total 8 6" xfId="2407" xr:uid="{00000000-0005-0000-0000-00006B060000}"/>
    <cellStyle name="Total 8 7" xfId="3186" xr:uid="{00000000-0005-0000-0000-00006C060000}"/>
    <cellStyle name="Total 9" xfId="777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3" xfId="1672" xr:uid="{00000000-0005-0000-0000-000073060000}"/>
    <cellStyle name="Valuta 2 10 2 4" xfId="1239" xr:uid="{00000000-0005-0000-0000-000074060000}"/>
    <cellStyle name="Valuta 2 10 3" xfId="1851" xr:uid="{00000000-0005-0000-0000-000075060000}"/>
    <cellStyle name="Valuta 2 10 4" xfId="1459" xr:uid="{00000000-0005-0000-0000-000076060000}"/>
    <cellStyle name="Valuta 2 10 5" xfId="948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3" xfId="1580" xr:uid="{00000000-0005-0000-0000-00007C060000}"/>
    <cellStyle name="Valuta 2 12 2 4" xfId="1147" xr:uid="{00000000-0005-0000-0000-00007D060000}"/>
    <cellStyle name="Valuta 2 12 3" xfId="1771" xr:uid="{00000000-0005-0000-0000-00007E060000}"/>
    <cellStyle name="Valuta 2 12 4" xfId="1363" xr:uid="{00000000-0005-0000-0000-00007F060000}"/>
    <cellStyle name="Valuta 2 12 5" xfId="848" xr:uid="{00000000-0005-0000-0000-000080060000}"/>
    <cellStyle name="Valuta 2 13" xfId="564" xr:uid="{00000000-0005-0000-0000-000081060000}"/>
    <cellStyle name="Valuta 2 13 2" xfId="1930" xr:uid="{00000000-0005-0000-0000-000082060000}"/>
    <cellStyle name="Valuta 2 13 3" xfId="1567" xr:uid="{00000000-0005-0000-0000-000083060000}"/>
    <cellStyle name="Valuta 2 13 4" xfId="1134" xr:uid="{00000000-0005-0000-0000-000084060000}"/>
    <cellStyle name="Valuta 2 14" xfId="1762" xr:uid="{00000000-0005-0000-0000-000085060000}"/>
    <cellStyle name="Valuta 2 15" xfId="1336" xr:uid="{00000000-0005-0000-0000-000086060000}"/>
    <cellStyle name="Valuta 2 16" xfId="781" xr:uid="{00000000-0005-0000-0000-000087060000}"/>
    <cellStyle name="Valuta 2 2" xfId="71" xr:uid="{00000000-0005-0000-0000-000088060000}"/>
    <cellStyle name="Valuta 2 2 10" xfId="1766" xr:uid="{00000000-0005-0000-0000-000089060000}"/>
    <cellStyle name="Valuta 2 2 11" xfId="1341" xr:uid="{00000000-0005-0000-0000-00008A060000}"/>
    <cellStyle name="Valuta 2 2 12" xfId="788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3" xfId="1754" xr:uid="{00000000-0005-0000-0000-000092060000}"/>
    <cellStyle name="Valuta 2 2 2 2 2 2 2 4" xfId="1321" xr:uid="{00000000-0005-0000-0000-000093060000}"/>
    <cellStyle name="Valuta 2 2 2 2 2 2 3" xfId="1928" xr:uid="{00000000-0005-0000-0000-000094060000}"/>
    <cellStyle name="Valuta 2 2 2 2 2 2 4" xfId="1541" xr:uid="{00000000-0005-0000-0000-000095060000}"/>
    <cellStyle name="Valuta 2 2 2 2 2 2 5" xfId="1030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3" xfId="1659" xr:uid="{00000000-0005-0000-0000-00009A060000}"/>
    <cellStyle name="Valuta 2 2 2 2 2 4 4" xfId="1226" xr:uid="{00000000-0005-0000-0000-00009B060000}"/>
    <cellStyle name="Valuta 2 2 2 2 2 5" xfId="1848" xr:uid="{00000000-0005-0000-0000-00009C060000}"/>
    <cellStyle name="Valuta 2 2 2 2 2 6" xfId="1446" xr:uid="{00000000-0005-0000-0000-00009D060000}"/>
    <cellStyle name="Valuta 2 2 2 2 2 7" xfId="934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3" xfId="1714" xr:uid="{00000000-0005-0000-0000-0000A2060000}"/>
    <cellStyle name="Valuta 2 2 2 2 3 2 4" xfId="1281" xr:uid="{00000000-0005-0000-0000-0000A3060000}"/>
    <cellStyle name="Valuta 2 2 2 2 3 3" xfId="1888" xr:uid="{00000000-0005-0000-0000-0000A4060000}"/>
    <cellStyle name="Valuta 2 2 2 2 3 4" xfId="1501" xr:uid="{00000000-0005-0000-0000-0000A5060000}"/>
    <cellStyle name="Valuta 2 2 2 2 3 5" xfId="990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3" xfId="1619" xr:uid="{00000000-0005-0000-0000-0000AA060000}"/>
    <cellStyle name="Valuta 2 2 2 2 5 4" xfId="1186" xr:uid="{00000000-0005-0000-0000-0000AB060000}"/>
    <cellStyle name="Valuta 2 2 2 2 6" xfId="1808" xr:uid="{00000000-0005-0000-0000-0000AC060000}"/>
    <cellStyle name="Valuta 2 2 2 2 7" xfId="1406" xr:uid="{00000000-0005-0000-0000-0000AD060000}"/>
    <cellStyle name="Valuta 2 2 2 2 8" xfId="893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3" xfId="1730" xr:uid="{00000000-0005-0000-0000-0000B3060000}"/>
    <cellStyle name="Valuta 2 2 2 3 2 2 4" xfId="1297" xr:uid="{00000000-0005-0000-0000-0000B4060000}"/>
    <cellStyle name="Valuta 2 2 2 3 2 3" xfId="1904" xr:uid="{00000000-0005-0000-0000-0000B5060000}"/>
    <cellStyle name="Valuta 2 2 2 3 2 4" xfId="1517" xr:uid="{00000000-0005-0000-0000-0000B6060000}"/>
    <cellStyle name="Valuta 2 2 2 3 2 5" xfId="1006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3" xfId="1635" xr:uid="{00000000-0005-0000-0000-0000BB060000}"/>
    <cellStyle name="Valuta 2 2 2 3 4 4" xfId="1202" xr:uid="{00000000-0005-0000-0000-0000BC060000}"/>
    <cellStyle name="Valuta 2 2 2 3 5" xfId="1824" xr:uid="{00000000-0005-0000-0000-0000BD060000}"/>
    <cellStyle name="Valuta 2 2 2 3 6" xfId="1422" xr:uid="{00000000-0005-0000-0000-0000BE060000}"/>
    <cellStyle name="Valuta 2 2 2 3 7" xfId="910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3" xfId="1685" xr:uid="{00000000-0005-0000-0000-0000C3060000}"/>
    <cellStyle name="Valuta 2 2 2 4 2 4" xfId="1252" xr:uid="{00000000-0005-0000-0000-0000C4060000}"/>
    <cellStyle name="Valuta 2 2 2 4 3" xfId="1864" xr:uid="{00000000-0005-0000-0000-0000C5060000}"/>
    <cellStyle name="Valuta 2 2 2 4 4" xfId="1472" xr:uid="{00000000-0005-0000-0000-0000C6060000}"/>
    <cellStyle name="Valuta 2 2 2 4 5" xfId="961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3" xfId="1593" xr:uid="{00000000-0005-0000-0000-0000CB060000}"/>
    <cellStyle name="Valuta 2 2 2 6 4" xfId="1160" xr:uid="{00000000-0005-0000-0000-0000CC060000}"/>
    <cellStyle name="Valuta 2 2 2 7" xfId="1784" xr:uid="{00000000-0005-0000-0000-0000CD060000}"/>
    <cellStyle name="Valuta 2 2 2 8" xfId="1378" xr:uid="{00000000-0005-0000-0000-0000CE060000}"/>
    <cellStyle name="Valuta 2 2 2 9" xfId="864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3" xfId="1741" xr:uid="{00000000-0005-0000-0000-0000D5060000}"/>
    <cellStyle name="Valuta 2 2 3 2 2 2 4" xfId="1308" xr:uid="{00000000-0005-0000-0000-0000D6060000}"/>
    <cellStyle name="Valuta 2 2 3 2 2 3" xfId="1915" xr:uid="{00000000-0005-0000-0000-0000D7060000}"/>
    <cellStyle name="Valuta 2 2 3 2 2 4" xfId="1528" xr:uid="{00000000-0005-0000-0000-0000D8060000}"/>
    <cellStyle name="Valuta 2 2 3 2 2 5" xfId="1017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3" xfId="1646" xr:uid="{00000000-0005-0000-0000-0000DD060000}"/>
    <cellStyle name="Valuta 2 2 3 2 4 4" xfId="1213" xr:uid="{00000000-0005-0000-0000-0000DE060000}"/>
    <cellStyle name="Valuta 2 2 3 2 5" xfId="1835" xr:uid="{00000000-0005-0000-0000-0000DF060000}"/>
    <cellStyle name="Valuta 2 2 3 2 6" xfId="1433" xr:uid="{00000000-0005-0000-0000-0000E0060000}"/>
    <cellStyle name="Valuta 2 2 3 2 7" xfId="921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3" xfId="1701" xr:uid="{00000000-0005-0000-0000-0000E5060000}"/>
    <cellStyle name="Valuta 2 2 3 3 2 4" xfId="1268" xr:uid="{00000000-0005-0000-0000-0000E6060000}"/>
    <cellStyle name="Valuta 2 2 3 3 3" xfId="1875" xr:uid="{00000000-0005-0000-0000-0000E7060000}"/>
    <cellStyle name="Valuta 2 2 3 3 4" xfId="1488" xr:uid="{00000000-0005-0000-0000-0000E8060000}"/>
    <cellStyle name="Valuta 2 2 3 3 5" xfId="977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3" xfId="1606" xr:uid="{00000000-0005-0000-0000-0000ED060000}"/>
    <cellStyle name="Valuta 2 2 3 5 4" xfId="1173" xr:uid="{00000000-0005-0000-0000-0000EE060000}"/>
    <cellStyle name="Valuta 2 2 3 6" xfId="1795" xr:uid="{00000000-0005-0000-0000-0000EF060000}"/>
    <cellStyle name="Valuta 2 2 3 7" xfId="1393" xr:uid="{00000000-0005-0000-0000-0000F0060000}"/>
    <cellStyle name="Valuta 2 2 3 8" xfId="880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3" xfId="1735" xr:uid="{00000000-0005-0000-0000-0000F7060000}"/>
    <cellStyle name="Valuta 2 2 4 2 2 2 4" xfId="1302" xr:uid="{00000000-0005-0000-0000-0000F8060000}"/>
    <cellStyle name="Valuta 2 2 4 2 2 3" xfId="1909" xr:uid="{00000000-0005-0000-0000-0000F9060000}"/>
    <cellStyle name="Valuta 2 2 4 2 2 4" xfId="1522" xr:uid="{00000000-0005-0000-0000-0000FA060000}"/>
    <cellStyle name="Valuta 2 2 4 2 2 5" xfId="1011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3" xfId="1640" xr:uid="{00000000-0005-0000-0000-0000FF060000}"/>
    <cellStyle name="Valuta 2 2 4 2 4 4" xfId="1207" xr:uid="{00000000-0005-0000-0000-000000070000}"/>
    <cellStyle name="Valuta 2 2 4 2 5" xfId="1829" xr:uid="{00000000-0005-0000-0000-000001070000}"/>
    <cellStyle name="Valuta 2 2 4 2 6" xfId="1427" xr:uid="{00000000-0005-0000-0000-000002070000}"/>
    <cellStyle name="Valuta 2 2 4 2 7" xfId="915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3" xfId="1690" xr:uid="{00000000-0005-0000-0000-000007070000}"/>
    <cellStyle name="Valuta 2 2 4 3 2 4" xfId="1257" xr:uid="{00000000-0005-0000-0000-000008070000}"/>
    <cellStyle name="Valuta 2 2 4 3 3" xfId="1869" xr:uid="{00000000-0005-0000-0000-000009070000}"/>
    <cellStyle name="Valuta 2 2 4 3 4" xfId="1477" xr:uid="{00000000-0005-0000-0000-00000A070000}"/>
    <cellStyle name="Valuta 2 2 4 3 5" xfId="966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3" xfId="1598" xr:uid="{00000000-0005-0000-0000-00000F070000}"/>
    <cellStyle name="Valuta 2 2 4 5 4" xfId="1165" xr:uid="{00000000-0005-0000-0000-000010070000}"/>
    <cellStyle name="Valuta 2 2 4 6" xfId="1789" xr:uid="{00000000-0005-0000-0000-000011070000}"/>
    <cellStyle name="Valuta 2 2 4 7" xfId="1383" xr:uid="{00000000-0005-0000-0000-000012070000}"/>
    <cellStyle name="Valuta 2 2 4 8" xfId="869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3" xfId="1719" xr:uid="{00000000-0005-0000-0000-000018070000}"/>
    <cellStyle name="Valuta 2 2 5 2 2 4" xfId="1286" xr:uid="{00000000-0005-0000-0000-000019070000}"/>
    <cellStyle name="Valuta 2 2 5 2 3" xfId="1893" xr:uid="{00000000-0005-0000-0000-00001A070000}"/>
    <cellStyle name="Valuta 2 2 5 2 4" xfId="1506" xr:uid="{00000000-0005-0000-0000-00001B070000}"/>
    <cellStyle name="Valuta 2 2 5 2 5" xfId="995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3" xfId="1624" xr:uid="{00000000-0005-0000-0000-000020070000}"/>
    <cellStyle name="Valuta 2 2 5 4 4" xfId="1191" xr:uid="{00000000-0005-0000-0000-000021070000}"/>
    <cellStyle name="Valuta 2 2 5 5" xfId="1813" xr:uid="{00000000-0005-0000-0000-000022070000}"/>
    <cellStyle name="Valuta 2 2 5 6" xfId="1411" xr:uid="{00000000-0005-0000-0000-000023070000}"/>
    <cellStyle name="Valuta 2 2 5 7" xfId="899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3" xfId="1674" xr:uid="{00000000-0005-0000-0000-000028070000}"/>
    <cellStyle name="Valuta 2 2 6 2 4" xfId="1241" xr:uid="{00000000-0005-0000-0000-000029070000}"/>
    <cellStyle name="Valuta 2 2 6 3" xfId="1853" xr:uid="{00000000-0005-0000-0000-00002A070000}"/>
    <cellStyle name="Valuta 2 2 6 4" xfId="1461" xr:uid="{00000000-0005-0000-0000-00002B070000}"/>
    <cellStyle name="Valuta 2 2 6 5" xfId="950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3" xfId="1582" xr:uid="{00000000-0005-0000-0000-000031070000}"/>
    <cellStyle name="Valuta 2 2 8 2 4" xfId="1149" xr:uid="{00000000-0005-0000-0000-000032070000}"/>
    <cellStyle name="Valuta 2 2 8 3" xfId="1773" xr:uid="{00000000-0005-0000-0000-000033070000}"/>
    <cellStyle name="Valuta 2 2 8 4" xfId="1366" xr:uid="{00000000-0005-0000-0000-000034070000}"/>
    <cellStyle name="Valuta 2 2 8 5" xfId="851" xr:uid="{00000000-0005-0000-0000-000035070000}"/>
    <cellStyle name="Valuta 2 2 9" xfId="568" xr:uid="{00000000-0005-0000-0000-000036070000}"/>
    <cellStyle name="Valuta 2 2 9 2" xfId="1934" xr:uid="{00000000-0005-0000-0000-000037070000}"/>
    <cellStyle name="Valuta 2 2 9 3" xfId="1571" xr:uid="{00000000-0005-0000-0000-000038070000}"/>
    <cellStyle name="Valuta 2 2 9 4" xfId="1138" xr:uid="{00000000-0005-0000-0000-000039070000}"/>
    <cellStyle name="Valuta 2 3" xfId="114" xr:uid="{00000000-0005-0000-0000-00003A070000}"/>
    <cellStyle name="Valuta 2 3 10" xfId="1351" xr:uid="{00000000-0005-0000-0000-00003B070000}"/>
    <cellStyle name="Valuta 2 3 11" xfId="816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3" xfId="1746" xr:uid="{00000000-0005-0000-0000-000042070000}"/>
    <cellStyle name="Valuta 2 3 2 2 2 2 4" xfId="1313" xr:uid="{00000000-0005-0000-0000-000043070000}"/>
    <cellStyle name="Valuta 2 3 2 2 2 3" xfId="1920" xr:uid="{00000000-0005-0000-0000-000044070000}"/>
    <cellStyle name="Valuta 2 3 2 2 2 4" xfId="1533" xr:uid="{00000000-0005-0000-0000-000045070000}"/>
    <cellStyle name="Valuta 2 3 2 2 2 5" xfId="1022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3" xfId="1651" xr:uid="{00000000-0005-0000-0000-00004A070000}"/>
    <cellStyle name="Valuta 2 3 2 2 4 4" xfId="1218" xr:uid="{00000000-0005-0000-0000-00004B070000}"/>
    <cellStyle name="Valuta 2 3 2 2 5" xfId="1840" xr:uid="{00000000-0005-0000-0000-00004C070000}"/>
    <cellStyle name="Valuta 2 3 2 2 6" xfId="1438" xr:uid="{00000000-0005-0000-0000-00004D070000}"/>
    <cellStyle name="Valuta 2 3 2 2 7" xfId="926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3" xfId="1706" xr:uid="{00000000-0005-0000-0000-000052070000}"/>
    <cellStyle name="Valuta 2 3 2 3 2 4" xfId="1273" xr:uid="{00000000-0005-0000-0000-000053070000}"/>
    <cellStyle name="Valuta 2 3 2 3 3" xfId="1880" xr:uid="{00000000-0005-0000-0000-000054070000}"/>
    <cellStyle name="Valuta 2 3 2 3 4" xfId="1493" xr:uid="{00000000-0005-0000-0000-000055070000}"/>
    <cellStyle name="Valuta 2 3 2 3 5" xfId="982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3" xfId="1611" xr:uid="{00000000-0005-0000-0000-00005A070000}"/>
    <cellStyle name="Valuta 2 3 2 5 4" xfId="1178" xr:uid="{00000000-0005-0000-0000-00005B070000}"/>
    <cellStyle name="Valuta 2 3 2 6" xfId="1800" xr:uid="{00000000-0005-0000-0000-00005C070000}"/>
    <cellStyle name="Valuta 2 3 2 7" xfId="1398" xr:uid="{00000000-0005-0000-0000-00005D070000}"/>
    <cellStyle name="Valuta 2 3 2 8" xfId="885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3" xfId="1738" xr:uid="{00000000-0005-0000-0000-000064070000}"/>
    <cellStyle name="Valuta 2 3 3 2 2 2 4" xfId="1305" xr:uid="{00000000-0005-0000-0000-000065070000}"/>
    <cellStyle name="Valuta 2 3 3 2 2 3" xfId="1912" xr:uid="{00000000-0005-0000-0000-000066070000}"/>
    <cellStyle name="Valuta 2 3 3 2 2 4" xfId="1525" xr:uid="{00000000-0005-0000-0000-000067070000}"/>
    <cellStyle name="Valuta 2 3 3 2 2 5" xfId="1014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3" xfId="1643" xr:uid="{00000000-0005-0000-0000-00006C070000}"/>
    <cellStyle name="Valuta 2 3 3 2 4 4" xfId="1210" xr:uid="{00000000-0005-0000-0000-00006D070000}"/>
    <cellStyle name="Valuta 2 3 3 2 5" xfId="1832" xr:uid="{00000000-0005-0000-0000-00006E070000}"/>
    <cellStyle name="Valuta 2 3 3 2 6" xfId="1430" xr:uid="{00000000-0005-0000-0000-00006F070000}"/>
    <cellStyle name="Valuta 2 3 3 2 7" xfId="918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3" xfId="1693" xr:uid="{00000000-0005-0000-0000-000074070000}"/>
    <cellStyle name="Valuta 2 3 3 3 2 4" xfId="1260" xr:uid="{00000000-0005-0000-0000-000075070000}"/>
    <cellStyle name="Valuta 2 3 3 3 3" xfId="1872" xr:uid="{00000000-0005-0000-0000-000076070000}"/>
    <cellStyle name="Valuta 2 3 3 3 4" xfId="1480" xr:uid="{00000000-0005-0000-0000-000077070000}"/>
    <cellStyle name="Valuta 2 3 3 3 5" xfId="969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3" xfId="1601" xr:uid="{00000000-0005-0000-0000-00007C070000}"/>
    <cellStyle name="Valuta 2 3 3 5 4" xfId="1168" xr:uid="{00000000-0005-0000-0000-00007D070000}"/>
    <cellStyle name="Valuta 2 3 3 6" xfId="1792" xr:uid="{00000000-0005-0000-0000-00007E070000}"/>
    <cellStyle name="Valuta 2 3 3 7" xfId="1386" xr:uid="{00000000-0005-0000-0000-00007F070000}"/>
    <cellStyle name="Valuta 2 3 3 8" xfId="872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3" xfId="1722" xr:uid="{00000000-0005-0000-0000-000085070000}"/>
    <cellStyle name="Valuta 2 3 4 2 2 4" xfId="1289" xr:uid="{00000000-0005-0000-0000-000086070000}"/>
    <cellStyle name="Valuta 2 3 4 2 3" xfId="1896" xr:uid="{00000000-0005-0000-0000-000087070000}"/>
    <cellStyle name="Valuta 2 3 4 2 4" xfId="1509" xr:uid="{00000000-0005-0000-0000-000088070000}"/>
    <cellStyle name="Valuta 2 3 4 2 5" xfId="998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3" xfId="1627" xr:uid="{00000000-0005-0000-0000-00008D070000}"/>
    <cellStyle name="Valuta 2 3 4 4 4" xfId="1194" xr:uid="{00000000-0005-0000-0000-00008E070000}"/>
    <cellStyle name="Valuta 2 3 4 5" xfId="1816" xr:uid="{00000000-0005-0000-0000-00008F070000}"/>
    <cellStyle name="Valuta 2 3 4 6" xfId="1414" xr:uid="{00000000-0005-0000-0000-000090070000}"/>
    <cellStyle name="Valuta 2 3 4 7" xfId="902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3" xfId="1677" xr:uid="{00000000-0005-0000-0000-000095070000}"/>
    <cellStyle name="Valuta 2 3 5 2 4" xfId="1244" xr:uid="{00000000-0005-0000-0000-000096070000}"/>
    <cellStyle name="Valuta 2 3 5 3" xfId="1856" xr:uid="{00000000-0005-0000-0000-000097070000}"/>
    <cellStyle name="Valuta 2 3 5 4" xfId="1464" xr:uid="{00000000-0005-0000-0000-000098070000}"/>
    <cellStyle name="Valuta 2 3 5 5" xfId="953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3" xfId="1585" xr:uid="{00000000-0005-0000-0000-00009E070000}"/>
    <cellStyle name="Valuta 2 3 7 2 4" xfId="1152" xr:uid="{00000000-0005-0000-0000-00009F070000}"/>
    <cellStyle name="Valuta 2 3 7 3" xfId="1776" xr:uid="{00000000-0005-0000-0000-0000A0070000}"/>
    <cellStyle name="Valuta 2 3 7 4" xfId="1370" xr:uid="{00000000-0005-0000-0000-0000A1070000}"/>
    <cellStyle name="Valuta 2 3 7 5" xfId="856" xr:uid="{00000000-0005-0000-0000-0000A2070000}"/>
    <cellStyle name="Valuta 2 3 8" xfId="572" xr:uid="{00000000-0005-0000-0000-0000A3070000}"/>
    <cellStyle name="Valuta 2 3 8 2" xfId="1935" xr:uid="{00000000-0005-0000-0000-0000A4070000}"/>
    <cellStyle name="Valuta 2 3 8 3" xfId="1575" xr:uid="{00000000-0005-0000-0000-0000A5070000}"/>
    <cellStyle name="Valuta 2 3 8 4" xfId="1142" xr:uid="{00000000-0005-0000-0000-0000A6070000}"/>
    <cellStyle name="Valuta 2 3 9" xfId="1768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3" xfId="1748" xr:uid="{00000000-0005-0000-0000-0000AE070000}"/>
    <cellStyle name="Valuta 2 4 2 2 2 2 4" xfId="1315" xr:uid="{00000000-0005-0000-0000-0000AF070000}"/>
    <cellStyle name="Valuta 2 4 2 2 2 3" xfId="1922" xr:uid="{00000000-0005-0000-0000-0000B0070000}"/>
    <cellStyle name="Valuta 2 4 2 2 2 4" xfId="1535" xr:uid="{00000000-0005-0000-0000-0000B1070000}"/>
    <cellStyle name="Valuta 2 4 2 2 2 5" xfId="1024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3" xfId="1653" xr:uid="{00000000-0005-0000-0000-0000B6070000}"/>
    <cellStyle name="Valuta 2 4 2 2 4 4" xfId="1220" xr:uid="{00000000-0005-0000-0000-0000B7070000}"/>
    <cellStyle name="Valuta 2 4 2 2 5" xfId="1842" xr:uid="{00000000-0005-0000-0000-0000B8070000}"/>
    <cellStyle name="Valuta 2 4 2 2 6" xfId="1440" xr:uid="{00000000-0005-0000-0000-0000B9070000}"/>
    <cellStyle name="Valuta 2 4 2 2 7" xfId="928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3" xfId="1708" xr:uid="{00000000-0005-0000-0000-0000BE070000}"/>
    <cellStyle name="Valuta 2 4 2 3 2 4" xfId="1275" xr:uid="{00000000-0005-0000-0000-0000BF070000}"/>
    <cellStyle name="Valuta 2 4 2 3 3" xfId="1882" xr:uid="{00000000-0005-0000-0000-0000C0070000}"/>
    <cellStyle name="Valuta 2 4 2 3 4" xfId="1495" xr:uid="{00000000-0005-0000-0000-0000C1070000}"/>
    <cellStyle name="Valuta 2 4 2 3 5" xfId="984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3" xfId="1613" xr:uid="{00000000-0005-0000-0000-0000C6070000}"/>
    <cellStyle name="Valuta 2 4 2 5 4" xfId="1180" xr:uid="{00000000-0005-0000-0000-0000C7070000}"/>
    <cellStyle name="Valuta 2 4 2 6" xfId="1802" xr:uid="{00000000-0005-0000-0000-0000C8070000}"/>
    <cellStyle name="Valuta 2 4 2 7" xfId="1400" xr:uid="{00000000-0005-0000-0000-0000C9070000}"/>
    <cellStyle name="Valuta 2 4 2 8" xfId="887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3" xfId="1724" xr:uid="{00000000-0005-0000-0000-0000CF070000}"/>
    <cellStyle name="Valuta 2 4 3 2 2 4" xfId="1291" xr:uid="{00000000-0005-0000-0000-0000D0070000}"/>
    <cellStyle name="Valuta 2 4 3 2 3" xfId="1898" xr:uid="{00000000-0005-0000-0000-0000D1070000}"/>
    <cellStyle name="Valuta 2 4 3 2 4" xfId="1511" xr:uid="{00000000-0005-0000-0000-0000D2070000}"/>
    <cellStyle name="Valuta 2 4 3 2 5" xfId="1000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3" xfId="1629" xr:uid="{00000000-0005-0000-0000-0000D7070000}"/>
    <cellStyle name="Valuta 2 4 3 4 4" xfId="1196" xr:uid="{00000000-0005-0000-0000-0000D8070000}"/>
    <cellStyle name="Valuta 2 4 3 5" xfId="1818" xr:uid="{00000000-0005-0000-0000-0000D9070000}"/>
    <cellStyle name="Valuta 2 4 3 6" xfId="1416" xr:uid="{00000000-0005-0000-0000-0000DA070000}"/>
    <cellStyle name="Valuta 2 4 3 7" xfId="904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3" xfId="1679" xr:uid="{00000000-0005-0000-0000-0000DF070000}"/>
    <cellStyle name="Valuta 2 4 4 2 4" xfId="1246" xr:uid="{00000000-0005-0000-0000-0000E0070000}"/>
    <cellStyle name="Valuta 2 4 4 3" xfId="1858" xr:uid="{00000000-0005-0000-0000-0000E1070000}"/>
    <cellStyle name="Valuta 2 4 4 4" xfId="1466" xr:uid="{00000000-0005-0000-0000-0000E2070000}"/>
    <cellStyle name="Valuta 2 4 4 5" xfId="955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3" xfId="1587" xr:uid="{00000000-0005-0000-0000-0000E7070000}"/>
    <cellStyle name="Valuta 2 4 6 4" xfId="1154" xr:uid="{00000000-0005-0000-0000-0000E8070000}"/>
    <cellStyle name="Valuta 2 4 7" xfId="1778" xr:uid="{00000000-0005-0000-0000-0000E9070000}"/>
    <cellStyle name="Valuta 2 4 8" xfId="1372" xr:uid="{00000000-0005-0000-0000-0000EA070000}"/>
    <cellStyle name="Valuta 2 4 9" xfId="858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3" xfId="1750" xr:uid="{00000000-0005-0000-0000-0000F2070000}"/>
    <cellStyle name="Valuta 2 5 2 2 2 2 4" xfId="1317" xr:uid="{00000000-0005-0000-0000-0000F3070000}"/>
    <cellStyle name="Valuta 2 5 2 2 2 3" xfId="1924" xr:uid="{00000000-0005-0000-0000-0000F4070000}"/>
    <cellStyle name="Valuta 2 5 2 2 2 4" xfId="1537" xr:uid="{00000000-0005-0000-0000-0000F5070000}"/>
    <cellStyle name="Valuta 2 5 2 2 2 5" xfId="1026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3" xfId="1655" xr:uid="{00000000-0005-0000-0000-0000FA070000}"/>
    <cellStyle name="Valuta 2 5 2 2 4 4" xfId="1222" xr:uid="{00000000-0005-0000-0000-0000FB070000}"/>
    <cellStyle name="Valuta 2 5 2 2 5" xfId="1844" xr:uid="{00000000-0005-0000-0000-0000FC070000}"/>
    <cellStyle name="Valuta 2 5 2 2 6" xfId="1442" xr:uid="{00000000-0005-0000-0000-0000FD070000}"/>
    <cellStyle name="Valuta 2 5 2 2 7" xfId="930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3" xfId="1710" xr:uid="{00000000-0005-0000-0000-000002080000}"/>
    <cellStyle name="Valuta 2 5 2 3 2 4" xfId="1277" xr:uid="{00000000-0005-0000-0000-000003080000}"/>
    <cellStyle name="Valuta 2 5 2 3 3" xfId="1884" xr:uid="{00000000-0005-0000-0000-000004080000}"/>
    <cellStyle name="Valuta 2 5 2 3 4" xfId="1497" xr:uid="{00000000-0005-0000-0000-000005080000}"/>
    <cellStyle name="Valuta 2 5 2 3 5" xfId="986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3" xfId="1615" xr:uid="{00000000-0005-0000-0000-00000A080000}"/>
    <cellStyle name="Valuta 2 5 2 5 4" xfId="1182" xr:uid="{00000000-0005-0000-0000-00000B080000}"/>
    <cellStyle name="Valuta 2 5 2 6" xfId="1804" xr:uid="{00000000-0005-0000-0000-00000C080000}"/>
    <cellStyle name="Valuta 2 5 2 7" xfId="1402" xr:uid="{00000000-0005-0000-0000-00000D080000}"/>
    <cellStyle name="Valuta 2 5 2 8" xfId="889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3" xfId="1726" xr:uid="{00000000-0005-0000-0000-000013080000}"/>
    <cellStyle name="Valuta 2 5 3 2 2 4" xfId="1293" xr:uid="{00000000-0005-0000-0000-000014080000}"/>
    <cellStyle name="Valuta 2 5 3 2 3" xfId="1900" xr:uid="{00000000-0005-0000-0000-000015080000}"/>
    <cellStyle name="Valuta 2 5 3 2 4" xfId="1513" xr:uid="{00000000-0005-0000-0000-000016080000}"/>
    <cellStyle name="Valuta 2 5 3 2 5" xfId="1002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3" xfId="1631" xr:uid="{00000000-0005-0000-0000-00001B080000}"/>
    <cellStyle name="Valuta 2 5 3 4 4" xfId="1198" xr:uid="{00000000-0005-0000-0000-00001C080000}"/>
    <cellStyle name="Valuta 2 5 3 5" xfId="1820" xr:uid="{00000000-0005-0000-0000-00001D080000}"/>
    <cellStyle name="Valuta 2 5 3 6" xfId="1418" xr:uid="{00000000-0005-0000-0000-00001E080000}"/>
    <cellStyle name="Valuta 2 5 3 7" xfId="906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3" xfId="1681" xr:uid="{00000000-0005-0000-0000-000023080000}"/>
    <cellStyle name="Valuta 2 5 4 2 4" xfId="1248" xr:uid="{00000000-0005-0000-0000-000024080000}"/>
    <cellStyle name="Valuta 2 5 4 3" xfId="1860" xr:uid="{00000000-0005-0000-0000-000025080000}"/>
    <cellStyle name="Valuta 2 5 4 4" xfId="1468" xr:uid="{00000000-0005-0000-0000-000026080000}"/>
    <cellStyle name="Valuta 2 5 4 5" xfId="957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3" xfId="1589" xr:uid="{00000000-0005-0000-0000-00002B080000}"/>
    <cellStyle name="Valuta 2 5 6 4" xfId="1156" xr:uid="{00000000-0005-0000-0000-00002C080000}"/>
    <cellStyle name="Valuta 2 5 7" xfId="1780" xr:uid="{00000000-0005-0000-0000-00002D080000}"/>
    <cellStyle name="Valuta 2 5 8" xfId="1374" xr:uid="{00000000-0005-0000-0000-00002E080000}"/>
    <cellStyle name="Valuta 2 5 9" xfId="860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3" xfId="1752" xr:uid="{00000000-0005-0000-0000-000036080000}"/>
    <cellStyle name="Valuta 2 6 2 2 2 2 4" xfId="1319" xr:uid="{00000000-0005-0000-0000-000037080000}"/>
    <cellStyle name="Valuta 2 6 2 2 2 3" xfId="1926" xr:uid="{00000000-0005-0000-0000-000038080000}"/>
    <cellStyle name="Valuta 2 6 2 2 2 4" xfId="1539" xr:uid="{00000000-0005-0000-0000-000039080000}"/>
    <cellStyle name="Valuta 2 6 2 2 2 5" xfId="1028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3" xfId="1657" xr:uid="{00000000-0005-0000-0000-00003E080000}"/>
    <cellStyle name="Valuta 2 6 2 2 4 4" xfId="1224" xr:uid="{00000000-0005-0000-0000-00003F080000}"/>
    <cellStyle name="Valuta 2 6 2 2 5" xfId="1846" xr:uid="{00000000-0005-0000-0000-000040080000}"/>
    <cellStyle name="Valuta 2 6 2 2 6" xfId="1444" xr:uid="{00000000-0005-0000-0000-000041080000}"/>
    <cellStyle name="Valuta 2 6 2 2 7" xfId="932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3" xfId="1712" xr:uid="{00000000-0005-0000-0000-000046080000}"/>
    <cellStyle name="Valuta 2 6 2 3 2 4" xfId="1279" xr:uid="{00000000-0005-0000-0000-000047080000}"/>
    <cellStyle name="Valuta 2 6 2 3 3" xfId="1886" xr:uid="{00000000-0005-0000-0000-000048080000}"/>
    <cellStyle name="Valuta 2 6 2 3 4" xfId="1499" xr:uid="{00000000-0005-0000-0000-000049080000}"/>
    <cellStyle name="Valuta 2 6 2 3 5" xfId="988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3" xfId="1617" xr:uid="{00000000-0005-0000-0000-00004E080000}"/>
    <cellStyle name="Valuta 2 6 2 5 4" xfId="1184" xr:uid="{00000000-0005-0000-0000-00004F080000}"/>
    <cellStyle name="Valuta 2 6 2 6" xfId="1806" xr:uid="{00000000-0005-0000-0000-000050080000}"/>
    <cellStyle name="Valuta 2 6 2 7" xfId="1404" xr:uid="{00000000-0005-0000-0000-000051080000}"/>
    <cellStyle name="Valuta 2 6 2 8" xfId="891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3" xfId="1728" xr:uid="{00000000-0005-0000-0000-000057080000}"/>
    <cellStyle name="Valuta 2 6 3 2 2 4" xfId="1295" xr:uid="{00000000-0005-0000-0000-000058080000}"/>
    <cellStyle name="Valuta 2 6 3 2 3" xfId="1902" xr:uid="{00000000-0005-0000-0000-000059080000}"/>
    <cellStyle name="Valuta 2 6 3 2 4" xfId="1515" xr:uid="{00000000-0005-0000-0000-00005A080000}"/>
    <cellStyle name="Valuta 2 6 3 2 5" xfId="1004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3" xfId="1633" xr:uid="{00000000-0005-0000-0000-00005F080000}"/>
    <cellStyle name="Valuta 2 6 3 4 4" xfId="1200" xr:uid="{00000000-0005-0000-0000-000060080000}"/>
    <cellStyle name="Valuta 2 6 3 5" xfId="1822" xr:uid="{00000000-0005-0000-0000-000061080000}"/>
    <cellStyle name="Valuta 2 6 3 6" xfId="1420" xr:uid="{00000000-0005-0000-0000-000062080000}"/>
    <cellStyle name="Valuta 2 6 3 7" xfId="908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3" xfId="1683" xr:uid="{00000000-0005-0000-0000-000067080000}"/>
    <cellStyle name="Valuta 2 6 4 2 4" xfId="1250" xr:uid="{00000000-0005-0000-0000-000068080000}"/>
    <cellStyle name="Valuta 2 6 4 3" xfId="1862" xr:uid="{00000000-0005-0000-0000-000069080000}"/>
    <cellStyle name="Valuta 2 6 4 4" xfId="1470" xr:uid="{00000000-0005-0000-0000-00006A080000}"/>
    <cellStyle name="Valuta 2 6 4 5" xfId="959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3" xfId="1591" xr:uid="{00000000-0005-0000-0000-00006F080000}"/>
    <cellStyle name="Valuta 2 6 6 4" xfId="1158" xr:uid="{00000000-0005-0000-0000-000070080000}"/>
    <cellStyle name="Valuta 2 6 7" xfId="1782" xr:uid="{00000000-0005-0000-0000-000071080000}"/>
    <cellStyle name="Valuta 2 6 8" xfId="1376" xr:uid="{00000000-0005-0000-0000-000072080000}"/>
    <cellStyle name="Valuta 2 6 9" xfId="862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3" xfId="1739" xr:uid="{00000000-0005-0000-0000-000079080000}"/>
    <cellStyle name="Valuta 2 7 2 2 2 4" xfId="1306" xr:uid="{00000000-0005-0000-0000-00007A080000}"/>
    <cellStyle name="Valuta 2 7 2 2 3" xfId="1913" xr:uid="{00000000-0005-0000-0000-00007B080000}"/>
    <cellStyle name="Valuta 2 7 2 2 4" xfId="1526" xr:uid="{00000000-0005-0000-0000-00007C080000}"/>
    <cellStyle name="Valuta 2 7 2 2 5" xfId="1015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3" xfId="1644" xr:uid="{00000000-0005-0000-0000-000081080000}"/>
    <cellStyle name="Valuta 2 7 2 4 4" xfId="1211" xr:uid="{00000000-0005-0000-0000-000082080000}"/>
    <cellStyle name="Valuta 2 7 2 5" xfId="1833" xr:uid="{00000000-0005-0000-0000-000083080000}"/>
    <cellStyle name="Valuta 2 7 2 6" xfId="1431" xr:uid="{00000000-0005-0000-0000-000084080000}"/>
    <cellStyle name="Valuta 2 7 2 7" xfId="919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3" xfId="1694" xr:uid="{00000000-0005-0000-0000-000089080000}"/>
    <cellStyle name="Valuta 2 7 3 2 4" xfId="1261" xr:uid="{00000000-0005-0000-0000-00008A080000}"/>
    <cellStyle name="Valuta 2 7 3 3" xfId="1873" xr:uid="{00000000-0005-0000-0000-00008B080000}"/>
    <cellStyle name="Valuta 2 7 3 4" xfId="1481" xr:uid="{00000000-0005-0000-0000-00008C080000}"/>
    <cellStyle name="Valuta 2 7 3 5" xfId="970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3" xfId="1602" xr:uid="{00000000-0005-0000-0000-000091080000}"/>
    <cellStyle name="Valuta 2 7 5 4" xfId="1169" xr:uid="{00000000-0005-0000-0000-000092080000}"/>
    <cellStyle name="Valuta 2 7 6" xfId="1793" xr:uid="{00000000-0005-0000-0000-000093080000}"/>
    <cellStyle name="Valuta 2 7 7" xfId="1388" xr:uid="{00000000-0005-0000-0000-000094080000}"/>
    <cellStyle name="Valuta 2 7 8" xfId="875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3" xfId="1733" xr:uid="{00000000-0005-0000-0000-00009B080000}"/>
    <cellStyle name="Valuta 2 8 2 2 2 4" xfId="1300" xr:uid="{00000000-0005-0000-0000-00009C080000}"/>
    <cellStyle name="Valuta 2 8 2 2 3" xfId="1907" xr:uid="{00000000-0005-0000-0000-00009D080000}"/>
    <cellStyle name="Valuta 2 8 2 2 4" xfId="1520" xr:uid="{00000000-0005-0000-0000-00009E080000}"/>
    <cellStyle name="Valuta 2 8 2 2 5" xfId="1009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3" xfId="1638" xr:uid="{00000000-0005-0000-0000-0000A3080000}"/>
    <cellStyle name="Valuta 2 8 2 4 4" xfId="1205" xr:uid="{00000000-0005-0000-0000-0000A4080000}"/>
    <cellStyle name="Valuta 2 8 2 5" xfId="1827" xr:uid="{00000000-0005-0000-0000-0000A5080000}"/>
    <cellStyle name="Valuta 2 8 2 6" xfId="1425" xr:uid="{00000000-0005-0000-0000-0000A6080000}"/>
    <cellStyle name="Valuta 2 8 2 7" xfId="913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3" xfId="1688" xr:uid="{00000000-0005-0000-0000-0000AB080000}"/>
    <cellStyle name="Valuta 2 8 3 2 4" xfId="1255" xr:uid="{00000000-0005-0000-0000-0000AC080000}"/>
    <cellStyle name="Valuta 2 8 3 3" xfId="1867" xr:uid="{00000000-0005-0000-0000-0000AD080000}"/>
    <cellStyle name="Valuta 2 8 3 4" xfId="1475" xr:uid="{00000000-0005-0000-0000-0000AE080000}"/>
    <cellStyle name="Valuta 2 8 3 5" xfId="964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3" xfId="1596" xr:uid="{00000000-0005-0000-0000-0000B3080000}"/>
    <cellStyle name="Valuta 2 8 5 4" xfId="1163" xr:uid="{00000000-0005-0000-0000-0000B4080000}"/>
    <cellStyle name="Valuta 2 8 6" xfId="1787" xr:uid="{00000000-0005-0000-0000-0000B5080000}"/>
    <cellStyle name="Valuta 2 8 7" xfId="1381" xr:uid="{00000000-0005-0000-0000-0000B6080000}"/>
    <cellStyle name="Valuta 2 8 8" xfId="867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3" xfId="1717" xr:uid="{00000000-0005-0000-0000-0000BC080000}"/>
    <cellStyle name="Valuta 2 9 2 2 4" xfId="1284" xr:uid="{00000000-0005-0000-0000-0000BD080000}"/>
    <cellStyle name="Valuta 2 9 2 3" xfId="1891" xr:uid="{00000000-0005-0000-0000-0000BE080000}"/>
    <cellStyle name="Valuta 2 9 2 4" xfId="1504" xr:uid="{00000000-0005-0000-0000-0000BF080000}"/>
    <cellStyle name="Valuta 2 9 2 5" xfId="993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3" xfId="1622" xr:uid="{00000000-0005-0000-0000-0000C4080000}"/>
    <cellStyle name="Valuta 2 9 4 4" xfId="1189" xr:uid="{00000000-0005-0000-0000-0000C5080000}"/>
    <cellStyle name="Valuta 2 9 5" xfId="1811" xr:uid="{00000000-0005-0000-0000-0000C6080000}"/>
    <cellStyle name="Valuta 2 9 6" xfId="1409" xr:uid="{00000000-0005-0000-0000-0000C7080000}"/>
    <cellStyle name="Valuta 2 9 7" xfId="897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3" xfId="1671" xr:uid="{00000000-0005-0000-0000-0000CD080000}"/>
    <cellStyle name="Valuta 3 10 2 4" xfId="1238" xr:uid="{00000000-0005-0000-0000-0000CE080000}"/>
    <cellStyle name="Valuta 3 10 3" xfId="1850" xr:uid="{00000000-0005-0000-0000-0000CF080000}"/>
    <cellStyle name="Valuta 3 10 4" xfId="1458" xr:uid="{00000000-0005-0000-0000-0000D0080000}"/>
    <cellStyle name="Valuta 3 10 5" xfId="947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3" xfId="1579" xr:uid="{00000000-0005-0000-0000-0000D6080000}"/>
    <cellStyle name="Valuta 3 12 2 4" xfId="1146" xr:uid="{00000000-0005-0000-0000-0000D7080000}"/>
    <cellStyle name="Valuta 3 12 3" xfId="1770" xr:uid="{00000000-0005-0000-0000-0000D8080000}"/>
    <cellStyle name="Valuta 3 12 4" xfId="1362" xr:uid="{00000000-0005-0000-0000-0000D9080000}"/>
    <cellStyle name="Valuta 3 12 5" xfId="845" xr:uid="{00000000-0005-0000-0000-0000DA080000}"/>
    <cellStyle name="Valuta 3 13" xfId="567" xr:uid="{00000000-0005-0000-0000-0000DB080000}"/>
    <cellStyle name="Valuta 3 13 2" xfId="1933" xr:uid="{00000000-0005-0000-0000-0000DC080000}"/>
    <cellStyle name="Valuta 3 13 3" xfId="1570" xr:uid="{00000000-0005-0000-0000-0000DD080000}"/>
    <cellStyle name="Valuta 3 13 4" xfId="1137" xr:uid="{00000000-0005-0000-0000-0000DE080000}"/>
    <cellStyle name="Valuta 3 14" xfId="1765" xr:uid="{00000000-0005-0000-0000-0000DF080000}"/>
    <cellStyle name="Valuta 3 15" xfId="1340" xr:uid="{00000000-0005-0000-0000-0000E0080000}"/>
    <cellStyle name="Valuta 3 16" xfId="787" xr:uid="{00000000-0005-0000-0000-0000E1080000}"/>
    <cellStyle name="Valuta 3 2" xfId="168" xr:uid="{00000000-0005-0000-0000-0000E2080000}"/>
    <cellStyle name="Valuta 3 2 10" xfId="1365" xr:uid="{00000000-0005-0000-0000-0000E3080000}"/>
    <cellStyle name="Valuta 3 2 11" xfId="850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3" xfId="1753" xr:uid="{00000000-0005-0000-0000-0000EB080000}"/>
    <cellStyle name="Valuta 3 2 2 2 2 2 2 4" xfId="1320" xr:uid="{00000000-0005-0000-0000-0000EC080000}"/>
    <cellStyle name="Valuta 3 2 2 2 2 2 3" xfId="1927" xr:uid="{00000000-0005-0000-0000-0000ED080000}"/>
    <cellStyle name="Valuta 3 2 2 2 2 2 4" xfId="1540" xr:uid="{00000000-0005-0000-0000-0000EE080000}"/>
    <cellStyle name="Valuta 3 2 2 2 2 2 5" xfId="1029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3" xfId="1658" xr:uid="{00000000-0005-0000-0000-0000F3080000}"/>
    <cellStyle name="Valuta 3 2 2 2 2 4 4" xfId="1225" xr:uid="{00000000-0005-0000-0000-0000F4080000}"/>
    <cellStyle name="Valuta 3 2 2 2 2 5" xfId="1847" xr:uid="{00000000-0005-0000-0000-0000F5080000}"/>
    <cellStyle name="Valuta 3 2 2 2 2 6" xfId="1445" xr:uid="{00000000-0005-0000-0000-0000F6080000}"/>
    <cellStyle name="Valuta 3 2 2 2 2 7" xfId="933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3" xfId="1713" xr:uid="{00000000-0005-0000-0000-0000FB080000}"/>
    <cellStyle name="Valuta 3 2 2 2 3 2 4" xfId="1280" xr:uid="{00000000-0005-0000-0000-0000FC080000}"/>
    <cellStyle name="Valuta 3 2 2 2 3 3" xfId="1887" xr:uid="{00000000-0005-0000-0000-0000FD080000}"/>
    <cellStyle name="Valuta 3 2 2 2 3 4" xfId="1500" xr:uid="{00000000-0005-0000-0000-0000FE080000}"/>
    <cellStyle name="Valuta 3 2 2 2 3 5" xfId="989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3" xfId="1618" xr:uid="{00000000-0005-0000-0000-000003090000}"/>
    <cellStyle name="Valuta 3 2 2 2 5 4" xfId="1185" xr:uid="{00000000-0005-0000-0000-000004090000}"/>
    <cellStyle name="Valuta 3 2 2 2 6" xfId="1807" xr:uid="{00000000-0005-0000-0000-000005090000}"/>
    <cellStyle name="Valuta 3 2 2 2 7" xfId="1405" xr:uid="{00000000-0005-0000-0000-000006090000}"/>
    <cellStyle name="Valuta 3 2 2 2 8" xfId="892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3" xfId="1729" xr:uid="{00000000-0005-0000-0000-00000C090000}"/>
    <cellStyle name="Valuta 3 2 2 3 2 2 4" xfId="1296" xr:uid="{00000000-0005-0000-0000-00000D090000}"/>
    <cellStyle name="Valuta 3 2 2 3 2 3" xfId="1903" xr:uid="{00000000-0005-0000-0000-00000E090000}"/>
    <cellStyle name="Valuta 3 2 2 3 2 4" xfId="1516" xr:uid="{00000000-0005-0000-0000-00000F090000}"/>
    <cellStyle name="Valuta 3 2 2 3 2 5" xfId="1005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3" xfId="1634" xr:uid="{00000000-0005-0000-0000-000014090000}"/>
    <cellStyle name="Valuta 3 2 2 3 4 4" xfId="1201" xr:uid="{00000000-0005-0000-0000-000015090000}"/>
    <cellStyle name="Valuta 3 2 2 3 5" xfId="1823" xr:uid="{00000000-0005-0000-0000-000016090000}"/>
    <cellStyle name="Valuta 3 2 2 3 6" xfId="1421" xr:uid="{00000000-0005-0000-0000-000017090000}"/>
    <cellStyle name="Valuta 3 2 2 3 7" xfId="909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3" xfId="1684" xr:uid="{00000000-0005-0000-0000-00001C090000}"/>
    <cellStyle name="Valuta 3 2 2 4 2 4" xfId="1251" xr:uid="{00000000-0005-0000-0000-00001D090000}"/>
    <cellStyle name="Valuta 3 2 2 4 3" xfId="1863" xr:uid="{00000000-0005-0000-0000-00001E090000}"/>
    <cellStyle name="Valuta 3 2 2 4 4" xfId="1471" xr:uid="{00000000-0005-0000-0000-00001F090000}"/>
    <cellStyle name="Valuta 3 2 2 4 5" xfId="960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3" xfId="1592" xr:uid="{00000000-0005-0000-0000-000024090000}"/>
    <cellStyle name="Valuta 3 2 2 6 4" xfId="1159" xr:uid="{00000000-0005-0000-0000-000025090000}"/>
    <cellStyle name="Valuta 3 2 2 7" xfId="1783" xr:uid="{00000000-0005-0000-0000-000026090000}"/>
    <cellStyle name="Valuta 3 2 2 8" xfId="1377" xr:uid="{00000000-0005-0000-0000-000027090000}"/>
    <cellStyle name="Valuta 3 2 2 9" xfId="863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3" xfId="1743" xr:uid="{00000000-0005-0000-0000-00002E090000}"/>
    <cellStyle name="Valuta 3 2 3 2 2 2 4" xfId="1310" xr:uid="{00000000-0005-0000-0000-00002F090000}"/>
    <cellStyle name="Valuta 3 2 3 2 2 3" xfId="1917" xr:uid="{00000000-0005-0000-0000-000030090000}"/>
    <cellStyle name="Valuta 3 2 3 2 2 4" xfId="1530" xr:uid="{00000000-0005-0000-0000-000031090000}"/>
    <cellStyle name="Valuta 3 2 3 2 2 5" xfId="1019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3" xfId="1648" xr:uid="{00000000-0005-0000-0000-000036090000}"/>
    <cellStyle name="Valuta 3 2 3 2 4 4" xfId="1215" xr:uid="{00000000-0005-0000-0000-000037090000}"/>
    <cellStyle name="Valuta 3 2 3 2 5" xfId="1837" xr:uid="{00000000-0005-0000-0000-000038090000}"/>
    <cellStyle name="Valuta 3 2 3 2 6" xfId="1435" xr:uid="{00000000-0005-0000-0000-000039090000}"/>
    <cellStyle name="Valuta 3 2 3 2 7" xfId="923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3" xfId="1703" xr:uid="{00000000-0005-0000-0000-00003E090000}"/>
    <cellStyle name="Valuta 3 2 3 3 2 4" xfId="1270" xr:uid="{00000000-0005-0000-0000-00003F090000}"/>
    <cellStyle name="Valuta 3 2 3 3 3" xfId="1877" xr:uid="{00000000-0005-0000-0000-000040090000}"/>
    <cellStyle name="Valuta 3 2 3 3 4" xfId="1490" xr:uid="{00000000-0005-0000-0000-000041090000}"/>
    <cellStyle name="Valuta 3 2 3 3 5" xfId="979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3" xfId="1608" xr:uid="{00000000-0005-0000-0000-000046090000}"/>
    <cellStyle name="Valuta 3 2 3 5 4" xfId="1175" xr:uid="{00000000-0005-0000-0000-000047090000}"/>
    <cellStyle name="Valuta 3 2 3 6" xfId="1797" xr:uid="{00000000-0005-0000-0000-000048090000}"/>
    <cellStyle name="Valuta 3 2 3 7" xfId="1395" xr:uid="{00000000-0005-0000-0000-000049090000}"/>
    <cellStyle name="Valuta 3 2 3 8" xfId="882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3" xfId="1734" xr:uid="{00000000-0005-0000-0000-000050090000}"/>
    <cellStyle name="Valuta 3 2 4 2 2 2 4" xfId="1301" xr:uid="{00000000-0005-0000-0000-000051090000}"/>
    <cellStyle name="Valuta 3 2 4 2 2 3" xfId="1908" xr:uid="{00000000-0005-0000-0000-000052090000}"/>
    <cellStyle name="Valuta 3 2 4 2 2 4" xfId="1521" xr:uid="{00000000-0005-0000-0000-000053090000}"/>
    <cellStyle name="Valuta 3 2 4 2 2 5" xfId="1010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3" xfId="1639" xr:uid="{00000000-0005-0000-0000-000058090000}"/>
    <cellStyle name="Valuta 3 2 4 2 4 4" xfId="1206" xr:uid="{00000000-0005-0000-0000-000059090000}"/>
    <cellStyle name="Valuta 3 2 4 2 5" xfId="1828" xr:uid="{00000000-0005-0000-0000-00005A090000}"/>
    <cellStyle name="Valuta 3 2 4 2 6" xfId="1426" xr:uid="{00000000-0005-0000-0000-00005B090000}"/>
    <cellStyle name="Valuta 3 2 4 2 7" xfId="914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3" xfId="1689" xr:uid="{00000000-0005-0000-0000-000060090000}"/>
    <cellStyle name="Valuta 3 2 4 3 2 4" xfId="1256" xr:uid="{00000000-0005-0000-0000-000061090000}"/>
    <cellStyle name="Valuta 3 2 4 3 3" xfId="1868" xr:uid="{00000000-0005-0000-0000-000062090000}"/>
    <cellStyle name="Valuta 3 2 4 3 4" xfId="1476" xr:uid="{00000000-0005-0000-0000-000063090000}"/>
    <cellStyle name="Valuta 3 2 4 3 5" xfId="965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3" xfId="1597" xr:uid="{00000000-0005-0000-0000-000068090000}"/>
    <cellStyle name="Valuta 3 2 4 5 4" xfId="1164" xr:uid="{00000000-0005-0000-0000-000069090000}"/>
    <cellStyle name="Valuta 3 2 4 6" xfId="1788" xr:uid="{00000000-0005-0000-0000-00006A090000}"/>
    <cellStyle name="Valuta 3 2 4 7" xfId="1382" xr:uid="{00000000-0005-0000-0000-00006B090000}"/>
    <cellStyle name="Valuta 3 2 4 8" xfId="868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3" xfId="1718" xr:uid="{00000000-0005-0000-0000-000071090000}"/>
    <cellStyle name="Valuta 3 2 5 2 2 4" xfId="1285" xr:uid="{00000000-0005-0000-0000-000072090000}"/>
    <cellStyle name="Valuta 3 2 5 2 3" xfId="1892" xr:uid="{00000000-0005-0000-0000-000073090000}"/>
    <cellStyle name="Valuta 3 2 5 2 4" xfId="1505" xr:uid="{00000000-0005-0000-0000-000074090000}"/>
    <cellStyle name="Valuta 3 2 5 2 5" xfId="994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3" xfId="1623" xr:uid="{00000000-0005-0000-0000-000079090000}"/>
    <cellStyle name="Valuta 3 2 5 4 4" xfId="1190" xr:uid="{00000000-0005-0000-0000-00007A090000}"/>
    <cellStyle name="Valuta 3 2 5 5" xfId="1812" xr:uid="{00000000-0005-0000-0000-00007B090000}"/>
    <cellStyle name="Valuta 3 2 5 6" xfId="1410" xr:uid="{00000000-0005-0000-0000-00007C090000}"/>
    <cellStyle name="Valuta 3 2 5 7" xfId="898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3" xfId="1673" xr:uid="{00000000-0005-0000-0000-000081090000}"/>
    <cellStyle name="Valuta 3 2 6 2 4" xfId="1240" xr:uid="{00000000-0005-0000-0000-000082090000}"/>
    <cellStyle name="Valuta 3 2 6 3" xfId="1852" xr:uid="{00000000-0005-0000-0000-000083090000}"/>
    <cellStyle name="Valuta 3 2 6 4" xfId="1460" xr:uid="{00000000-0005-0000-0000-000084090000}"/>
    <cellStyle name="Valuta 3 2 6 5" xfId="949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3" xfId="1581" xr:uid="{00000000-0005-0000-0000-000089090000}"/>
    <cellStyle name="Valuta 3 2 8 4" xfId="1148" xr:uid="{00000000-0005-0000-0000-00008A090000}"/>
    <cellStyle name="Valuta 3 2 9" xfId="1772" xr:uid="{00000000-0005-0000-0000-00008B090000}"/>
    <cellStyle name="Valuta 3 3" xfId="178" xr:uid="{00000000-0005-0000-0000-00008C090000}"/>
    <cellStyle name="Valuta 3 3 10" xfId="855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3" xfId="1745" xr:uid="{00000000-0005-0000-0000-000093090000}"/>
    <cellStyle name="Valuta 3 3 2 2 2 2 4" xfId="1312" xr:uid="{00000000-0005-0000-0000-000094090000}"/>
    <cellStyle name="Valuta 3 3 2 2 2 3" xfId="1919" xr:uid="{00000000-0005-0000-0000-000095090000}"/>
    <cellStyle name="Valuta 3 3 2 2 2 4" xfId="1532" xr:uid="{00000000-0005-0000-0000-000096090000}"/>
    <cellStyle name="Valuta 3 3 2 2 2 5" xfId="1021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3" xfId="1650" xr:uid="{00000000-0005-0000-0000-00009B090000}"/>
    <cellStyle name="Valuta 3 3 2 2 4 4" xfId="1217" xr:uid="{00000000-0005-0000-0000-00009C090000}"/>
    <cellStyle name="Valuta 3 3 2 2 5" xfId="1839" xr:uid="{00000000-0005-0000-0000-00009D090000}"/>
    <cellStyle name="Valuta 3 3 2 2 6" xfId="1437" xr:uid="{00000000-0005-0000-0000-00009E090000}"/>
    <cellStyle name="Valuta 3 3 2 2 7" xfId="925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3" xfId="1705" xr:uid="{00000000-0005-0000-0000-0000A3090000}"/>
    <cellStyle name="Valuta 3 3 2 3 2 4" xfId="1272" xr:uid="{00000000-0005-0000-0000-0000A4090000}"/>
    <cellStyle name="Valuta 3 3 2 3 3" xfId="1879" xr:uid="{00000000-0005-0000-0000-0000A5090000}"/>
    <cellStyle name="Valuta 3 3 2 3 4" xfId="1492" xr:uid="{00000000-0005-0000-0000-0000A6090000}"/>
    <cellStyle name="Valuta 3 3 2 3 5" xfId="981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3" xfId="1610" xr:uid="{00000000-0005-0000-0000-0000AB090000}"/>
    <cellStyle name="Valuta 3 3 2 5 4" xfId="1177" xr:uid="{00000000-0005-0000-0000-0000AC090000}"/>
    <cellStyle name="Valuta 3 3 2 6" xfId="1799" xr:uid="{00000000-0005-0000-0000-0000AD090000}"/>
    <cellStyle name="Valuta 3 3 2 7" xfId="1397" xr:uid="{00000000-0005-0000-0000-0000AE090000}"/>
    <cellStyle name="Valuta 3 3 2 8" xfId="884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3" xfId="1737" xr:uid="{00000000-0005-0000-0000-0000B5090000}"/>
    <cellStyle name="Valuta 3 3 3 2 2 2 4" xfId="1304" xr:uid="{00000000-0005-0000-0000-0000B6090000}"/>
    <cellStyle name="Valuta 3 3 3 2 2 3" xfId="1911" xr:uid="{00000000-0005-0000-0000-0000B7090000}"/>
    <cellStyle name="Valuta 3 3 3 2 2 4" xfId="1524" xr:uid="{00000000-0005-0000-0000-0000B8090000}"/>
    <cellStyle name="Valuta 3 3 3 2 2 5" xfId="1013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3" xfId="1642" xr:uid="{00000000-0005-0000-0000-0000BD090000}"/>
    <cellStyle name="Valuta 3 3 3 2 4 4" xfId="1209" xr:uid="{00000000-0005-0000-0000-0000BE090000}"/>
    <cellStyle name="Valuta 3 3 3 2 5" xfId="1831" xr:uid="{00000000-0005-0000-0000-0000BF090000}"/>
    <cellStyle name="Valuta 3 3 3 2 6" xfId="1429" xr:uid="{00000000-0005-0000-0000-0000C0090000}"/>
    <cellStyle name="Valuta 3 3 3 2 7" xfId="917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3" xfId="1692" xr:uid="{00000000-0005-0000-0000-0000C5090000}"/>
    <cellStyle name="Valuta 3 3 3 3 2 4" xfId="1259" xr:uid="{00000000-0005-0000-0000-0000C6090000}"/>
    <cellStyle name="Valuta 3 3 3 3 3" xfId="1871" xr:uid="{00000000-0005-0000-0000-0000C7090000}"/>
    <cellStyle name="Valuta 3 3 3 3 4" xfId="1479" xr:uid="{00000000-0005-0000-0000-0000C8090000}"/>
    <cellStyle name="Valuta 3 3 3 3 5" xfId="968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3" xfId="1600" xr:uid="{00000000-0005-0000-0000-0000CD090000}"/>
    <cellStyle name="Valuta 3 3 3 5 4" xfId="1167" xr:uid="{00000000-0005-0000-0000-0000CE090000}"/>
    <cellStyle name="Valuta 3 3 3 6" xfId="1791" xr:uid="{00000000-0005-0000-0000-0000CF090000}"/>
    <cellStyle name="Valuta 3 3 3 7" xfId="1385" xr:uid="{00000000-0005-0000-0000-0000D0090000}"/>
    <cellStyle name="Valuta 3 3 3 8" xfId="871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3" xfId="1721" xr:uid="{00000000-0005-0000-0000-0000D6090000}"/>
    <cellStyle name="Valuta 3 3 4 2 2 4" xfId="1288" xr:uid="{00000000-0005-0000-0000-0000D7090000}"/>
    <cellStyle name="Valuta 3 3 4 2 3" xfId="1895" xr:uid="{00000000-0005-0000-0000-0000D8090000}"/>
    <cellStyle name="Valuta 3 3 4 2 4" xfId="1508" xr:uid="{00000000-0005-0000-0000-0000D9090000}"/>
    <cellStyle name="Valuta 3 3 4 2 5" xfId="997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3" xfId="1626" xr:uid="{00000000-0005-0000-0000-0000DE090000}"/>
    <cellStyle name="Valuta 3 3 4 4 4" xfId="1193" xr:uid="{00000000-0005-0000-0000-0000DF090000}"/>
    <cellStyle name="Valuta 3 3 4 5" xfId="1815" xr:uid="{00000000-0005-0000-0000-0000E0090000}"/>
    <cellStyle name="Valuta 3 3 4 6" xfId="1413" xr:uid="{00000000-0005-0000-0000-0000E1090000}"/>
    <cellStyle name="Valuta 3 3 4 7" xfId="901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3" xfId="1676" xr:uid="{00000000-0005-0000-0000-0000E6090000}"/>
    <cellStyle name="Valuta 3 3 5 2 4" xfId="1243" xr:uid="{00000000-0005-0000-0000-0000E7090000}"/>
    <cellStyle name="Valuta 3 3 5 3" xfId="1855" xr:uid="{00000000-0005-0000-0000-0000E8090000}"/>
    <cellStyle name="Valuta 3 3 5 4" xfId="1463" xr:uid="{00000000-0005-0000-0000-0000E9090000}"/>
    <cellStyle name="Valuta 3 3 5 5" xfId="952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3" xfId="1584" xr:uid="{00000000-0005-0000-0000-0000EE090000}"/>
    <cellStyle name="Valuta 3 3 7 4" xfId="1151" xr:uid="{00000000-0005-0000-0000-0000EF090000}"/>
    <cellStyle name="Valuta 3 3 8" xfId="1775" xr:uid="{00000000-0005-0000-0000-0000F0090000}"/>
    <cellStyle name="Valuta 3 3 9" xfId="1369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3" xfId="1747" xr:uid="{00000000-0005-0000-0000-0000F8090000}"/>
    <cellStyle name="Valuta 3 4 2 2 2 2 4" xfId="1314" xr:uid="{00000000-0005-0000-0000-0000F9090000}"/>
    <cellStyle name="Valuta 3 4 2 2 2 3" xfId="1921" xr:uid="{00000000-0005-0000-0000-0000FA090000}"/>
    <cellStyle name="Valuta 3 4 2 2 2 4" xfId="1534" xr:uid="{00000000-0005-0000-0000-0000FB090000}"/>
    <cellStyle name="Valuta 3 4 2 2 2 5" xfId="1023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3" xfId="1652" xr:uid="{00000000-0005-0000-0000-0000000A0000}"/>
    <cellStyle name="Valuta 3 4 2 2 4 4" xfId="1219" xr:uid="{00000000-0005-0000-0000-0000010A0000}"/>
    <cellStyle name="Valuta 3 4 2 2 5" xfId="1841" xr:uid="{00000000-0005-0000-0000-0000020A0000}"/>
    <cellStyle name="Valuta 3 4 2 2 6" xfId="1439" xr:uid="{00000000-0005-0000-0000-0000030A0000}"/>
    <cellStyle name="Valuta 3 4 2 2 7" xfId="927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3" xfId="1707" xr:uid="{00000000-0005-0000-0000-0000080A0000}"/>
    <cellStyle name="Valuta 3 4 2 3 2 4" xfId="1274" xr:uid="{00000000-0005-0000-0000-0000090A0000}"/>
    <cellStyle name="Valuta 3 4 2 3 3" xfId="1881" xr:uid="{00000000-0005-0000-0000-00000A0A0000}"/>
    <cellStyle name="Valuta 3 4 2 3 4" xfId="1494" xr:uid="{00000000-0005-0000-0000-00000B0A0000}"/>
    <cellStyle name="Valuta 3 4 2 3 5" xfId="983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3" xfId="1612" xr:uid="{00000000-0005-0000-0000-0000100A0000}"/>
    <cellStyle name="Valuta 3 4 2 5 4" xfId="1179" xr:uid="{00000000-0005-0000-0000-0000110A0000}"/>
    <cellStyle name="Valuta 3 4 2 6" xfId="1801" xr:uid="{00000000-0005-0000-0000-0000120A0000}"/>
    <cellStyle name="Valuta 3 4 2 7" xfId="1399" xr:uid="{00000000-0005-0000-0000-0000130A0000}"/>
    <cellStyle name="Valuta 3 4 2 8" xfId="886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3" xfId="1723" xr:uid="{00000000-0005-0000-0000-0000190A0000}"/>
    <cellStyle name="Valuta 3 4 3 2 2 4" xfId="1290" xr:uid="{00000000-0005-0000-0000-00001A0A0000}"/>
    <cellStyle name="Valuta 3 4 3 2 3" xfId="1897" xr:uid="{00000000-0005-0000-0000-00001B0A0000}"/>
    <cellStyle name="Valuta 3 4 3 2 4" xfId="1510" xr:uid="{00000000-0005-0000-0000-00001C0A0000}"/>
    <cellStyle name="Valuta 3 4 3 2 5" xfId="999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3" xfId="1628" xr:uid="{00000000-0005-0000-0000-0000210A0000}"/>
    <cellStyle name="Valuta 3 4 3 4 4" xfId="1195" xr:uid="{00000000-0005-0000-0000-0000220A0000}"/>
    <cellStyle name="Valuta 3 4 3 5" xfId="1817" xr:uid="{00000000-0005-0000-0000-0000230A0000}"/>
    <cellStyle name="Valuta 3 4 3 6" xfId="1415" xr:uid="{00000000-0005-0000-0000-0000240A0000}"/>
    <cellStyle name="Valuta 3 4 3 7" xfId="903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3" xfId="1678" xr:uid="{00000000-0005-0000-0000-0000290A0000}"/>
    <cellStyle name="Valuta 3 4 4 2 4" xfId="1245" xr:uid="{00000000-0005-0000-0000-00002A0A0000}"/>
    <cellStyle name="Valuta 3 4 4 3" xfId="1857" xr:uid="{00000000-0005-0000-0000-00002B0A0000}"/>
    <cellStyle name="Valuta 3 4 4 4" xfId="1465" xr:uid="{00000000-0005-0000-0000-00002C0A0000}"/>
    <cellStyle name="Valuta 3 4 4 5" xfId="954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3" xfId="1586" xr:uid="{00000000-0005-0000-0000-0000310A0000}"/>
    <cellStyle name="Valuta 3 4 6 4" xfId="1153" xr:uid="{00000000-0005-0000-0000-0000320A0000}"/>
    <cellStyle name="Valuta 3 4 7" xfId="1777" xr:uid="{00000000-0005-0000-0000-0000330A0000}"/>
    <cellStyle name="Valuta 3 4 8" xfId="1371" xr:uid="{00000000-0005-0000-0000-0000340A0000}"/>
    <cellStyle name="Valuta 3 4 9" xfId="857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3" xfId="1749" xr:uid="{00000000-0005-0000-0000-00003C0A0000}"/>
    <cellStyle name="Valuta 3 5 2 2 2 2 4" xfId="1316" xr:uid="{00000000-0005-0000-0000-00003D0A0000}"/>
    <cellStyle name="Valuta 3 5 2 2 2 3" xfId="1923" xr:uid="{00000000-0005-0000-0000-00003E0A0000}"/>
    <cellStyle name="Valuta 3 5 2 2 2 4" xfId="1536" xr:uid="{00000000-0005-0000-0000-00003F0A0000}"/>
    <cellStyle name="Valuta 3 5 2 2 2 5" xfId="1025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3" xfId="1654" xr:uid="{00000000-0005-0000-0000-0000440A0000}"/>
    <cellStyle name="Valuta 3 5 2 2 4 4" xfId="1221" xr:uid="{00000000-0005-0000-0000-0000450A0000}"/>
    <cellStyle name="Valuta 3 5 2 2 5" xfId="1843" xr:uid="{00000000-0005-0000-0000-0000460A0000}"/>
    <cellStyle name="Valuta 3 5 2 2 6" xfId="1441" xr:uid="{00000000-0005-0000-0000-0000470A0000}"/>
    <cellStyle name="Valuta 3 5 2 2 7" xfId="929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3" xfId="1709" xr:uid="{00000000-0005-0000-0000-00004C0A0000}"/>
    <cellStyle name="Valuta 3 5 2 3 2 4" xfId="1276" xr:uid="{00000000-0005-0000-0000-00004D0A0000}"/>
    <cellStyle name="Valuta 3 5 2 3 3" xfId="1883" xr:uid="{00000000-0005-0000-0000-00004E0A0000}"/>
    <cellStyle name="Valuta 3 5 2 3 4" xfId="1496" xr:uid="{00000000-0005-0000-0000-00004F0A0000}"/>
    <cellStyle name="Valuta 3 5 2 3 5" xfId="985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3" xfId="1614" xr:uid="{00000000-0005-0000-0000-0000540A0000}"/>
    <cellStyle name="Valuta 3 5 2 5 4" xfId="1181" xr:uid="{00000000-0005-0000-0000-0000550A0000}"/>
    <cellStyle name="Valuta 3 5 2 6" xfId="1803" xr:uid="{00000000-0005-0000-0000-0000560A0000}"/>
    <cellStyle name="Valuta 3 5 2 7" xfId="1401" xr:uid="{00000000-0005-0000-0000-0000570A0000}"/>
    <cellStyle name="Valuta 3 5 2 8" xfId="888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3" xfId="1725" xr:uid="{00000000-0005-0000-0000-00005D0A0000}"/>
    <cellStyle name="Valuta 3 5 3 2 2 4" xfId="1292" xr:uid="{00000000-0005-0000-0000-00005E0A0000}"/>
    <cellStyle name="Valuta 3 5 3 2 3" xfId="1899" xr:uid="{00000000-0005-0000-0000-00005F0A0000}"/>
    <cellStyle name="Valuta 3 5 3 2 4" xfId="1512" xr:uid="{00000000-0005-0000-0000-0000600A0000}"/>
    <cellStyle name="Valuta 3 5 3 2 5" xfId="1001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3" xfId="1630" xr:uid="{00000000-0005-0000-0000-0000650A0000}"/>
    <cellStyle name="Valuta 3 5 3 4 4" xfId="1197" xr:uid="{00000000-0005-0000-0000-0000660A0000}"/>
    <cellStyle name="Valuta 3 5 3 5" xfId="1819" xr:uid="{00000000-0005-0000-0000-0000670A0000}"/>
    <cellStyle name="Valuta 3 5 3 6" xfId="1417" xr:uid="{00000000-0005-0000-0000-0000680A0000}"/>
    <cellStyle name="Valuta 3 5 3 7" xfId="905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3" xfId="1680" xr:uid="{00000000-0005-0000-0000-00006D0A0000}"/>
    <cellStyle name="Valuta 3 5 4 2 4" xfId="1247" xr:uid="{00000000-0005-0000-0000-00006E0A0000}"/>
    <cellStyle name="Valuta 3 5 4 3" xfId="1859" xr:uid="{00000000-0005-0000-0000-00006F0A0000}"/>
    <cellStyle name="Valuta 3 5 4 4" xfId="1467" xr:uid="{00000000-0005-0000-0000-0000700A0000}"/>
    <cellStyle name="Valuta 3 5 4 5" xfId="956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3" xfId="1588" xr:uid="{00000000-0005-0000-0000-0000750A0000}"/>
    <cellStyle name="Valuta 3 5 6 4" xfId="1155" xr:uid="{00000000-0005-0000-0000-0000760A0000}"/>
    <cellStyle name="Valuta 3 5 7" xfId="1779" xr:uid="{00000000-0005-0000-0000-0000770A0000}"/>
    <cellStyle name="Valuta 3 5 8" xfId="1373" xr:uid="{00000000-0005-0000-0000-0000780A0000}"/>
    <cellStyle name="Valuta 3 5 9" xfId="859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3" xfId="1751" xr:uid="{00000000-0005-0000-0000-0000800A0000}"/>
    <cellStyle name="Valuta 3 6 2 2 2 2 4" xfId="1318" xr:uid="{00000000-0005-0000-0000-0000810A0000}"/>
    <cellStyle name="Valuta 3 6 2 2 2 3" xfId="1925" xr:uid="{00000000-0005-0000-0000-0000820A0000}"/>
    <cellStyle name="Valuta 3 6 2 2 2 4" xfId="1538" xr:uid="{00000000-0005-0000-0000-0000830A0000}"/>
    <cellStyle name="Valuta 3 6 2 2 2 5" xfId="1027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3" xfId="1656" xr:uid="{00000000-0005-0000-0000-0000880A0000}"/>
    <cellStyle name="Valuta 3 6 2 2 4 4" xfId="1223" xr:uid="{00000000-0005-0000-0000-0000890A0000}"/>
    <cellStyle name="Valuta 3 6 2 2 5" xfId="1845" xr:uid="{00000000-0005-0000-0000-00008A0A0000}"/>
    <cellStyle name="Valuta 3 6 2 2 6" xfId="1443" xr:uid="{00000000-0005-0000-0000-00008B0A0000}"/>
    <cellStyle name="Valuta 3 6 2 2 7" xfId="931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3" xfId="1711" xr:uid="{00000000-0005-0000-0000-0000900A0000}"/>
    <cellStyle name="Valuta 3 6 2 3 2 4" xfId="1278" xr:uid="{00000000-0005-0000-0000-0000910A0000}"/>
    <cellStyle name="Valuta 3 6 2 3 3" xfId="1885" xr:uid="{00000000-0005-0000-0000-0000920A0000}"/>
    <cellStyle name="Valuta 3 6 2 3 4" xfId="1498" xr:uid="{00000000-0005-0000-0000-0000930A0000}"/>
    <cellStyle name="Valuta 3 6 2 3 5" xfId="987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3" xfId="1616" xr:uid="{00000000-0005-0000-0000-0000980A0000}"/>
    <cellStyle name="Valuta 3 6 2 5 4" xfId="1183" xr:uid="{00000000-0005-0000-0000-0000990A0000}"/>
    <cellStyle name="Valuta 3 6 2 6" xfId="1805" xr:uid="{00000000-0005-0000-0000-00009A0A0000}"/>
    <cellStyle name="Valuta 3 6 2 7" xfId="1403" xr:uid="{00000000-0005-0000-0000-00009B0A0000}"/>
    <cellStyle name="Valuta 3 6 2 8" xfId="890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3" xfId="1727" xr:uid="{00000000-0005-0000-0000-0000A10A0000}"/>
    <cellStyle name="Valuta 3 6 3 2 2 4" xfId="1294" xr:uid="{00000000-0005-0000-0000-0000A20A0000}"/>
    <cellStyle name="Valuta 3 6 3 2 3" xfId="1901" xr:uid="{00000000-0005-0000-0000-0000A30A0000}"/>
    <cellStyle name="Valuta 3 6 3 2 4" xfId="1514" xr:uid="{00000000-0005-0000-0000-0000A40A0000}"/>
    <cellStyle name="Valuta 3 6 3 2 5" xfId="1003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3" xfId="1632" xr:uid="{00000000-0005-0000-0000-0000A90A0000}"/>
    <cellStyle name="Valuta 3 6 3 4 4" xfId="1199" xr:uid="{00000000-0005-0000-0000-0000AA0A0000}"/>
    <cellStyle name="Valuta 3 6 3 5" xfId="1821" xr:uid="{00000000-0005-0000-0000-0000AB0A0000}"/>
    <cellStyle name="Valuta 3 6 3 6" xfId="1419" xr:uid="{00000000-0005-0000-0000-0000AC0A0000}"/>
    <cellStyle name="Valuta 3 6 3 7" xfId="907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3" xfId="1682" xr:uid="{00000000-0005-0000-0000-0000B10A0000}"/>
    <cellStyle name="Valuta 3 6 4 2 4" xfId="1249" xr:uid="{00000000-0005-0000-0000-0000B20A0000}"/>
    <cellStyle name="Valuta 3 6 4 3" xfId="1861" xr:uid="{00000000-0005-0000-0000-0000B30A0000}"/>
    <cellStyle name="Valuta 3 6 4 4" xfId="1469" xr:uid="{00000000-0005-0000-0000-0000B40A0000}"/>
    <cellStyle name="Valuta 3 6 4 5" xfId="958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3" xfId="1590" xr:uid="{00000000-0005-0000-0000-0000B90A0000}"/>
    <cellStyle name="Valuta 3 6 6 4" xfId="1157" xr:uid="{00000000-0005-0000-0000-0000BA0A0000}"/>
    <cellStyle name="Valuta 3 6 7" xfId="1781" xr:uid="{00000000-0005-0000-0000-0000BB0A0000}"/>
    <cellStyle name="Valuta 3 6 8" xfId="1375" xr:uid="{00000000-0005-0000-0000-0000BC0A0000}"/>
    <cellStyle name="Valuta 3 6 9" xfId="861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3" xfId="1740" xr:uid="{00000000-0005-0000-0000-0000C30A0000}"/>
    <cellStyle name="Valuta 3 7 2 2 2 4" xfId="1307" xr:uid="{00000000-0005-0000-0000-0000C40A0000}"/>
    <cellStyle name="Valuta 3 7 2 2 3" xfId="1914" xr:uid="{00000000-0005-0000-0000-0000C50A0000}"/>
    <cellStyle name="Valuta 3 7 2 2 4" xfId="1527" xr:uid="{00000000-0005-0000-0000-0000C60A0000}"/>
    <cellStyle name="Valuta 3 7 2 2 5" xfId="1016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3" xfId="1645" xr:uid="{00000000-0005-0000-0000-0000CB0A0000}"/>
    <cellStyle name="Valuta 3 7 2 4 4" xfId="1212" xr:uid="{00000000-0005-0000-0000-0000CC0A0000}"/>
    <cellStyle name="Valuta 3 7 2 5" xfId="1834" xr:uid="{00000000-0005-0000-0000-0000CD0A0000}"/>
    <cellStyle name="Valuta 3 7 2 6" xfId="1432" xr:uid="{00000000-0005-0000-0000-0000CE0A0000}"/>
    <cellStyle name="Valuta 3 7 2 7" xfId="920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3" xfId="1700" xr:uid="{00000000-0005-0000-0000-0000D30A0000}"/>
    <cellStyle name="Valuta 3 7 3 2 4" xfId="1267" xr:uid="{00000000-0005-0000-0000-0000D40A0000}"/>
    <cellStyle name="Valuta 3 7 3 3" xfId="1874" xr:uid="{00000000-0005-0000-0000-0000D50A0000}"/>
    <cellStyle name="Valuta 3 7 3 4" xfId="1487" xr:uid="{00000000-0005-0000-0000-0000D60A0000}"/>
    <cellStyle name="Valuta 3 7 3 5" xfId="976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3" xfId="1605" xr:uid="{00000000-0005-0000-0000-0000DB0A0000}"/>
    <cellStyle name="Valuta 3 7 5 4" xfId="1172" xr:uid="{00000000-0005-0000-0000-0000DC0A0000}"/>
    <cellStyle name="Valuta 3 7 6" xfId="1794" xr:uid="{00000000-0005-0000-0000-0000DD0A0000}"/>
    <cellStyle name="Valuta 3 7 7" xfId="1392" xr:uid="{00000000-0005-0000-0000-0000DE0A0000}"/>
    <cellStyle name="Valuta 3 7 8" xfId="879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3" xfId="1732" xr:uid="{00000000-0005-0000-0000-0000E50A0000}"/>
    <cellStyle name="Valuta 3 8 2 2 2 4" xfId="1299" xr:uid="{00000000-0005-0000-0000-0000E60A0000}"/>
    <cellStyle name="Valuta 3 8 2 2 3" xfId="1906" xr:uid="{00000000-0005-0000-0000-0000E70A0000}"/>
    <cellStyle name="Valuta 3 8 2 2 4" xfId="1519" xr:uid="{00000000-0005-0000-0000-0000E80A0000}"/>
    <cellStyle name="Valuta 3 8 2 2 5" xfId="1008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3" xfId="1637" xr:uid="{00000000-0005-0000-0000-0000ED0A0000}"/>
    <cellStyle name="Valuta 3 8 2 4 4" xfId="1204" xr:uid="{00000000-0005-0000-0000-0000EE0A0000}"/>
    <cellStyle name="Valuta 3 8 2 5" xfId="1826" xr:uid="{00000000-0005-0000-0000-0000EF0A0000}"/>
    <cellStyle name="Valuta 3 8 2 6" xfId="1424" xr:uid="{00000000-0005-0000-0000-0000F00A0000}"/>
    <cellStyle name="Valuta 3 8 2 7" xfId="912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3" xfId="1687" xr:uid="{00000000-0005-0000-0000-0000F50A0000}"/>
    <cellStyle name="Valuta 3 8 3 2 4" xfId="1254" xr:uid="{00000000-0005-0000-0000-0000F60A0000}"/>
    <cellStyle name="Valuta 3 8 3 3" xfId="1866" xr:uid="{00000000-0005-0000-0000-0000F70A0000}"/>
    <cellStyle name="Valuta 3 8 3 4" xfId="1474" xr:uid="{00000000-0005-0000-0000-0000F80A0000}"/>
    <cellStyle name="Valuta 3 8 3 5" xfId="963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3" xfId="1595" xr:uid="{00000000-0005-0000-0000-0000FD0A0000}"/>
    <cellStyle name="Valuta 3 8 5 4" xfId="1162" xr:uid="{00000000-0005-0000-0000-0000FE0A0000}"/>
    <cellStyle name="Valuta 3 8 6" xfId="1786" xr:uid="{00000000-0005-0000-0000-0000FF0A0000}"/>
    <cellStyle name="Valuta 3 8 7" xfId="1380" xr:uid="{00000000-0005-0000-0000-0000000B0000}"/>
    <cellStyle name="Valuta 3 8 8" xfId="866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3" xfId="1716" xr:uid="{00000000-0005-0000-0000-0000060B0000}"/>
    <cellStyle name="Valuta 3 9 2 2 4" xfId="1283" xr:uid="{00000000-0005-0000-0000-0000070B0000}"/>
    <cellStyle name="Valuta 3 9 2 3" xfId="1890" xr:uid="{00000000-0005-0000-0000-0000080B0000}"/>
    <cellStyle name="Valuta 3 9 2 4" xfId="1503" xr:uid="{00000000-0005-0000-0000-0000090B0000}"/>
    <cellStyle name="Valuta 3 9 2 5" xfId="992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3" xfId="1621" xr:uid="{00000000-0005-0000-0000-00000E0B0000}"/>
    <cellStyle name="Valuta 3 9 4 4" xfId="1188" xr:uid="{00000000-0005-0000-0000-00000F0B0000}"/>
    <cellStyle name="Valuta 3 9 5" xfId="1810" xr:uid="{00000000-0005-0000-0000-0000100B0000}"/>
    <cellStyle name="Valuta 3 9 6" xfId="1408" xr:uid="{00000000-0005-0000-0000-0000110B0000}"/>
    <cellStyle name="Valuta 3 9 7" xfId="896" xr:uid="{00000000-0005-0000-0000-0000120B0000}"/>
    <cellStyle name="Valuta 4" xfId="69" xr:uid="{00000000-0005-0000-0000-0000130B0000}"/>
    <cellStyle name="Valuta 4 10" xfId="1339" xr:uid="{00000000-0005-0000-0000-0000140B0000}"/>
    <cellStyle name="Valuta 4 11" xfId="786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3" xfId="1744" xr:uid="{00000000-0005-0000-0000-00001B0B0000}"/>
    <cellStyle name="Valuta 4 2 2 2 2 4" xfId="1311" xr:uid="{00000000-0005-0000-0000-00001C0B0000}"/>
    <cellStyle name="Valuta 4 2 2 2 3" xfId="1918" xr:uid="{00000000-0005-0000-0000-00001D0B0000}"/>
    <cellStyle name="Valuta 4 2 2 2 4" xfId="1531" xr:uid="{00000000-0005-0000-0000-00001E0B0000}"/>
    <cellStyle name="Valuta 4 2 2 2 5" xfId="1020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3" xfId="1649" xr:uid="{00000000-0005-0000-0000-0000230B0000}"/>
    <cellStyle name="Valuta 4 2 2 4 4" xfId="1216" xr:uid="{00000000-0005-0000-0000-0000240B0000}"/>
    <cellStyle name="Valuta 4 2 2 5" xfId="1838" xr:uid="{00000000-0005-0000-0000-0000250B0000}"/>
    <cellStyle name="Valuta 4 2 2 6" xfId="1436" xr:uid="{00000000-0005-0000-0000-0000260B0000}"/>
    <cellStyle name="Valuta 4 2 2 7" xfId="924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3" xfId="1704" xr:uid="{00000000-0005-0000-0000-00002B0B0000}"/>
    <cellStyle name="Valuta 4 2 3 2 4" xfId="1271" xr:uid="{00000000-0005-0000-0000-00002C0B0000}"/>
    <cellStyle name="Valuta 4 2 3 3" xfId="1878" xr:uid="{00000000-0005-0000-0000-00002D0B0000}"/>
    <cellStyle name="Valuta 4 2 3 4" xfId="1491" xr:uid="{00000000-0005-0000-0000-00002E0B0000}"/>
    <cellStyle name="Valuta 4 2 3 5" xfId="980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3" xfId="1609" xr:uid="{00000000-0005-0000-0000-0000330B0000}"/>
    <cellStyle name="Valuta 4 2 5 4" xfId="1176" xr:uid="{00000000-0005-0000-0000-0000340B0000}"/>
    <cellStyle name="Valuta 4 2 6" xfId="1798" xr:uid="{00000000-0005-0000-0000-0000350B0000}"/>
    <cellStyle name="Valuta 4 2 7" xfId="1396" xr:uid="{00000000-0005-0000-0000-0000360B0000}"/>
    <cellStyle name="Valuta 4 2 8" xfId="883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3" xfId="1736" xr:uid="{00000000-0005-0000-0000-00003D0B0000}"/>
    <cellStyle name="Valuta 4 3 2 2 2 4" xfId="1303" xr:uid="{00000000-0005-0000-0000-00003E0B0000}"/>
    <cellStyle name="Valuta 4 3 2 2 3" xfId="1910" xr:uid="{00000000-0005-0000-0000-00003F0B0000}"/>
    <cellStyle name="Valuta 4 3 2 2 4" xfId="1523" xr:uid="{00000000-0005-0000-0000-0000400B0000}"/>
    <cellStyle name="Valuta 4 3 2 2 5" xfId="1012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3" xfId="1641" xr:uid="{00000000-0005-0000-0000-0000450B0000}"/>
    <cellStyle name="Valuta 4 3 2 4 4" xfId="1208" xr:uid="{00000000-0005-0000-0000-0000460B0000}"/>
    <cellStyle name="Valuta 4 3 2 5" xfId="1830" xr:uid="{00000000-0005-0000-0000-0000470B0000}"/>
    <cellStyle name="Valuta 4 3 2 6" xfId="1428" xr:uid="{00000000-0005-0000-0000-0000480B0000}"/>
    <cellStyle name="Valuta 4 3 2 7" xfId="916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3" xfId="1691" xr:uid="{00000000-0005-0000-0000-00004D0B0000}"/>
    <cellStyle name="Valuta 4 3 3 2 4" xfId="1258" xr:uid="{00000000-0005-0000-0000-00004E0B0000}"/>
    <cellStyle name="Valuta 4 3 3 3" xfId="1870" xr:uid="{00000000-0005-0000-0000-00004F0B0000}"/>
    <cellStyle name="Valuta 4 3 3 4" xfId="1478" xr:uid="{00000000-0005-0000-0000-0000500B0000}"/>
    <cellStyle name="Valuta 4 3 3 5" xfId="967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3" xfId="1599" xr:uid="{00000000-0005-0000-0000-0000550B0000}"/>
    <cellStyle name="Valuta 4 3 5 4" xfId="1166" xr:uid="{00000000-0005-0000-0000-0000560B0000}"/>
    <cellStyle name="Valuta 4 3 6" xfId="1790" xr:uid="{00000000-0005-0000-0000-0000570B0000}"/>
    <cellStyle name="Valuta 4 3 7" xfId="1384" xr:uid="{00000000-0005-0000-0000-0000580B0000}"/>
    <cellStyle name="Valuta 4 3 8" xfId="870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3" xfId="1720" xr:uid="{00000000-0005-0000-0000-00005E0B0000}"/>
    <cellStyle name="Valuta 4 4 2 2 4" xfId="1287" xr:uid="{00000000-0005-0000-0000-00005F0B0000}"/>
    <cellStyle name="Valuta 4 4 2 3" xfId="1894" xr:uid="{00000000-0005-0000-0000-0000600B0000}"/>
    <cellStyle name="Valuta 4 4 2 4" xfId="1507" xr:uid="{00000000-0005-0000-0000-0000610B0000}"/>
    <cellStyle name="Valuta 4 4 2 5" xfId="996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3" xfId="1625" xr:uid="{00000000-0005-0000-0000-0000660B0000}"/>
    <cellStyle name="Valuta 4 4 4 4" xfId="1192" xr:uid="{00000000-0005-0000-0000-0000670B0000}"/>
    <cellStyle name="Valuta 4 4 5" xfId="1814" xr:uid="{00000000-0005-0000-0000-0000680B0000}"/>
    <cellStyle name="Valuta 4 4 6" xfId="1412" xr:uid="{00000000-0005-0000-0000-0000690B0000}"/>
    <cellStyle name="Valuta 4 4 7" xfId="900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3" xfId="1675" xr:uid="{00000000-0005-0000-0000-00006E0B0000}"/>
    <cellStyle name="Valuta 4 5 2 4" xfId="1242" xr:uid="{00000000-0005-0000-0000-00006F0B0000}"/>
    <cellStyle name="Valuta 4 5 3" xfId="1854" xr:uid="{00000000-0005-0000-0000-0000700B0000}"/>
    <cellStyle name="Valuta 4 5 4" xfId="1462" xr:uid="{00000000-0005-0000-0000-0000710B0000}"/>
    <cellStyle name="Valuta 4 5 5" xfId="951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3" xfId="1583" xr:uid="{00000000-0005-0000-0000-0000770B0000}"/>
    <cellStyle name="Valuta 4 7 2 4" xfId="1150" xr:uid="{00000000-0005-0000-0000-0000780B0000}"/>
    <cellStyle name="Valuta 4 7 3" xfId="1774" xr:uid="{00000000-0005-0000-0000-0000790B0000}"/>
    <cellStyle name="Valuta 4 7 4" xfId="1367" xr:uid="{00000000-0005-0000-0000-00007A0B0000}"/>
    <cellStyle name="Valuta 4 7 5" xfId="852" xr:uid="{00000000-0005-0000-0000-00007B0B0000}"/>
    <cellStyle name="Valuta 4 8" xfId="566" xr:uid="{00000000-0005-0000-0000-00007C0B0000}"/>
    <cellStyle name="Valuta 4 8 2" xfId="1932" xr:uid="{00000000-0005-0000-0000-00007D0B0000}"/>
    <cellStyle name="Valuta 4 8 3" xfId="1569" xr:uid="{00000000-0005-0000-0000-00007E0B0000}"/>
    <cellStyle name="Valuta 4 8 4" xfId="1136" xr:uid="{00000000-0005-0000-0000-00007F0B0000}"/>
    <cellStyle name="Valuta 4 9" xfId="1764" xr:uid="{00000000-0005-0000-0000-0000800B0000}"/>
    <cellStyle name="Valuta 5" xfId="563" xr:uid="{00000000-0005-0000-0000-0000810B0000}"/>
    <cellStyle name="Valuta 5 2" xfId="1929" xr:uid="{00000000-0005-0000-0000-0000820B0000}"/>
    <cellStyle name="Valuta 5 3" xfId="1566" xr:uid="{00000000-0005-0000-0000-0000830B0000}"/>
    <cellStyle name="Valuta 5 4" xfId="1133" xr:uid="{00000000-0005-0000-0000-0000840B0000}"/>
    <cellStyle name="Valuta 6" xfId="1760" xr:uid="{00000000-0005-0000-0000-0000850B0000}"/>
    <cellStyle name="Valuta 7" xfId="1761" xr:uid="{00000000-0005-0000-0000-0000860B0000}"/>
    <cellStyle name="Valuta 8" xfId="1335" xr:uid="{00000000-0005-0000-0000-0000870B0000}"/>
    <cellStyle name="Valuta 9" xfId="779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3" xfId="1742" xr:uid="{00000000-0005-0000-0000-0000920B0000}"/>
    <cellStyle name="Vejica 2 2 3 2 2 2 4" xfId="1309" xr:uid="{00000000-0005-0000-0000-0000930B0000}"/>
    <cellStyle name="Vejica 2 2 3 2 2 3" xfId="1916" xr:uid="{00000000-0005-0000-0000-0000940B0000}"/>
    <cellStyle name="Vejica 2 2 3 2 2 4" xfId="1529" xr:uid="{00000000-0005-0000-0000-0000950B0000}"/>
    <cellStyle name="Vejica 2 2 3 2 2 5" xfId="1018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3" xfId="1647" xr:uid="{00000000-0005-0000-0000-00009A0B0000}"/>
    <cellStyle name="Vejica 2 2 3 2 4 4" xfId="1214" xr:uid="{00000000-0005-0000-0000-00009B0B0000}"/>
    <cellStyle name="Vejica 2 2 3 2 5" xfId="1836" xr:uid="{00000000-0005-0000-0000-00009C0B0000}"/>
    <cellStyle name="Vejica 2 2 3 2 6" xfId="1434" xr:uid="{00000000-0005-0000-0000-00009D0B0000}"/>
    <cellStyle name="Vejica 2 2 3 2 7" xfId="922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3" xfId="1702" xr:uid="{00000000-0005-0000-0000-0000A20B0000}"/>
    <cellStyle name="Vejica 2 2 3 3 2 4" xfId="1269" xr:uid="{00000000-0005-0000-0000-0000A30B0000}"/>
    <cellStyle name="Vejica 2 2 3 3 3" xfId="1876" xr:uid="{00000000-0005-0000-0000-0000A40B0000}"/>
    <cellStyle name="Vejica 2 2 3 3 4" xfId="1489" xr:uid="{00000000-0005-0000-0000-0000A50B0000}"/>
    <cellStyle name="Vejica 2 2 3 3 5" xfId="978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3" xfId="1607" xr:uid="{00000000-0005-0000-0000-0000AA0B0000}"/>
    <cellStyle name="Vejica 2 2 3 5 4" xfId="1174" xr:uid="{00000000-0005-0000-0000-0000AB0B0000}"/>
    <cellStyle name="Vejica 2 2 3 6" xfId="1796" xr:uid="{00000000-0005-0000-0000-0000AC0B0000}"/>
    <cellStyle name="Vejica 2 2 3 7" xfId="1394" xr:uid="{00000000-0005-0000-0000-0000AD0B0000}"/>
    <cellStyle name="Vejica 2 2 3 8" xfId="881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3" xfId="1731" xr:uid="{00000000-0005-0000-0000-0000B40B0000}"/>
    <cellStyle name="Vejica 2 2 4 2 2 2 4" xfId="1298" xr:uid="{00000000-0005-0000-0000-0000B50B0000}"/>
    <cellStyle name="Vejica 2 2 4 2 2 3" xfId="1905" xr:uid="{00000000-0005-0000-0000-0000B60B0000}"/>
    <cellStyle name="Vejica 2 2 4 2 2 4" xfId="1518" xr:uid="{00000000-0005-0000-0000-0000B70B0000}"/>
    <cellStyle name="Vejica 2 2 4 2 2 5" xfId="1007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3" xfId="1636" xr:uid="{00000000-0005-0000-0000-0000BC0B0000}"/>
    <cellStyle name="Vejica 2 2 4 2 4 4" xfId="1203" xr:uid="{00000000-0005-0000-0000-0000BD0B0000}"/>
    <cellStyle name="Vejica 2 2 4 2 5" xfId="1825" xr:uid="{00000000-0005-0000-0000-0000BE0B0000}"/>
    <cellStyle name="Vejica 2 2 4 2 6" xfId="1423" xr:uid="{00000000-0005-0000-0000-0000BF0B0000}"/>
    <cellStyle name="Vejica 2 2 4 2 7" xfId="911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3" xfId="1686" xr:uid="{00000000-0005-0000-0000-0000C40B0000}"/>
    <cellStyle name="Vejica 2 2 4 3 2 4" xfId="1253" xr:uid="{00000000-0005-0000-0000-0000C50B0000}"/>
    <cellStyle name="Vejica 2 2 4 3 3" xfId="1865" xr:uid="{00000000-0005-0000-0000-0000C60B0000}"/>
    <cellStyle name="Vejica 2 2 4 3 4" xfId="1473" xr:uid="{00000000-0005-0000-0000-0000C70B0000}"/>
    <cellStyle name="Vejica 2 2 4 3 5" xfId="962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3" xfId="1594" xr:uid="{00000000-0005-0000-0000-0000CC0B0000}"/>
    <cellStyle name="Vejica 2 2 4 5 4" xfId="1161" xr:uid="{00000000-0005-0000-0000-0000CD0B0000}"/>
    <cellStyle name="Vejica 2 2 4 6" xfId="1785" xr:uid="{00000000-0005-0000-0000-0000CE0B0000}"/>
    <cellStyle name="Vejica 2 2 4 7" xfId="1379" xr:uid="{00000000-0005-0000-0000-0000CF0B0000}"/>
    <cellStyle name="Vejica 2 2 4 8" xfId="865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3" xfId="1715" xr:uid="{00000000-0005-0000-0000-0000D50B0000}"/>
    <cellStyle name="Vejica 2 2 5 2 2 4" xfId="1282" xr:uid="{00000000-0005-0000-0000-0000D60B0000}"/>
    <cellStyle name="Vejica 2 2 5 2 3" xfId="1889" xr:uid="{00000000-0005-0000-0000-0000D70B0000}"/>
    <cellStyle name="Vejica 2 2 5 2 4" xfId="1502" xr:uid="{00000000-0005-0000-0000-0000D80B0000}"/>
    <cellStyle name="Vejica 2 2 5 2 5" xfId="991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3" xfId="1620" xr:uid="{00000000-0005-0000-0000-0000DD0B0000}"/>
    <cellStyle name="Vejica 2 2 5 4 4" xfId="1187" xr:uid="{00000000-0005-0000-0000-0000DE0B0000}"/>
    <cellStyle name="Vejica 2 2 5 5" xfId="1809" xr:uid="{00000000-0005-0000-0000-0000DF0B0000}"/>
    <cellStyle name="Vejica 2 2 5 6" xfId="1407" xr:uid="{00000000-0005-0000-0000-0000E00B0000}"/>
    <cellStyle name="Vejica 2 2 5 7" xfId="895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3" xfId="1665" xr:uid="{00000000-0005-0000-0000-0000E50B0000}"/>
    <cellStyle name="Vejica 2 2 6 2 4" xfId="1232" xr:uid="{00000000-0005-0000-0000-0000E60B0000}"/>
    <cellStyle name="Vejica 2 2 6 3" xfId="1849" xr:uid="{00000000-0005-0000-0000-0000E70B0000}"/>
    <cellStyle name="Vejica 2 2 6 4" xfId="1452" xr:uid="{00000000-0005-0000-0000-0000E80B0000}"/>
    <cellStyle name="Vejica 2 2 6 5" xfId="941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3" xfId="1578" xr:uid="{00000000-0005-0000-0000-0000EE0B0000}"/>
    <cellStyle name="Vejica 2 2 8 2 4" xfId="1145" xr:uid="{00000000-0005-0000-0000-0000EF0B0000}"/>
    <cellStyle name="Vejica 2 2 8 3" xfId="1769" xr:uid="{00000000-0005-0000-0000-0000F00B0000}"/>
    <cellStyle name="Vejica 2 2 8 4" xfId="1360" xr:uid="{00000000-0005-0000-0000-0000F10B0000}"/>
    <cellStyle name="Vejica 2 2 8 5" xfId="838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3" xfId="1568" xr:uid="{00000000-0005-0000-0000-0000FF0B0000}"/>
    <cellStyle name="Vejica 4 4 4" xfId="1135" xr:uid="{00000000-0005-0000-0000-0000000C0000}"/>
    <cellStyle name="Vejica 4 5" xfId="1763" xr:uid="{00000000-0005-0000-0000-0000010C0000}"/>
    <cellStyle name="Vejica 4 6" xfId="1338" xr:uid="{00000000-0005-0000-0000-0000020C0000}"/>
    <cellStyle name="Vejica 4 7" xfId="785" xr:uid="{00000000-0005-0000-0000-0000030C0000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1" xfId="752" xr:uid="{00000000-0005-0000-0000-00000A0C0000}"/>
    <cellStyle name="Vnos 2 2 2" xfId="660" xr:uid="{00000000-0005-0000-0000-00000B0C0000}"/>
    <cellStyle name="Vnos 2 2 2 2" xfId="1663" xr:uid="{00000000-0005-0000-0000-00000C0C0000}"/>
    <cellStyle name="Vnos 2 2 2 2 2" xfId="2443" xr:uid="{00000000-0005-0000-0000-00000D0C0000}"/>
    <cellStyle name="Vnos 2 2 2 2 3" xfId="1128" xr:uid="{00000000-0005-0000-0000-00000E0C0000}"/>
    <cellStyle name="Vnos 2 2 2 2 4" xfId="2240" xr:uid="{00000000-0005-0000-0000-00000F0C0000}"/>
    <cellStyle name="Vnos 2 2 2 2 5" xfId="2508" xr:uid="{00000000-0005-0000-0000-0000100C0000}"/>
    <cellStyle name="Vnos 2 2 2 2 6" xfId="2777" xr:uid="{00000000-0005-0000-0000-0000110C0000}"/>
    <cellStyle name="Vnos 2 2 2 2 7" xfId="2227" xr:uid="{00000000-0005-0000-0000-0000120C0000}"/>
    <cellStyle name="Vnos 2 2 2 3" xfId="2131" xr:uid="{00000000-0005-0000-0000-0000130C0000}"/>
    <cellStyle name="Vnos 2 2 2 3 2" xfId="2735" xr:uid="{00000000-0005-0000-0000-0000140C0000}"/>
    <cellStyle name="Vnos 2 2 2 3 3" xfId="2845" xr:uid="{00000000-0005-0000-0000-0000150C0000}"/>
    <cellStyle name="Vnos 2 2 2 3 4" xfId="2949" xr:uid="{00000000-0005-0000-0000-0000160C0000}"/>
    <cellStyle name="Vnos 2 2 2 3 5" xfId="3072" xr:uid="{00000000-0005-0000-0000-0000170C0000}"/>
    <cellStyle name="Vnos 2 2 2 3 6" xfId="2612" xr:uid="{00000000-0005-0000-0000-0000180C0000}"/>
    <cellStyle name="Vnos 2 2 2 3 7" xfId="3221" xr:uid="{00000000-0005-0000-0000-0000190C0000}"/>
    <cellStyle name="Vnos 2 2 2 4" xfId="2165" xr:uid="{00000000-0005-0000-0000-00001A0C0000}"/>
    <cellStyle name="Vnos 2 2 2 4 2" xfId="2769" xr:uid="{00000000-0005-0000-0000-00001B0C0000}"/>
    <cellStyle name="Vnos 2 2 2 4 3" xfId="2879" xr:uid="{00000000-0005-0000-0000-00001C0C0000}"/>
    <cellStyle name="Vnos 2 2 2 4 4" xfId="2983" xr:uid="{00000000-0005-0000-0000-00001D0C0000}"/>
    <cellStyle name="Vnos 2 2 2 4 5" xfId="3106" xr:uid="{00000000-0005-0000-0000-00001E0C0000}"/>
    <cellStyle name="Vnos 2 2 2 4 6" xfId="3178" xr:uid="{00000000-0005-0000-0000-00001F0C0000}"/>
    <cellStyle name="Vnos 2 2 2 4 7" xfId="3255" xr:uid="{00000000-0005-0000-0000-0000200C0000}"/>
    <cellStyle name="Vnos 2 2 2 5" xfId="1230" xr:uid="{00000000-0005-0000-0000-0000210C0000}"/>
    <cellStyle name="Vnos 2 2 2 6" xfId="2309" xr:uid="{00000000-0005-0000-0000-0000220C0000}"/>
    <cellStyle name="Vnos 2 2 2 7" xfId="811" xr:uid="{00000000-0005-0000-0000-0000230C0000}"/>
    <cellStyle name="Vnos 2 2 2 8" xfId="3005" xr:uid="{00000000-0005-0000-0000-0000240C0000}"/>
    <cellStyle name="Vnos 2 2 3" xfId="1450" xr:uid="{00000000-0005-0000-0000-0000250C0000}"/>
    <cellStyle name="Vnos 2 2 3 2" xfId="2351" xr:uid="{00000000-0005-0000-0000-0000260C0000}"/>
    <cellStyle name="Vnos 2 2 3 3" xfId="2628" xr:uid="{00000000-0005-0000-0000-0000270C0000}"/>
    <cellStyle name="Vnos 2 2 3 4" xfId="2406" xr:uid="{00000000-0005-0000-0000-0000280C0000}"/>
    <cellStyle name="Vnos 2 2 3 5" xfId="2901" xr:uid="{00000000-0005-0000-0000-0000290C0000}"/>
    <cellStyle name="Vnos 2 2 3 6" xfId="1057" xr:uid="{00000000-0005-0000-0000-00002A0C0000}"/>
    <cellStyle name="Vnos 2 2 3 7" xfId="2611" xr:uid="{00000000-0005-0000-0000-00002B0C0000}"/>
    <cellStyle name="Vnos 2 2 4" xfId="1342" xr:uid="{00000000-0005-0000-0000-00002C0C0000}"/>
    <cellStyle name="Vnos 2 2 4 2" xfId="2442" xr:uid="{00000000-0005-0000-0000-00002D0C0000}"/>
    <cellStyle name="Vnos 2 2 4 3" xfId="2509" xr:uid="{00000000-0005-0000-0000-00002E0C0000}"/>
    <cellStyle name="Vnos 2 2 4 4" xfId="2302" xr:uid="{00000000-0005-0000-0000-00002F0C0000}"/>
    <cellStyle name="Vnos 2 2 4 5" xfId="2666" xr:uid="{00000000-0005-0000-0000-0000300C0000}"/>
    <cellStyle name="Vnos 2 2 4 6" xfId="2428" xr:uid="{00000000-0005-0000-0000-0000310C0000}"/>
    <cellStyle name="Vnos 2 2 4 7" xfId="764" xr:uid="{00000000-0005-0000-0000-0000320C0000}"/>
    <cellStyle name="Vnos 2 2 5" xfId="2167" xr:uid="{00000000-0005-0000-0000-0000330C0000}"/>
    <cellStyle name="Vnos 2 2 5 2" xfId="2771" xr:uid="{00000000-0005-0000-0000-0000340C0000}"/>
    <cellStyle name="Vnos 2 2 5 3" xfId="2881" xr:uid="{00000000-0005-0000-0000-0000350C0000}"/>
    <cellStyle name="Vnos 2 2 5 4" xfId="2985" xr:uid="{00000000-0005-0000-0000-0000360C0000}"/>
    <cellStyle name="Vnos 2 2 5 5" xfId="3108" xr:uid="{00000000-0005-0000-0000-0000370C0000}"/>
    <cellStyle name="Vnos 2 2 5 6" xfId="3180" xr:uid="{00000000-0005-0000-0000-0000380C0000}"/>
    <cellStyle name="Vnos 2 2 5 7" xfId="3257" xr:uid="{00000000-0005-0000-0000-0000390C0000}"/>
    <cellStyle name="Vnos 2 2 6" xfId="1560" xr:uid="{00000000-0005-0000-0000-00003A0C0000}"/>
    <cellStyle name="Vnos 2 2 6 2" xfId="2224" xr:uid="{00000000-0005-0000-0000-00003B0C0000}"/>
    <cellStyle name="Vnos 2 2 6 3" xfId="1080" xr:uid="{00000000-0005-0000-0000-00003C0C0000}"/>
    <cellStyle name="Vnos 2 2 6 4" xfId="2394" xr:uid="{00000000-0005-0000-0000-00003D0C0000}"/>
    <cellStyle name="Vnos 2 2 6 5" xfId="2500" xr:uid="{00000000-0005-0000-0000-00003E0C0000}"/>
    <cellStyle name="Vnos 2 2 6 6" xfId="2384" xr:uid="{00000000-0005-0000-0000-00003F0C0000}"/>
    <cellStyle name="Vnos 2 2 6 7" xfId="2225" xr:uid="{00000000-0005-0000-0000-0000400C0000}"/>
    <cellStyle name="Vnos 2 2 7" xfId="939" xr:uid="{00000000-0005-0000-0000-0000410C0000}"/>
    <cellStyle name="Vnos 2 2 8" xfId="849" xr:uid="{00000000-0005-0000-0000-0000420C0000}"/>
    <cellStyle name="Vnos 2 2 9" xfId="2629" xr:uid="{00000000-0005-0000-0000-0000430C0000}"/>
    <cellStyle name="Vnos 2 3" xfId="557" xr:uid="{00000000-0005-0000-0000-0000440C0000}"/>
    <cellStyle name="Vnos 2 4" xfId="1356" xr:uid="{00000000-0005-0000-0000-0000450C0000}"/>
    <cellStyle name="Vnos 2 4 2" xfId="2229" xr:uid="{00000000-0005-0000-0000-0000460C0000}"/>
    <cellStyle name="Vnos 2 4 3" xfId="2216" xr:uid="{00000000-0005-0000-0000-0000470C0000}"/>
    <cellStyle name="Vnos 2 4 4" xfId="2347" xr:uid="{00000000-0005-0000-0000-0000480C0000}"/>
    <cellStyle name="Vnos 2 4 5" xfId="2909" xr:uid="{00000000-0005-0000-0000-0000490C0000}"/>
    <cellStyle name="Vnos 2 4 6" xfId="2190" xr:uid="{00000000-0005-0000-0000-00004A0C0000}"/>
    <cellStyle name="Vnos 2 4 7" xfId="1110" xr:uid="{00000000-0005-0000-0000-00004B0C0000}"/>
    <cellStyle name="Vnos 2 5" xfId="830" xr:uid="{00000000-0005-0000-0000-00004C0C0000}"/>
    <cellStyle name="Vsota 2" xfId="137" xr:uid="{00000000-0005-0000-0000-00004D0C0000}"/>
    <cellStyle name="Vsota 2 10" xfId="2360" xr:uid="{00000000-0005-0000-0000-00004E0C0000}"/>
    <cellStyle name="Vsota 2 11" xfId="776" xr:uid="{00000000-0005-0000-0000-00004F0C0000}"/>
    <cellStyle name="Vsota 2 12" xfId="2521" xr:uid="{00000000-0005-0000-0000-0000500C0000}"/>
    <cellStyle name="Vsota 2 2" xfId="264" xr:uid="{00000000-0005-0000-0000-0000510C0000}"/>
    <cellStyle name="Vsota 2 2 10" xfId="1063" xr:uid="{00000000-0005-0000-0000-0000520C0000}"/>
    <cellStyle name="Vsota 2 2 11" xfId="3014" xr:uid="{00000000-0005-0000-0000-0000530C0000}"/>
    <cellStyle name="Vsota 2 2 2" xfId="661" xr:uid="{00000000-0005-0000-0000-0000540C0000}"/>
    <cellStyle name="Vsota 2 2 2 2" xfId="1664" xr:uid="{00000000-0005-0000-0000-0000550C0000}"/>
    <cellStyle name="Vsota 2 2 2 2 2" xfId="2640" xr:uid="{00000000-0005-0000-0000-0000560C0000}"/>
    <cellStyle name="Vsota 2 2 2 2 3" xfId="792" xr:uid="{00000000-0005-0000-0000-0000570C0000}"/>
    <cellStyle name="Vsota 2 2 2 2 4" xfId="2661" xr:uid="{00000000-0005-0000-0000-0000580C0000}"/>
    <cellStyle name="Vsota 2 2 2 2 5" xfId="2192" xr:uid="{00000000-0005-0000-0000-0000590C0000}"/>
    <cellStyle name="Vsota 2 2 2 2 6" xfId="1037" xr:uid="{00000000-0005-0000-0000-00005A0C0000}"/>
    <cellStyle name="Vsota 2 2 2 2 7" xfId="2528" xr:uid="{00000000-0005-0000-0000-00005B0C0000}"/>
    <cellStyle name="Vsota 2 2 2 3" xfId="2132" xr:uid="{00000000-0005-0000-0000-00005C0C0000}"/>
    <cellStyle name="Vsota 2 2 2 3 2" xfId="2736" xr:uid="{00000000-0005-0000-0000-00005D0C0000}"/>
    <cellStyle name="Vsota 2 2 2 3 3" xfId="2846" xr:uid="{00000000-0005-0000-0000-00005E0C0000}"/>
    <cellStyle name="Vsota 2 2 2 3 4" xfId="2950" xr:uid="{00000000-0005-0000-0000-00005F0C0000}"/>
    <cellStyle name="Vsota 2 2 2 3 5" xfId="3073" xr:uid="{00000000-0005-0000-0000-0000600C0000}"/>
    <cellStyle name="Vsota 2 2 2 3 6" xfId="2793" xr:uid="{00000000-0005-0000-0000-0000610C0000}"/>
    <cellStyle name="Vsota 2 2 2 3 7" xfId="3222" xr:uid="{00000000-0005-0000-0000-0000620C0000}"/>
    <cellStyle name="Vsota 2 2 2 4" xfId="1550" xr:uid="{00000000-0005-0000-0000-0000630C0000}"/>
    <cellStyle name="Vsota 2 2 2 4 2" xfId="2601" xr:uid="{00000000-0005-0000-0000-0000640C0000}"/>
    <cellStyle name="Vsota 2 2 2 4 3" xfId="2590" xr:uid="{00000000-0005-0000-0000-0000650C0000}"/>
    <cellStyle name="Vsota 2 2 2 4 4" xfId="791" xr:uid="{00000000-0005-0000-0000-0000660C0000}"/>
    <cellStyle name="Vsota 2 2 2 4 5" xfId="1050" xr:uid="{00000000-0005-0000-0000-0000670C0000}"/>
    <cellStyle name="Vsota 2 2 2 4 6" xfId="2643" xr:uid="{00000000-0005-0000-0000-0000680C0000}"/>
    <cellStyle name="Vsota 2 2 2 4 7" xfId="2252" xr:uid="{00000000-0005-0000-0000-0000690C0000}"/>
    <cellStyle name="Vsota 2 2 2 5" xfId="1231" xr:uid="{00000000-0005-0000-0000-00006A0C0000}"/>
    <cellStyle name="Vsota 2 2 2 6" xfId="2310" xr:uid="{00000000-0005-0000-0000-00006B0C0000}"/>
    <cellStyle name="Vsota 2 2 2 7" xfId="2294" xr:uid="{00000000-0005-0000-0000-00006C0C0000}"/>
    <cellStyle name="Vsota 2 2 2 8" xfId="2895" xr:uid="{00000000-0005-0000-0000-00006D0C0000}"/>
    <cellStyle name="Vsota 2 2 3" xfId="1451" xr:uid="{00000000-0005-0000-0000-00006E0C0000}"/>
    <cellStyle name="Vsota 2 2 3 2" xfId="757" xr:uid="{00000000-0005-0000-0000-00006F0C0000}"/>
    <cellStyle name="Vsota 2 2 3 3" xfId="1072" xr:uid="{00000000-0005-0000-0000-0000700C0000}"/>
    <cellStyle name="Vsota 2 2 3 4" xfId="809" xr:uid="{00000000-0005-0000-0000-0000710C0000}"/>
    <cellStyle name="Vsota 2 2 3 5" xfId="2543" xr:uid="{00000000-0005-0000-0000-0000720C0000}"/>
    <cellStyle name="Vsota 2 2 3 6" xfId="2247" xr:uid="{00000000-0005-0000-0000-0000730C0000}"/>
    <cellStyle name="Vsota 2 2 3 7" xfId="2913" xr:uid="{00000000-0005-0000-0000-0000740C0000}"/>
    <cellStyle name="Vsota 2 2 4" xfId="1364" xr:uid="{00000000-0005-0000-0000-0000750C0000}"/>
    <cellStyle name="Vsota 2 2 4 2" xfId="2585" xr:uid="{00000000-0005-0000-0000-0000760C0000}"/>
    <cellStyle name="Vsota 2 2 4 3" xfId="2560" xr:uid="{00000000-0005-0000-0000-0000770C0000}"/>
    <cellStyle name="Vsota 2 2 4 4" xfId="2397" xr:uid="{00000000-0005-0000-0000-0000780C0000}"/>
    <cellStyle name="Vsota 2 2 4 5" xfId="2707" xr:uid="{00000000-0005-0000-0000-0000790C0000}"/>
    <cellStyle name="Vsota 2 2 4 6" xfId="2808" xr:uid="{00000000-0005-0000-0000-00007A0C0000}"/>
    <cellStyle name="Vsota 2 2 4 7" xfId="2204" xr:uid="{00000000-0005-0000-0000-00007B0C0000}"/>
    <cellStyle name="Vsota 2 2 5" xfId="2138" xr:uid="{00000000-0005-0000-0000-00007C0C0000}"/>
    <cellStyle name="Vsota 2 2 5 2" xfId="2742" xr:uid="{00000000-0005-0000-0000-00007D0C0000}"/>
    <cellStyle name="Vsota 2 2 5 3" xfId="2852" xr:uid="{00000000-0005-0000-0000-00007E0C0000}"/>
    <cellStyle name="Vsota 2 2 5 4" xfId="2956" xr:uid="{00000000-0005-0000-0000-00007F0C0000}"/>
    <cellStyle name="Vsota 2 2 5 5" xfId="3079" xr:uid="{00000000-0005-0000-0000-0000800C0000}"/>
    <cellStyle name="Vsota 2 2 5 6" xfId="2701" xr:uid="{00000000-0005-0000-0000-0000810C0000}"/>
    <cellStyle name="Vsota 2 2 5 7" xfId="3228" xr:uid="{00000000-0005-0000-0000-0000820C0000}"/>
    <cellStyle name="Vsota 2 2 6" xfId="1337" xr:uid="{00000000-0005-0000-0000-0000830C0000}"/>
    <cellStyle name="Vsota 2 2 6 2" xfId="2597" xr:uid="{00000000-0005-0000-0000-0000840C0000}"/>
    <cellStyle name="Vsota 2 2 6 3" xfId="2505" xr:uid="{00000000-0005-0000-0000-0000850C0000}"/>
    <cellStyle name="Vsota 2 2 6 4" xfId="2664" xr:uid="{00000000-0005-0000-0000-0000860C0000}"/>
    <cellStyle name="Vsota 2 2 6 5" xfId="2432" xr:uid="{00000000-0005-0000-0000-0000870C0000}"/>
    <cellStyle name="Vsota 2 2 6 6" xfId="2291" xr:uid="{00000000-0005-0000-0000-0000880C0000}"/>
    <cellStyle name="Vsota 2 2 6 7" xfId="2997" xr:uid="{00000000-0005-0000-0000-0000890C0000}"/>
    <cellStyle name="Vsota 2 2 7" xfId="940" xr:uid="{00000000-0005-0000-0000-00008A0C0000}"/>
    <cellStyle name="Vsota 2 2 8" xfId="782" xr:uid="{00000000-0005-0000-0000-00008B0C0000}"/>
    <cellStyle name="Vsota 2 2 9" xfId="765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7" xr:uid="{00000000-0005-0000-0000-00008F0C0000}"/>
    <cellStyle name="Vsota 2 4 2 2" xfId="2680" xr:uid="{00000000-0005-0000-0000-0000900C0000}"/>
    <cellStyle name="Vsota 2 4 2 3" xfId="2324" xr:uid="{00000000-0005-0000-0000-0000910C0000}"/>
    <cellStyle name="Vsota 2 4 2 4" xfId="2576" xr:uid="{00000000-0005-0000-0000-0000920C0000}"/>
    <cellStyle name="Vsota 2 4 2 5" xfId="3012" xr:uid="{00000000-0005-0000-0000-0000930C0000}"/>
    <cellStyle name="Vsota 2 4 2 6" xfId="2902" xr:uid="{00000000-0005-0000-0000-0000940C0000}"/>
    <cellStyle name="Vsota 2 4 2 7" xfId="3118" xr:uid="{00000000-0005-0000-0000-0000950C0000}"/>
    <cellStyle name="Vsota 2 4 3" xfId="2117" xr:uid="{00000000-0005-0000-0000-0000960C0000}"/>
    <cellStyle name="Vsota 2 4 3 2" xfId="2173" xr:uid="{00000000-0005-0000-0000-0000970C0000}"/>
    <cellStyle name="Vsota 2 4 3 3" xfId="2831" xr:uid="{00000000-0005-0000-0000-0000980C0000}"/>
    <cellStyle name="Vsota 2 4 3 4" xfId="2935" xr:uid="{00000000-0005-0000-0000-0000990C0000}"/>
    <cellStyle name="Vsota 2 4 3 5" xfId="3058" xr:uid="{00000000-0005-0000-0000-00009A0C0000}"/>
    <cellStyle name="Vsota 2 4 3 6" xfId="2334" xr:uid="{00000000-0005-0000-0000-00009B0C0000}"/>
    <cellStyle name="Vsota 2 4 3 7" xfId="3207" xr:uid="{00000000-0005-0000-0000-00009C0C0000}"/>
    <cellStyle name="Vsota 2 4 4" xfId="2163" xr:uid="{00000000-0005-0000-0000-00009D0C0000}"/>
    <cellStyle name="Vsota 2 4 4 2" xfId="2767" xr:uid="{00000000-0005-0000-0000-00009E0C0000}"/>
    <cellStyle name="Vsota 2 4 4 3" xfId="2877" xr:uid="{00000000-0005-0000-0000-00009F0C0000}"/>
    <cellStyle name="Vsota 2 4 4 4" xfId="2981" xr:uid="{00000000-0005-0000-0000-0000A00C0000}"/>
    <cellStyle name="Vsota 2 4 4 5" xfId="3104" xr:uid="{00000000-0005-0000-0000-0000A10C0000}"/>
    <cellStyle name="Vsota 2 4 4 6" xfId="3176" xr:uid="{00000000-0005-0000-0000-0000A20C0000}"/>
    <cellStyle name="Vsota 2 4 4 7" xfId="3253" xr:uid="{00000000-0005-0000-0000-0000A30C0000}"/>
    <cellStyle name="Vsota 2 4 5" xfId="1144" xr:uid="{00000000-0005-0000-0000-0000A40C0000}"/>
    <cellStyle name="Vsota 2 4 6" xfId="2263" xr:uid="{00000000-0005-0000-0000-0000A50C0000}"/>
    <cellStyle name="Vsota 2 4 7" xfId="2408" xr:uid="{00000000-0005-0000-0000-0000A60C0000}"/>
    <cellStyle name="Vsota 2 4 8" xfId="3017" xr:uid="{00000000-0005-0000-0000-0000A70C0000}"/>
    <cellStyle name="Vsota 2 5" xfId="1357" xr:uid="{00000000-0005-0000-0000-0000A80C0000}"/>
    <cellStyle name="Vsota 2 5 2" xfId="2412" xr:uid="{00000000-0005-0000-0000-0000A90C0000}"/>
    <cellStyle name="Vsota 2 5 3" xfId="2185" xr:uid="{00000000-0005-0000-0000-0000AA0C0000}"/>
    <cellStyle name="Vsota 2 5 4" xfId="2798" xr:uid="{00000000-0005-0000-0000-0000AB0C0000}"/>
    <cellStyle name="Vsota 2 5 5" xfId="2276" xr:uid="{00000000-0005-0000-0000-0000AC0C0000}"/>
    <cellStyle name="Vsota 2 5 6" xfId="2515" xr:uid="{00000000-0005-0000-0000-0000AD0C0000}"/>
    <cellStyle name="Vsota 2 5 7" xfId="3148" xr:uid="{00000000-0005-0000-0000-0000AE0C0000}"/>
    <cellStyle name="Vsota 2 6" xfId="1354" xr:uid="{00000000-0005-0000-0000-0000AF0C0000}"/>
    <cellStyle name="Vsota 2 6 2" xfId="2648" xr:uid="{00000000-0005-0000-0000-0000B00C0000}"/>
    <cellStyle name="Vsota 2 6 3" xfId="2481" xr:uid="{00000000-0005-0000-0000-0000B10C0000}"/>
    <cellStyle name="Vsota 2 6 4" xfId="2695" xr:uid="{00000000-0005-0000-0000-0000B20C0000}"/>
    <cellStyle name="Vsota 2 6 5" xfId="2588" xr:uid="{00000000-0005-0000-0000-0000B30C0000}"/>
    <cellStyle name="Vsota 2 6 6" xfId="1103" xr:uid="{00000000-0005-0000-0000-0000B40C0000}"/>
    <cellStyle name="Vsota 2 6 7" xfId="2429" xr:uid="{00000000-0005-0000-0000-0000B50C0000}"/>
    <cellStyle name="Vsota 2 7" xfId="2152" xr:uid="{00000000-0005-0000-0000-0000B60C0000}"/>
    <cellStyle name="Vsota 2 7 2" xfId="2756" xr:uid="{00000000-0005-0000-0000-0000B70C0000}"/>
    <cellStyle name="Vsota 2 7 3" xfId="2866" xr:uid="{00000000-0005-0000-0000-0000B80C0000}"/>
    <cellStyle name="Vsota 2 7 4" xfId="2970" xr:uid="{00000000-0005-0000-0000-0000B90C0000}"/>
    <cellStyle name="Vsota 2 7 5" xfId="3093" xr:uid="{00000000-0005-0000-0000-0000BA0C0000}"/>
    <cellStyle name="Vsota 2 7 6" xfId="3165" xr:uid="{00000000-0005-0000-0000-0000BB0C0000}"/>
    <cellStyle name="Vsota 2 7 7" xfId="3242" xr:uid="{00000000-0005-0000-0000-0000BC0C0000}"/>
    <cellStyle name="Vsota 2 8" xfId="831" xr:uid="{00000000-0005-0000-0000-0000BD0C0000}"/>
    <cellStyle name="Vsota 2 9" xfId="824" xr:uid="{00000000-0005-0000-0000-0000BE0C0000}"/>
    <cellStyle name="Warning Text" xfId="49" xr:uid="{00000000-0005-0000-0000-0000BF0C0000}"/>
    <cellStyle name="Warning Text 2" xfId="559" xr:uid="{00000000-0005-0000-0000-0000C00C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2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totalsRowFunction="sum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 (PRODAJNO) IME, pod katerim se živilo daje v promet za ponujeno živilo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9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 (PRODAJNO) IME, pod katerim se živilo daje v promet za ponujeno živilo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totalsRowFunction="sum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 (PRODAJNO) IME, pod katerim se živilo daje v promet za ponujeno živilo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4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 (PRODAJNO) IME, pod katerim se živilo daje v promet za ponujeno živilo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96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totalsRowFunction="sum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 (PRODAJNO) IME, pod katerim se živilo daje v promet za ponujeno živilo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Sklop6" displayName="Sklop6" ref="A15:U54" totalsRowCount="1" headerRowDxfId="563" dataDxfId="561" headerRowBorderDxfId="562" tableBorderDxfId="560" totalsRowBorderDxfId="559">
  <tableColumns count="21">
    <tableColumn id="1" xr3:uid="{00000000-0010-0000-0400-000001000000}" name="Zap. št." totalsRowLabel="Vsota" dataDxfId="558" totalsRowDxfId="557"/>
    <tableColumn id="2" xr3:uid="{00000000-0010-0000-0400-000002000000}" name="Tehnična specifikacija živila (stolpec 2, 2a, 2b, 2c)" dataDxfId="556" totalsRowDxfId="555"/>
    <tableColumn id="3" xr3:uid="{00000000-0010-0000-0400-000003000000}" name="ZAHTEVANO PAKIRANJE                    Masa/volumen" dataDxfId="554" totalsRowDxfId="553"/>
    <tableColumn id="4" xr3:uid="{00000000-0010-0000-0400-000004000000}" name=" ZAHTEVANO PAKIRANJE       Enota" dataDxfId="552" totalsRowDxfId="551"/>
    <tableColumn id="21" xr3:uid="{00000000-0010-0000-0400-000015000000}" name="ZAHTEVANA SHEMA KAKOVOSTI" dataDxfId="550" totalsRowDxfId="549"/>
    <tableColumn id="5" xr3:uid="{00000000-0010-0000-0400-000005000000}" name="Okvirna količina" totalsRowFunction="sum" dataDxfId="548" totalsRowDxfId="547" dataCellStyle="Valuta"/>
    <tableColumn id="6" xr3:uid="{00000000-0010-0000-0400-000006000000}" name="Enota mere količine" dataDxfId="546" totalsRowDxfId="545"/>
    <tableColumn id="7" xr3:uid="{00000000-0010-0000-04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540" totalsRowDxfId="539" dataCellStyle="Valuta"/>
    <tableColumn id="10" xr3:uid="{00000000-0010-0000-0400-00000A000000}" name="BLAGOVNA ZNAMKA ali PROIZVAJALEC" dataDxfId="538" totalsRowDxfId="537" dataCellStyle="Valuta"/>
    <tableColumn id="11" xr3:uid="{00000000-0010-0000-0400-00000B000000}" name="  (PRODAJNO) IME, pod katerim se živilo daje v promet za ponujeno živilo" dataDxfId="536" totalsRowDxfId="535" dataCellStyle="Valuta"/>
    <tableColumn id="12" xr3:uid="{00000000-0010-0000-0400-00000C000000}" name="Dejanska masa/volumen ponujenega živila" dataDxfId="534" totalsRowDxfId="533" dataCellStyle="Valuta"/>
    <tableColumn id="13" xr3:uid="{00000000-0010-0000-0400-00000D000000}" name="cena/enota brez DDV v EUR" dataDxfId="532" totalsRowDxfId="531"/>
    <tableColumn id="14" xr3:uid="{00000000-0010-0000-0400-00000E000000}" name="Cena za dejansko maso/volumen ponujenega živila brez DDV " dataDxfId="530" totalsRowDxfId="529"/>
    <tableColumn id="15" xr3:uid="{00000000-0010-0000-0400-00000F000000}" name="Stopnja DDV (%)" dataDxfId="528" totalsRowDxfId="527"/>
    <tableColumn id="16" xr3:uid="{00000000-0010-0000-04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7" displayName="Sklop7" ref="A15:U54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totalsRowFunction="sum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 (PRODAJNO) IME, pod katerim se živilo daje v promet za ponujeno živilo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8" displayName="Sklop8" ref="A15:U26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totalsRowFunction="sum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 (PRODAJNO) IME, pod katerim se živilo daje v promet za ponujeno živilo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9" displayName="Sklop9" ref="A15:U89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 (PRODAJNO) IME, pod katerim se živilo daje v promet za ponujeno živilo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9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20"/>
    <tableColumn id="2" xr3:uid="{00000000-0010-0000-0900-000002000000}" name="Tehnična specifikacija živila (stolpec 2, 2a, 2b, 2c)" dataDxfId="369" totalsRowDxfId="19"/>
    <tableColumn id="3" xr3:uid="{00000000-0010-0000-0900-000003000000}" name="ZAHTEVANO PAKIRANJE                    Masa/volumen" dataDxfId="368" totalsRowDxfId="18"/>
    <tableColumn id="4" xr3:uid="{00000000-0010-0000-0900-000004000000}" name=" ZAHTEVANO PAKIRANJE       Enota" dataDxfId="367" totalsRowDxfId="17"/>
    <tableColumn id="21" xr3:uid="{00000000-0010-0000-0900-000015000000}" name="ZAHTEVANA SHEMA KAKOVOSTI" dataDxfId="366" totalsRowDxfId="16"/>
    <tableColumn id="5" xr3:uid="{00000000-0010-0000-0900-000005000000}" name="Okvirna količina" dataDxfId="365" totalsRowDxfId="15" dataCellStyle="Valuta"/>
    <tableColumn id="6" xr3:uid="{00000000-0010-0000-0900-000006000000}" name="Enota mere količine" dataDxfId="364" totalsRowDxfId="14"/>
    <tableColumn id="7" xr3:uid="{00000000-0010-0000-0900-000007000000}" name="Preračunana masa/volumen/kos na enoto kg" totalsRowFunction="sum" dataDxfId="363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62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1" totalsRowDxfId="11" dataCellStyle="Valuta"/>
    <tableColumn id="10" xr3:uid="{00000000-0010-0000-0900-00000A000000}" name="BLAGOVNA ZNAMKA ali PROIZVAJALEC" dataDxfId="360" totalsRowDxfId="10" dataCellStyle="Valuta"/>
    <tableColumn id="11" xr3:uid="{00000000-0010-0000-0900-00000B000000}" name="  (PRODAJNO) IME, pod katerim se živilo daje v promet za ponujeno živilo" dataDxfId="359" totalsRowDxfId="9" dataCellStyle="Valuta"/>
    <tableColumn id="12" xr3:uid="{00000000-0010-0000-0900-00000C000000}" name="Dejanska masa/volumen ponujenega živila" dataDxfId="358" totalsRowDxfId="8" dataCellStyle="Valuta"/>
    <tableColumn id="13" xr3:uid="{00000000-0010-0000-0900-00000D000000}" name="cena/enota brez DDV v EUR" dataDxfId="357" totalsRowDxfId="7"/>
    <tableColumn id="14" xr3:uid="{00000000-0010-0000-0900-00000E000000}" name="Cena za dejansko maso/volumen ponujenega živila brez DDV " dataDxfId="356" totalsRowDxfId="6"/>
    <tableColumn id="15" xr3:uid="{00000000-0010-0000-0900-00000F000000}" name="Stopnja DDV (%)" dataDxfId="355" totalsRowDxfId="5"/>
    <tableColumn id="16" xr3:uid="{00000000-0010-0000-0900-000010000000}" name="Davek (EUR)" dataDxfId="354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3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2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1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0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5" totalsRowCount="1" headerRowDxfId="349" dataDxfId="347" headerRowBorderDxfId="348" tableBorderDxfId="346" totalsRowBorderDxfId="345">
  <sortState xmlns:xlrd2="http://schemas.microsoft.com/office/spreadsheetml/2017/richdata2" ref="A16:U34">
    <sortCondition ref="B16:B34"/>
  </sortState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 (PRODAJNO) IME, pod katerim se živilo daje v promet za ponujeno živilo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3" totalsRowCount="1" headerRowDxfId="302" dataDxfId="300" headerRowBorderDxfId="301" tableBorderDxfId="299" totalsRowBorderDxfId="298">
  <tableColumns count="21">
    <tableColumn id="1" xr3:uid="{00000000-0010-0000-0B00-000001000000}" name="Zap. št." totalsRowLabel="Vsota" dataDxfId="297" totalsRowDxfId="296"/>
    <tableColumn id="2" xr3:uid="{00000000-0010-0000-0B00-000002000000}" name="Tehnična specifikacija živila (stolpec 2, 2a, 2b, 2c)" dataDxfId="295" totalsRowDxfId="294"/>
    <tableColumn id="3" xr3:uid="{00000000-0010-0000-0B00-000003000000}" name="ZAHTEVANO PAKIRANJE                    Masa/volumen" dataDxfId="293" totalsRowDxfId="292"/>
    <tableColumn id="4" xr3:uid="{00000000-0010-0000-0B00-000004000000}" name=" ZAHTEVANO PAKIRANJE       Enota" dataDxfId="291" totalsRowDxfId="290"/>
    <tableColumn id="21" xr3:uid="{00000000-0010-0000-0B00-000015000000}" name="ZAHTEVANA SHEMA KAKOVOSTI" dataDxfId="289" totalsRowDxfId="288"/>
    <tableColumn id="5" xr3:uid="{00000000-0010-0000-0B00-000005000000}" name="Okvirna količina" totalsRowFunction="sum" dataDxfId="287" totalsRowDxfId="286" dataCellStyle="Valuta"/>
    <tableColumn id="6" xr3:uid="{00000000-0010-0000-0B00-000006000000}" name="Enota mere količine" dataDxfId="285" totalsRowDxfId="284"/>
    <tableColumn id="7" xr3:uid="{00000000-0010-0000-0B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9" totalsRowDxfId="278" dataCellStyle="Valuta"/>
    <tableColumn id="10" xr3:uid="{00000000-0010-0000-0B00-00000A000000}" name="BLAGOVNA ZNAMKA ali PROIZVAJALEC" dataDxfId="277" totalsRowDxfId="276" dataCellStyle="Valuta"/>
    <tableColumn id="11" xr3:uid="{00000000-0010-0000-0B00-00000B000000}" name="  (PRODAJNO) IME, pod katerim se živilo daje v promet za ponujeno živilo" dataDxfId="275" totalsRowDxfId="274" dataCellStyle="Valuta"/>
    <tableColumn id="12" xr3:uid="{00000000-0010-0000-0B00-00000C000000}" name="Dejanska masa/volumen ponujenega živila" dataDxfId="273" totalsRowDxfId="272" dataCellStyle="Valuta"/>
    <tableColumn id="13" xr3:uid="{00000000-0010-0000-0B00-00000D000000}" name="cena/enota brez DDV v EUR" dataDxfId="271" totalsRowDxfId="270"/>
    <tableColumn id="14" xr3:uid="{00000000-0010-0000-0B00-00000E000000}" name="Cena za dejansko maso/volumen ponujenega živila brez DDV " dataDxfId="269" totalsRowDxfId="268"/>
    <tableColumn id="15" xr3:uid="{00000000-0010-0000-0B00-00000F000000}" name="Stopnja DDV (%)" dataDxfId="267" totalsRowDxfId="266"/>
    <tableColumn id="16" xr3:uid="{00000000-0010-0000-0B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C000000}" name="Sklop13" displayName="Sklop13" ref="A15:U31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249"/>
    <tableColumn id="2" xr3:uid="{00000000-0010-0000-0C00-000002000000}" name="Tehnična specifikacija živila (stolpec 2, 2a, 2b, 2c)" dataDxfId="248" totalsRowDxfId="247"/>
    <tableColumn id="3" xr3:uid="{00000000-0010-0000-0C00-000003000000}" name="ZAHTEVANO PAKIRANJE                    Masa/volumen" dataDxfId="246" totalsRowDxfId="245"/>
    <tableColumn id="4" xr3:uid="{00000000-0010-0000-0C00-000004000000}" name=" ZAHTEVANO PAKIRANJE       Enota" dataDxfId="244" totalsRowDxfId="243"/>
    <tableColumn id="21" xr3:uid="{00000000-0010-0000-0C00-000015000000}" name="ZAHTEVANA SHEMA KAKOVOSTI" dataDxfId="242" totalsRowDxfId="241"/>
    <tableColumn id="5" xr3:uid="{00000000-0010-0000-0C00-000005000000}" name="Okvirna količina" dataDxfId="240" totalsRowDxfId="239" dataCellStyle="Valuta"/>
    <tableColumn id="6" xr3:uid="{00000000-0010-0000-0C00-000006000000}" name="Enota mere količine" dataDxfId="238" totalsRowDxfId="237"/>
    <tableColumn id="7" xr3:uid="{00000000-0010-0000-0C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2" totalsRowDxfId="231" dataCellStyle="Valuta"/>
    <tableColumn id="10" xr3:uid="{00000000-0010-0000-0C00-00000A000000}" name="BLAGOVNA ZNAMKA ali PROIZVAJALEC" dataDxfId="230" totalsRowDxfId="229" dataCellStyle="Valuta"/>
    <tableColumn id="11" xr3:uid="{00000000-0010-0000-0C00-00000B000000}" name="  (PRODAJNO) IME, pod katerim se živilo daje v promet za ponujeno živilo" dataDxfId="228" totalsRowDxfId="227" dataCellStyle="Valuta"/>
    <tableColumn id="12" xr3:uid="{00000000-0010-0000-0C00-00000C000000}" name="Dejanska masa/volumen ponujenega živila" dataDxfId="226" totalsRowDxfId="225" dataCellStyle="Valuta"/>
    <tableColumn id="13" xr3:uid="{00000000-0010-0000-0C00-00000D000000}" name="cena/enota brez DDV v EUR" dataDxfId="224" totalsRowDxfId="223"/>
    <tableColumn id="14" xr3:uid="{00000000-0010-0000-0C00-00000E000000}" name="Cena za dejansko maso/volumen ponujenega živila brez DDV " dataDxfId="222" totalsRowDxfId="221"/>
    <tableColumn id="15" xr3:uid="{00000000-0010-0000-0C00-00000F000000}" name="Stopnja DDV (%)" dataDxfId="220" totalsRowDxfId="219"/>
    <tableColumn id="16" xr3:uid="{00000000-0010-0000-0C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D000000}" name="Sklop14" displayName="Sklop14" ref="A15:U31" totalsRowCount="1" headerRowDxfId="208" dataDxfId="206" headerRowBorderDxfId="207" tableBorderDxfId="205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 (PRODAJNO) IME, pod katerim se živilo daje v promet za ponujeno živilo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36" totalsRowCount="1" headerRowDxfId="161" dataDxfId="159" headerRowBorderDxfId="160" tableBorderDxfId="158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 (PRODAJNO) IME, pod katerim se živilo daje v promet za ponujeno živilo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F000000}" name="Sklop16" displayName="Sklop16" ref="A15:U25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 (PRODAJNO) IME, pod katerim se živilo daje v promet za ponujeno živilo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0000000}" name="Sklop17" displayName="Sklop17" ref="A15:U42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Tehnična specifikacija živila (stolpec 2, 2a, 2b, 2c)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 (PRODAJNO) IME, pod katerim se živilo daje v promet za ponujeno živilo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L18" sqref="L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1029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1030</v>
      </c>
    </row>
    <row r="7" spans="1:2" s="35" customFormat="1" ht="28.5" customHeight="1">
      <c r="A7" s="30" t="s">
        <v>48</v>
      </c>
      <c r="B7" s="31" t="s">
        <v>1031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H23" sqref="H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42" t="s">
        <v>57</v>
      </c>
      <c r="B1" s="442"/>
      <c r="C1" s="442"/>
    </row>
    <row r="2" spans="1:3" ht="33.75" customHeight="1">
      <c r="A2" s="443" t="s">
        <v>131</v>
      </c>
      <c r="B2" s="443"/>
      <c r="C2" s="443"/>
    </row>
    <row r="3" spans="1:3">
      <c r="A3" s="23"/>
      <c r="B3" s="21"/>
      <c r="C3" s="2"/>
    </row>
    <row r="4" spans="1:3" s="20" customFormat="1" ht="27" customHeight="1" thickBot="1">
      <c r="A4" s="86" t="s">
        <v>58</v>
      </c>
      <c r="B4" s="86" t="s">
        <v>59</v>
      </c>
      <c r="C4" s="87" t="s">
        <v>60</v>
      </c>
    </row>
    <row r="5" spans="1:3" s="20" customFormat="1" ht="17.25">
      <c r="A5" s="104">
        <v>1</v>
      </c>
      <c r="B5" s="41" t="s">
        <v>90</v>
      </c>
      <c r="C5" s="22" t="s">
        <v>91</v>
      </c>
    </row>
    <row r="6" spans="1:3" s="20" customFormat="1" ht="31.5">
      <c r="A6" s="104">
        <v>2</v>
      </c>
      <c r="B6" s="41" t="s">
        <v>72</v>
      </c>
      <c r="C6" s="22" t="s">
        <v>92</v>
      </c>
    </row>
    <row r="7" spans="1:3" s="20" customFormat="1" ht="63">
      <c r="A7" s="104" t="s">
        <v>73</v>
      </c>
      <c r="B7" s="105" t="s">
        <v>77</v>
      </c>
      <c r="C7" s="106" t="s">
        <v>129</v>
      </c>
    </row>
    <row r="8" spans="1:3" s="20" customFormat="1" ht="31.5">
      <c r="A8" s="104" t="s">
        <v>74</v>
      </c>
      <c r="B8" s="41" t="s">
        <v>120</v>
      </c>
      <c r="C8" s="22" t="s">
        <v>130</v>
      </c>
    </row>
    <row r="9" spans="1:3" s="20" customFormat="1" ht="94.5">
      <c r="A9" s="104" t="s">
        <v>126</v>
      </c>
      <c r="B9" s="41" t="s">
        <v>127</v>
      </c>
      <c r="C9" s="22" t="s">
        <v>133</v>
      </c>
    </row>
    <row r="10" spans="1:3" s="20" customFormat="1" ht="17.25">
      <c r="A10" s="104">
        <v>3</v>
      </c>
      <c r="B10" s="41" t="s">
        <v>61</v>
      </c>
      <c r="C10" s="22" t="s">
        <v>89</v>
      </c>
    </row>
    <row r="11" spans="1:3" s="20" customFormat="1" ht="17.25">
      <c r="A11" s="104">
        <v>4</v>
      </c>
      <c r="B11" s="41" t="s">
        <v>62</v>
      </c>
      <c r="C11" s="22" t="s">
        <v>63</v>
      </c>
    </row>
    <row r="12" spans="1:3" s="20" customFormat="1" ht="17.25" hidden="1">
      <c r="A12" s="107" t="s">
        <v>42</v>
      </c>
      <c r="B12" s="53" t="s">
        <v>96</v>
      </c>
      <c r="C12" s="22" t="s">
        <v>115</v>
      </c>
    </row>
    <row r="13" spans="1:3" s="20" customFormat="1" ht="31.5" hidden="1">
      <c r="A13" s="107" t="s">
        <v>87</v>
      </c>
      <c r="B13" s="53" t="s">
        <v>116</v>
      </c>
      <c r="C13" s="22" t="s">
        <v>117</v>
      </c>
    </row>
    <row r="14" spans="1:3" s="20" customFormat="1" ht="30">
      <c r="A14" s="108">
        <v>5</v>
      </c>
      <c r="B14" s="109" t="s">
        <v>69</v>
      </c>
      <c r="C14" s="110" t="s">
        <v>85</v>
      </c>
    </row>
    <row r="15" spans="1:3" s="20" customFormat="1" ht="30">
      <c r="A15" s="108">
        <v>6</v>
      </c>
      <c r="B15" s="109" t="s">
        <v>41</v>
      </c>
      <c r="C15" s="110" t="s">
        <v>80</v>
      </c>
    </row>
    <row r="16" spans="1:3" s="20" customFormat="1" ht="30">
      <c r="A16" s="108" t="s">
        <v>36</v>
      </c>
      <c r="B16" s="109" t="s">
        <v>185</v>
      </c>
      <c r="C16" s="110" t="s">
        <v>186</v>
      </c>
    </row>
    <row r="17" spans="1:3" s="20" customFormat="1" ht="60">
      <c r="A17" s="108" t="s">
        <v>121</v>
      </c>
      <c r="B17" s="109" t="s">
        <v>68</v>
      </c>
      <c r="C17" s="110" t="s">
        <v>94</v>
      </c>
    </row>
    <row r="18" spans="1:3" s="20" customFormat="1" ht="60">
      <c r="A18" s="108">
        <v>7</v>
      </c>
      <c r="B18" s="109" t="s">
        <v>64</v>
      </c>
      <c r="C18" s="110" t="s">
        <v>81</v>
      </c>
    </row>
    <row r="19" spans="1:3" s="20" customFormat="1" ht="34.5">
      <c r="A19" s="108" t="s">
        <v>122</v>
      </c>
      <c r="B19" s="109" t="s">
        <v>86</v>
      </c>
      <c r="C19" s="110" t="s">
        <v>82</v>
      </c>
    </row>
    <row r="20" spans="1:3" s="20" customFormat="1" ht="17.25">
      <c r="A20" s="108">
        <v>8</v>
      </c>
      <c r="B20" s="109" t="s">
        <v>65</v>
      </c>
      <c r="C20" s="110" t="s">
        <v>78</v>
      </c>
    </row>
    <row r="21" spans="1:3" s="20" customFormat="1" ht="17.25">
      <c r="A21" s="111" t="s">
        <v>123</v>
      </c>
      <c r="B21" s="112" t="s">
        <v>66</v>
      </c>
      <c r="C21" s="113" t="s">
        <v>67</v>
      </c>
    </row>
    <row r="22" spans="1:3" s="20" customFormat="1" ht="17.25">
      <c r="A22" s="111">
        <v>9</v>
      </c>
      <c r="B22" s="112" t="s">
        <v>79</v>
      </c>
      <c r="C22" s="113" t="s">
        <v>124</v>
      </c>
    </row>
    <row r="23" spans="1:3" s="20" customFormat="1" ht="30">
      <c r="A23" s="111">
        <v>10</v>
      </c>
      <c r="B23" s="112" t="s">
        <v>70</v>
      </c>
      <c r="C23" s="113" t="s">
        <v>125</v>
      </c>
    </row>
    <row r="24" spans="1:3" s="20" customFormat="1" ht="30">
      <c r="A24" s="111">
        <v>11</v>
      </c>
      <c r="B24" s="112" t="s">
        <v>71</v>
      </c>
      <c r="C24" s="113" t="s">
        <v>88</v>
      </c>
    </row>
    <row r="25" spans="1:3" s="20" customFormat="1" ht="105">
      <c r="A25" s="108">
        <v>12</v>
      </c>
      <c r="B25" s="109" t="s">
        <v>83</v>
      </c>
      <c r="C25" s="110" t="s">
        <v>134</v>
      </c>
    </row>
    <row r="26" spans="1:3">
      <c r="A26" s="114" t="s">
        <v>76</v>
      </c>
      <c r="B26" s="115" t="s">
        <v>135</v>
      </c>
      <c r="C26" s="115"/>
    </row>
    <row r="27" spans="1:3" ht="15" customHeight="1">
      <c r="A27" s="444" t="s">
        <v>136</v>
      </c>
      <c r="B27" s="444"/>
      <c r="C27" s="444"/>
    </row>
    <row r="28" spans="1:3">
      <c r="A28" s="445"/>
      <c r="B28" s="445"/>
      <c r="C28" s="445"/>
    </row>
    <row r="29" spans="1:3">
      <c r="A29" s="445"/>
      <c r="B29" s="445"/>
      <c r="C29" s="445"/>
    </row>
    <row r="30" spans="1:3">
      <c r="A30" s="445"/>
      <c r="B30" s="445"/>
      <c r="C30" s="445"/>
    </row>
    <row r="31" spans="1:3">
      <c r="A31" s="445"/>
      <c r="B31" s="445"/>
      <c r="C31" s="44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N35"/>
  <sheetViews>
    <sheetView topLeftCell="A7" zoomScale="80" zoomScaleNormal="80" workbookViewId="0">
      <selection activeCell="O28" sqref="O28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2" max="13" width="10.140625" bestFit="1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9" t="str">
        <f>+'prva stran'!B6</f>
        <v>OSNOVNA ŠOLA DUPLEK</v>
      </c>
      <c r="D2" s="90"/>
      <c r="E2" s="90"/>
      <c r="F2" s="90"/>
    </row>
    <row r="3" spans="1:6" ht="15" customHeight="1">
      <c r="B3" s="44" t="s">
        <v>48</v>
      </c>
      <c r="C3" s="449" t="str">
        <f>+'prva stran'!B7</f>
        <v>Korenska cesta 31, 2241 Spodnji Duplek</v>
      </c>
      <c r="D3" s="450"/>
      <c r="E3" s="450"/>
      <c r="F3" s="450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446" t="s">
        <v>56</v>
      </c>
      <c r="C11" s="446"/>
      <c r="D11" s="446"/>
      <c r="E11" s="446"/>
      <c r="F11" s="446"/>
    </row>
    <row r="12" spans="1:6" s="20" customFormat="1" ht="18.75" customHeight="1"/>
    <row r="13" spans="1:6" ht="36.75" customHeight="1">
      <c r="A13" s="447" t="s">
        <v>138</v>
      </c>
      <c r="B13" s="447"/>
      <c r="C13" s="428" t="s">
        <v>52</v>
      </c>
      <c r="D13" s="428" t="s">
        <v>53</v>
      </c>
      <c r="E13" s="428" t="s">
        <v>54</v>
      </c>
      <c r="F13" s="428" t="s">
        <v>55</v>
      </c>
    </row>
    <row r="14" spans="1:6" s="102" customFormat="1" ht="20.45" customHeight="1">
      <c r="A14" s="429" t="s">
        <v>98</v>
      </c>
      <c r="B14" s="429" t="s">
        <v>1064</v>
      </c>
      <c r="C14" s="430">
        <f>+Sklop1[[#Totals],[Vrednost za okvirno količino (EUR) brez DDV]]</f>
        <v>0</v>
      </c>
      <c r="D14" s="430">
        <f>+E14-C14</f>
        <v>0</v>
      </c>
      <c r="E14" s="430">
        <f>+Sklop1[[#Totals],[Vrednost za okvirno količino (EUR) z DDV]]</f>
        <v>0</v>
      </c>
      <c r="F14" s="431">
        <f>+Sklop1[[#Totals],[Shema kakovosti
(nacionalne, evropske)
]]</f>
        <v>0</v>
      </c>
    </row>
    <row r="15" spans="1:6" s="102" customFormat="1" ht="20.45" customHeight="1">
      <c r="A15" s="429" t="s">
        <v>99</v>
      </c>
      <c r="B15" s="432" t="s">
        <v>137</v>
      </c>
      <c r="C15" s="433">
        <f>+Sklop2[[#Totals],[Vrednost za okvirno količino (EUR) brez DDV]]</f>
        <v>0</v>
      </c>
      <c r="D15" s="433">
        <f t="shared" ref="D15:D24" si="0">+E15-C15</f>
        <v>0</v>
      </c>
      <c r="E15" s="433">
        <f>+Sklop2[[#Totals],[Vrednost za okvirno količino (EUR) z DDV]]</f>
        <v>0</v>
      </c>
      <c r="F15" s="434" t="str">
        <f>+Sklop2[[#Totals],[Shema kakovosti
(nacionalne, evropske)
]]</f>
        <v>0</v>
      </c>
    </row>
    <row r="16" spans="1:6" s="102" customFormat="1" ht="20.45" customHeight="1">
      <c r="A16" s="429" t="s">
        <v>100</v>
      </c>
      <c r="B16" s="435" t="s">
        <v>188</v>
      </c>
      <c r="C16" s="433">
        <f>+Sklop3[[#Totals],[Vrednost za okvirno količino (EUR) brez DDV]]</f>
        <v>0</v>
      </c>
      <c r="D16" s="433">
        <f t="shared" si="0"/>
        <v>0</v>
      </c>
      <c r="E16" s="433">
        <f>+Sklop3[[#Totals],[Vrednost za okvirno količino (EUR) z DDV]]</f>
        <v>0</v>
      </c>
      <c r="F16" s="434">
        <f>+Sklop3[[#Totals],[Shema kakovosti
(nacionalne, evropske)
]]</f>
        <v>0</v>
      </c>
    </row>
    <row r="17" spans="1:14" s="102" customFormat="1" ht="20.45" customHeight="1">
      <c r="A17" s="429" t="s">
        <v>101</v>
      </c>
      <c r="B17" s="435" t="s">
        <v>196</v>
      </c>
      <c r="C17" s="433">
        <f>+Sklop4[[#Totals],[Vrednost za okvirno količino (EUR) brez DDV]]</f>
        <v>0</v>
      </c>
      <c r="D17" s="433">
        <f t="shared" si="0"/>
        <v>0</v>
      </c>
      <c r="E17" s="433">
        <f>+Sklop4[[#Totals],[Vrednost za okvirno količino (EUR) z DDV]]</f>
        <v>0</v>
      </c>
      <c r="F17" s="434" t="str">
        <f>+Sklop4[[#Totals],[Shema kakovosti
(nacionalne, evropske)
]]</f>
        <v>0</v>
      </c>
    </row>
    <row r="18" spans="1:14" s="102" customFormat="1" ht="20.45" customHeight="1">
      <c r="A18" s="429" t="s">
        <v>102</v>
      </c>
      <c r="B18" s="435" t="s">
        <v>197</v>
      </c>
      <c r="C18" s="433">
        <f>+Sklop5[[#Totals],[Vrednost za okvirno količino (EUR) brez DDV]]</f>
        <v>0</v>
      </c>
      <c r="D18" s="433">
        <f t="shared" si="0"/>
        <v>0</v>
      </c>
      <c r="E18" s="433">
        <f>+Sklop5[[#Totals],[Vrednost za okvirno količino (EUR) z DDV]]</f>
        <v>0</v>
      </c>
      <c r="F18" s="434">
        <f>+Sklop5[[#Totals],[Shema kakovosti
(nacionalne, evropske)
]]</f>
        <v>0</v>
      </c>
    </row>
    <row r="19" spans="1:14" s="102" customFormat="1" ht="20.45" customHeight="1">
      <c r="A19" s="429" t="s">
        <v>103</v>
      </c>
      <c r="B19" s="435" t="s">
        <v>198</v>
      </c>
      <c r="C19" s="433">
        <f>+Sklop6[[#Totals],[Vrednost za okvirno količino (EUR) brez DDV]]</f>
        <v>0</v>
      </c>
      <c r="D19" s="433">
        <f t="shared" ref="D19" si="1">+E19-C19</f>
        <v>0</v>
      </c>
      <c r="E19" s="433">
        <f>+Sklop6[[#Totals],[Vrednost za okvirno količino (EUR) z DDV]]</f>
        <v>0</v>
      </c>
      <c r="F19" s="434">
        <f>+Sklop6[[#Totals],[Shema kakovosti
(nacionalne, evropske)
]]</f>
        <v>0</v>
      </c>
    </row>
    <row r="20" spans="1:14" s="102" customFormat="1" ht="20.45" customHeight="1">
      <c r="A20" s="429" t="s">
        <v>104</v>
      </c>
      <c r="B20" s="436" t="s">
        <v>199</v>
      </c>
      <c r="C20" s="433">
        <f>+Sklop7[[#Totals],[Vrednost za okvirno količino (EUR) brez DDV]]</f>
        <v>0</v>
      </c>
      <c r="D20" s="433">
        <f t="shared" si="0"/>
        <v>0</v>
      </c>
      <c r="E20" s="433">
        <f>+Sklop7[[#Totals],[Vrednost za okvirno količino (EUR) z DDV]]</f>
        <v>0</v>
      </c>
      <c r="F20" s="434">
        <f>+Sklop7[[#Totals],[Shema kakovosti
(nacionalne, evropske)
]]</f>
        <v>0</v>
      </c>
    </row>
    <row r="21" spans="1:14" s="102" customFormat="1" ht="20.45" customHeight="1">
      <c r="A21" s="429" t="s">
        <v>105</v>
      </c>
      <c r="B21" s="436" t="s">
        <v>189</v>
      </c>
      <c r="C21" s="433">
        <f>+Sklop8[[#Totals],[Vrednost za okvirno količino (EUR) brez DDV]]</f>
        <v>0</v>
      </c>
      <c r="D21" s="433">
        <f t="shared" si="0"/>
        <v>0</v>
      </c>
      <c r="E21" s="433">
        <f>+Sklop8[[#Totals],[Vrednost za okvirno količino (EUR) z DDV]]</f>
        <v>0</v>
      </c>
      <c r="F21" s="434" t="str">
        <f>+Sklop8[[#Totals],[Shema kakovosti
(nacionalne, evropske)
]]</f>
        <v>0</v>
      </c>
    </row>
    <row r="22" spans="1:14" s="102" customFormat="1" ht="20.45" customHeight="1">
      <c r="A22" s="429" t="s">
        <v>106</v>
      </c>
      <c r="B22" s="436" t="s">
        <v>200</v>
      </c>
      <c r="C22" s="433">
        <f>+Sklop9[[#Totals],[Vrednost za okvirno količino (EUR) brez DDV]]</f>
        <v>0</v>
      </c>
      <c r="D22" s="433">
        <f t="shared" si="0"/>
        <v>0</v>
      </c>
      <c r="E22" s="433">
        <f>+Sklop9[[#Totals],[Vrednost za okvirno količino (EUR) z DDV]]</f>
        <v>0</v>
      </c>
      <c r="F22" s="434">
        <f>+Sklop9[[#Totals],[Shema kakovosti
(nacionalne, evropske)
]]</f>
        <v>0</v>
      </c>
    </row>
    <row r="23" spans="1:14" s="102" customFormat="1" ht="20.45" customHeight="1">
      <c r="A23" s="429" t="s">
        <v>107</v>
      </c>
      <c r="B23" s="435" t="s">
        <v>201</v>
      </c>
      <c r="C23" s="433">
        <f>+Sklop10[[#Totals],[Vrednost za okvirno količino (EUR) brez DDV]]</f>
        <v>0</v>
      </c>
      <c r="D23" s="433">
        <f t="shared" si="0"/>
        <v>0</v>
      </c>
      <c r="E23" s="433">
        <f>+Sklop10[[#Totals],[Vrednost za okvirno količino (EUR) z DDV]]</f>
        <v>0</v>
      </c>
      <c r="F23" s="434" t="str">
        <f>+Sklop10[[#Totals],[Shema kakovosti
(nacionalne, evropske)
]]</f>
        <v>0</v>
      </c>
    </row>
    <row r="24" spans="1:14" s="102" customFormat="1" ht="20.45" customHeight="1">
      <c r="A24" s="429" t="s">
        <v>108</v>
      </c>
      <c r="B24" s="436" t="s">
        <v>202</v>
      </c>
      <c r="C24" s="433">
        <f>+Sklop11[[#Totals],[Vrednost za okvirno količino (EUR) brez DDV]]</f>
        <v>0</v>
      </c>
      <c r="D24" s="433">
        <f t="shared" si="0"/>
        <v>0</v>
      </c>
      <c r="E24" s="433">
        <f>+Sklop11[[#Totals],[Vrednost za okvirno količino (EUR) z DDV]]</f>
        <v>0</v>
      </c>
      <c r="F24" s="434">
        <f>+Sklop11[[#Totals],[Shema kakovosti
(nacionalne, evropske)
]]</f>
        <v>0</v>
      </c>
    </row>
    <row r="25" spans="1:14" s="102" customFormat="1" ht="20.45" customHeight="1">
      <c r="A25" s="429" t="s">
        <v>109</v>
      </c>
      <c r="B25" s="435" t="s">
        <v>203</v>
      </c>
      <c r="C25" s="433">
        <f>+Sklop12[[#Totals],[Vrednost za okvirno količino (EUR) brez DDV]]</f>
        <v>0</v>
      </c>
      <c r="D25" s="433">
        <f>+E25-C25</f>
        <v>0</v>
      </c>
      <c r="E25" s="433">
        <f>+Sklop12[[#Totals],[Vrednost za okvirno količino (EUR) z DDV]]</f>
        <v>0</v>
      </c>
      <c r="F25" s="434">
        <f>+Sklop12[[#Totals],[Shema kakovosti
(nacionalne, evropske)
]]</f>
        <v>0</v>
      </c>
    </row>
    <row r="26" spans="1:14" s="102" customFormat="1" ht="20.45" customHeight="1">
      <c r="A26" s="437" t="s">
        <v>110</v>
      </c>
      <c r="B26" s="437" t="s">
        <v>194</v>
      </c>
      <c r="C26" s="438">
        <f>+Sklop13[[#Totals],[Vrednost za okvirno količino (EUR) brez DDV]]</f>
        <v>0</v>
      </c>
      <c r="D26" s="438">
        <f>+E26-C26</f>
        <v>0</v>
      </c>
      <c r="E26" s="438">
        <f>+Sklop13[[#Totals],[Vrednost za okvirno količino (EUR) z DDV]]</f>
        <v>0</v>
      </c>
      <c r="F26" s="439">
        <f>+Sklop13[[#Totals],[Shema kakovosti
(nacionalne, evropske)
]]</f>
        <v>0</v>
      </c>
    </row>
    <row r="27" spans="1:14" s="102" customFormat="1" ht="20.45" customHeight="1">
      <c r="A27" s="437" t="s">
        <v>111</v>
      </c>
      <c r="B27" s="437" t="s">
        <v>195</v>
      </c>
      <c r="C27" s="438">
        <f>+Sklop14[[#Totals],[Vrednost za okvirno količino (EUR) brez DDV]]</f>
        <v>0</v>
      </c>
      <c r="D27" s="438">
        <f t="shared" ref="D27:D29" si="2">+E27-C27</f>
        <v>0</v>
      </c>
      <c r="E27" s="438">
        <f>+Sklop14[[#Totals],[Vrednost za okvirno količino (EUR) z DDV]]</f>
        <v>0</v>
      </c>
      <c r="F27" s="439">
        <f>+Sklop14[[#Totals],[Shema kakovosti
(nacionalne, evropske)
]]</f>
        <v>0</v>
      </c>
    </row>
    <row r="28" spans="1:14" s="102" customFormat="1" ht="20.45" customHeight="1">
      <c r="A28" s="437" t="s">
        <v>112</v>
      </c>
      <c r="B28" s="437" t="s">
        <v>204</v>
      </c>
      <c r="C28" s="438">
        <f>+Sklop15[[#Totals],[Vrednost za okvirno količino (EUR) brez DDV]]</f>
        <v>0</v>
      </c>
      <c r="D28" s="438">
        <f t="shared" si="2"/>
        <v>0</v>
      </c>
      <c r="E28" s="438">
        <f>+Sklop15[[#Totals],[Vrednost za okvirno količino (EUR) z DDV]]</f>
        <v>0</v>
      </c>
      <c r="F28" s="439">
        <f>+Sklop15[[#Totals],[Shema kakovosti
(nacionalne, evropske)
]]</f>
        <v>0</v>
      </c>
    </row>
    <row r="29" spans="1:14" s="102" customFormat="1" ht="20.45" customHeight="1">
      <c r="A29" s="437" t="s">
        <v>113</v>
      </c>
      <c r="B29" s="437" t="s">
        <v>205</v>
      </c>
      <c r="C29" s="438">
        <f>+Sklop16[[#Totals],[Vrednost za okvirno količino (EUR) brez DDV]]</f>
        <v>0</v>
      </c>
      <c r="D29" s="438">
        <f t="shared" si="2"/>
        <v>0</v>
      </c>
      <c r="E29" s="438">
        <f>+Sklop16[[#Totals],[Vrednost za okvirno količino (EUR) z DDV]]</f>
        <v>0</v>
      </c>
      <c r="F29" s="439">
        <f>+Sklop16[[#Totals],[Shema kakovosti
(nacionalne, evropske)
]]</f>
        <v>0</v>
      </c>
    </row>
    <row r="30" spans="1:14" s="102" customFormat="1" ht="20.45" customHeight="1">
      <c r="A30" s="437" t="s">
        <v>147</v>
      </c>
      <c r="B30" s="437" t="s">
        <v>206</v>
      </c>
      <c r="C30" s="438">
        <f>+Sklop17[[#Totals],[Vrednost za okvirno količino (EUR) brez DDV]]</f>
        <v>0</v>
      </c>
      <c r="D30" s="438">
        <f t="shared" ref="D30" si="3">+E30-C30</f>
        <v>0</v>
      </c>
      <c r="E30" s="438">
        <f>+Sklop17[[#Totals],[Vrednost za okvirno količino (EUR) z DDV]]</f>
        <v>0</v>
      </c>
      <c r="F30" s="439">
        <f>+Sklop17[[#Totals],[Shema kakovosti
(nacionalne, evropske)
]]</f>
        <v>0</v>
      </c>
    </row>
    <row r="31" spans="1:14" s="20" customFormat="1" ht="23.25" customHeight="1">
      <c r="A31" s="448" t="s">
        <v>84</v>
      </c>
      <c r="B31" s="448"/>
      <c r="C31" s="440">
        <f>SUM(C14:C30)</f>
        <v>0</v>
      </c>
      <c r="D31" s="440">
        <f>SUM(D14:D30)</f>
        <v>0</v>
      </c>
      <c r="E31" s="440">
        <f>SUM(E14:E30)</f>
        <v>0</v>
      </c>
      <c r="F31" s="441">
        <f>SUM(F14:F30)</f>
        <v>0</v>
      </c>
      <c r="M31" s="20" t="s">
        <v>145</v>
      </c>
      <c r="N31" s="20" t="s">
        <v>144</v>
      </c>
    </row>
    <row r="32" spans="1:14" ht="22.5" customHeight="1"/>
    <row r="33" spans="2:2" ht="22.5" customHeight="1"/>
    <row r="34" spans="2:2">
      <c r="B34" s="289"/>
    </row>
    <row r="35" spans="2:2">
      <c r="B35" s="289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3"/>
  <sheetViews>
    <sheetView zoomScaleNormal="100" zoomScaleSheetLayoutView="100" workbookViewId="0">
      <selection activeCell="Y11" sqref="Y11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pred_rekapitulacija'!B14</f>
        <v>KRUH IN PEKOVSKI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135" t="s">
        <v>1</v>
      </c>
      <c r="B16" s="136" t="s">
        <v>207</v>
      </c>
      <c r="C16" s="126">
        <v>80</v>
      </c>
      <c r="D16" s="126" t="s">
        <v>75</v>
      </c>
      <c r="E16" s="127"/>
      <c r="F16" s="316">
        <v>240</v>
      </c>
      <c r="G16" s="230" t="s">
        <v>184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19.2</v>
      </c>
      <c r="I16" s="78" t="str">
        <f>IF(Sklop1[[#This Row],[ZAHTEVANA SHEMA KAKOVOSTI]]&lt;&gt;"",Sklop1[[#This Row],[Preračunana masa/volumen/kos na enoto kg]],"")</f>
        <v/>
      </c>
      <c r="J16" s="82"/>
      <c r="K16" s="79"/>
      <c r="L16" s="168"/>
      <c r="M16" s="117"/>
      <c r="N16" s="118"/>
      <c r="O16" s="117"/>
      <c r="P16" s="83"/>
      <c r="Q16" s="80">
        <f>+Sklop1[[#This Row],[cena/enota brez DDV v EUR]]*Sklop1[[#This Row],[Stopnja DDV (%)]]</f>
        <v>0</v>
      </c>
      <c r="R16" s="80">
        <f>+Sklop1[[#This Row],[cena/enota brez DDV v EUR]]+Sklop1[[#This Row],[Davek (EUR)]]</f>
        <v>0</v>
      </c>
      <c r="S16" s="80">
        <f>+Sklop1[[#This Row],[cena/enota brez DDV v EUR]]*Sklop1[[#This Row],[Okvirna količina]]</f>
        <v>0</v>
      </c>
      <c r="T16" s="80">
        <f>+Sklop1[[#This Row],[Končna cena/enoto mere (EUR) z DDV]]*Sklop1[[#This Row],[Okvirna količina]]</f>
        <v>0</v>
      </c>
      <c r="U16" s="85"/>
    </row>
    <row r="17" spans="1:21" s="55" customFormat="1" ht="12">
      <c r="A17" s="135" t="s">
        <v>3</v>
      </c>
      <c r="B17" s="197" t="s">
        <v>208</v>
      </c>
      <c r="C17" s="126">
        <v>80</v>
      </c>
      <c r="D17" s="126" t="s">
        <v>75</v>
      </c>
      <c r="E17" s="228"/>
      <c r="F17" s="317">
        <v>500</v>
      </c>
      <c r="G17" s="230" t="s">
        <v>142</v>
      </c>
      <c r="H17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7" s="232" t="str">
        <f>IF(Sklop1[[#This Row],[ZAHTEVANA SHEMA KAKOVOSTI]]&lt;&gt;"",Sklop1[[#This Row],[Preračunana masa/volumen/kos na enoto kg]],"")</f>
        <v/>
      </c>
      <c r="J17" s="233"/>
      <c r="K17" s="234"/>
      <c r="L17" s="240"/>
      <c r="M17" s="117"/>
      <c r="N17" s="235"/>
      <c r="O17" s="117"/>
      <c r="P17" s="236"/>
      <c r="Q17" s="237">
        <f>+Sklop1[[#This Row],[cena/enota brez DDV v EUR]]*Sklop1[[#This Row],[Stopnja DDV (%)]]</f>
        <v>0</v>
      </c>
      <c r="R17" s="237">
        <f>+Sklop1[[#This Row],[cena/enota brez DDV v EUR]]+Sklop1[[#This Row],[Davek (EUR)]]</f>
        <v>0</v>
      </c>
      <c r="S17" s="237">
        <f>+Sklop1[[#This Row],[cena/enota brez DDV v EUR]]*Sklop1[[#This Row],[Okvirna količina]]</f>
        <v>0</v>
      </c>
      <c r="T17" s="238">
        <f>+Sklop1[[#This Row],[Končna cena/enoto mere (EUR) z DDV]]*Sklop1[[#This Row],[Okvirna količina]]</f>
        <v>0</v>
      </c>
      <c r="U17" s="239"/>
    </row>
    <row r="18" spans="1:21" s="55" customFormat="1" ht="12">
      <c r="A18" s="135" t="s">
        <v>4</v>
      </c>
      <c r="B18" s="197" t="s">
        <v>209</v>
      </c>
      <c r="C18" s="126">
        <v>80</v>
      </c>
      <c r="D18" s="126" t="s">
        <v>75</v>
      </c>
      <c r="E18" s="228"/>
      <c r="F18" s="317">
        <v>500</v>
      </c>
      <c r="G18" s="230" t="s">
        <v>142</v>
      </c>
      <c r="H18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32" t="str">
        <f>IF(Sklop1[[#This Row],[ZAHTEVANA SHEMA KAKOVOSTI]]&lt;&gt;"",Sklop1[[#This Row],[Preračunana masa/volumen/kos na enoto kg]],"")</f>
        <v/>
      </c>
      <c r="J18" s="233"/>
      <c r="K18" s="234"/>
      <c r="L18" s="240"/>
      <c r="M18" s="117"/>
      <c r="N18" s="235"/>
      <c r="O18" s="117"/>
      <c r="P18" s="236"/>
      <c r="Q18" s="237">
        <f>+Sklop1[[#This Row],[cena/enota brez DDV v EUR]]*Sklop1[[#This Row],[Stopnja DDV (%)]]</f>
        <v>0</v>
      </c>
      <c r="R18" s="237">
        <f>+Sklop1[[#This Row],[cena/enota brez DDV v EUR]]+Sklop1[[#This Row],[Davek (EUR)]]</f>
        <v>0</v>
      </c>
      <c r="S18" s="237">
        <f>+Sklop1[[#This Row],[cena/enota brez DDV v EUR]]*Sklop1[[#This Row],[Okvirna količina]]</f>
        <v>0</v>
      </c>
      <c r="T18" s="238">
        <f>+Sklop1[[#This Row],[Končna cena/enoto mere (EUR) z DDV]]*Sklop1[[#This Row],[Okvirna količina]]</f>
        <v>0</v>
      </c>
      <c r="U18" s="239"/>
    </row>
    <row r="19" spans="1:21" s="55" customFormat="1" ht="12">
      <c r="A19" s="135" t="s">
        <v>5</v>
      </c>
      <c r="B19" s="197" t="s">
        <v>210</v>
      </c>
      <c r="C19" s="126">
        <v>30</v>
      </c>
      <c r="D19" s="126" t="s">
        <v>75</v>
      </c>
      <c r="E19" s="228"/>
      <c r="F19" s="317">
        <v>500</v>
      </c>
      <c r="G19" s="230" t="s">
        <v>142</v>
      </c>
      <c r="H19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9" s="232" t="str">
        <f>IF(Sklop1[[#This Row],[ZAHTEVANA SHEMA KAKOVOSTI]]&lt;&gt;"",Sklop1[[#This Row],[Preračunana masa/volumen/kos na enoto kg]],"")</f>
        <v/>
      </c>
      <c r="J19" s="233"/>
      <c r="K19" s="234"/>
      <c r="L19" s="240"/>
      <c r="M19" s="117"/>
      <c r="N19" s="235"/>
      <c r="O19" s="117"/>
      <c r="P19" s="236"/>
      <c r="Q19" s="237">
        <f>+Sklop1[[#This Row],[cena/enota brez DDV v EUR]]*Sklop1[[#This Row],[Stopnja DDV (%)]]</f>
        <v>0</v>
      </c>
      <c r="R19" s="237">
        <f>+Sklop1[[#This Row],[cena/enota brez DDV v EUR]]+Sklop1[[#This Row],[Davek (EUR)]]</f>
        <v>0</v>
      </c>
      <c r="S19" s="237">
        <f>+Sklop1[[#This Row],[cena/enota brez DDV v EUR]]*Sklop1[[#This Row],[Okvirna količina]]</f>
        <v>0</v>
      </c>
      <c r="T19" s="238">
        <f>+Sklop1[[#This Row],[Končna cena/enoto mere (EUR) z DDV]]*Sklop1[[#This Row],[Okvirna količina]]</f>
        <v>0</v>
      </c>
      <c r="U19" s="239"/>
    </row>
    <row r="20" spans="1:21" s="55" customFormat="1" ht="12">
      <c r="A20" s="135" t="s">
        <v>6</v>
      </c>
      <c r="B20" s="197" t="s">
        <v>211</v>
      </c>
      <c r="C20" s="126">
        <v>80</v>
      </c>
      <c r="D20" s="126" t="s">
        <v>75</v>
      </c>
      <c r="E20" s="228"/>
      <c r="F20" s="317">
        <v>400</v>
      </c>
      <c r="G20" s="230" t="s">
        <v>142</v>
      </c>
      <c r="H20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0" s="232" t="str">
        <f>IF(Sklop1[[#This Row],[ZAHTEVANA SHEMA KAKOVOSTI]]&lt;&gt;"",Sklop1[[#This Row],[Preračunana masa/volumen/kos na enoto kg]],"")</f>
        <v/>
      </c>
      <c r="J20" s="233"/>
      <c r="K20" s="234"/>
      <c r="L20" s="240"/>
      <c r="M20" s="117"/>
      <c r="N20" s="235"/>
      <c r="O20" s="117"/>
      <c r="P20" s="236"/>
      <c r="Q20" s="237">
        <f>+Sklop1[[#This Row],[cena/enota brez DDV v EUR]]*Sklop1[[#This Row],[Stopnja DDV (%)]]</f>
        <v>0</v>
      </c>
      <c r="R20" s="237">
        <f>+Sklop1[[#This Row],[cena/enota brez DDV v EUR]]+Sklop1[[#This Row],[Davek (EUR)]]</f>
        <v>0</v>
      </c>
      <c r="S20" s="237">
        <f>+Sklop1[[#This Row],[cena/enota brez DDV v EUR]]*Sklop1[[#This Row],[Okvirna količina]]</f>
        <v>0</v>
      </c>
      <c r="T20" s="238">
        <f>+Sklop1[[#This Row],[Končna cena/enoto mere (EUR) z DDV]]*Sklop1[[#This Row],[Okvirna količina]]</f>
        <v>0</v>
      </c>
      <c r="U20" s="239"/>
    </row>
    <row r="21" spans="1:21" s="55" customFormat="1" ht="12">
      <c r="A21" s="135" t="s">
        <v>7</v>
      </c>
      <c r="B21" s="197" t="s">
        <v>212</v>
      </c>
      <c r="C21" s="126">
        <v>80</v>
      </c>
      <c r="D21" s="126" t="s">
        <v>75</v>
      </c>
      <c r="E21" s="228"/>
      <c r="F21" s="317">
        <v>500</v>
      </c>
      <c r="G21" s="230" t="s">
        <v>142</v>
      </c>
      <c r="H21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1" s="232" t="str">
        <f>IF(Sklop1[[#This Row],[ZAHTEVANA SHEMA KAKOVOSTI]]&lt;&gt;"",Sklop1[[#This Row],[Preračunana masa/volumen/kos na enoto kg]],"")</f>
        <v/>
      </c>
      <c r="J21" s="233"/>
      <c r="K21" s="234"/>
      <c r="L21" s="240"/>
      <c r="M21" s="117"/>
      <c r="N21" s="235"/>
      <c r="O21" s="117"/>
      <c r="P21" s="236"/>
      <c r="Q21" s="237">
        <f>+Sklop1[[#This Row],[cena/enota brez DDV v EUR]]*Sklop1[[#This Row],[Stopnja DDV (%)]]</f>
        <v>0</v>
      </c>
      <c r="R21" s="237">
        <f>+Sklop1[[#This Row],[cena/enota brez DDV v EUR]]+Sklop1[[#This Row],[Davek (EUR)]]</f>
        <v>0</v>
      </c>
      <c r="S21" s="237">
        <f>+Sklop1[[#This Row],[cena/enota brez DDV v EUR]]*Sklop1[[#This Row],[Okvirna količina]]</f>
        <v>0</v>
      </c>
      <c r="T21" s="238">
        <f>+Sklop1[[#This Row],[Končna cena/enoto mere (EUR) z DDV]]*Sklop1[[#This Row],[Okvirna količina]]</f>
        <v>0</v>
      </c>
      <c r="U21" s="239"/>
    </row>
    <row r="22" spans="1:21" s="55" customFormat="1" ht="12">
      <c r="A22" s="135" t="s">
        <v>8</v>
      </c>
      <c r="B22" s="197" t="s">
        <v>213</v>
      </c>
      <c r="C22" s="126">
        <v>40</v>
      </c>
      <c r="D22" s="126" t="s">
        <v>75</v>
      </c>
      <c r="E22" s="318"/>
      <c r="F22" s="319">
        <v>400</v>
      </c>
      <c r="G22" s="320" t="s">
        <v>142</v>
      </c>
      <c r="H22" s="3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22" s="322" t="str">
        <f>IF(Sklop1[[#This Row],[ZAHTEVANA SHEMA KAKOVOSTI]]&lt;&gt;"",Sklop1[[#This Row],[Preračunana masa/volumen/kos na enoto kg]],"")</f>
        <v/>
      </c>
      <c r="J22" s="323"/>
      <c r="K22" s="324"/>
      <c r="L22" s="325"/>
      <c r="M22" s="343"/>
      <c r="N22" s="326"/>
      <c r="O22" s="344"/>
      <c r="P22" s="327"/>
      <c r="Q22" s="328">
        <f>+Sklop1[[#This Row],[cena/enota brez DDV v EUR]]*Sklop1[[#This Row],[Stopnja DDV (%)]]</f>
        <v>0</v>
      </c>
      <c r="R22" s="328">
        <f>+Sklop1[[#This Row],[cena/enota brez DDV v EUR]]+Sklop1[[#This Row],[Davek (EUR)]]</f>
        <v>0</v>
      </c>
      <c r="S22" s="328">
        <f>+Sklop1[[#This Row],[cena/enota brez DDV v EUR]]*Sklop1[[#This Row],[Okvirna količina]]</f>
        <v>0</v>
      </c>
      <c r="T22" s="329">
        <f>+Sklop1[[#This Row],[Končna cena/enoto mere (EUR) z DDV]]*Sklop1[[#This Row],[Okvirna količina]]</f>
        <v>0</v>
      </c>
      <c r="U22" s="330"/>
    </row>
    <row r="23" spans="1:21" s="55" customFormat="1" ht="12">
      <c r="A23" s="135" t="s">
        <v>9</v>
      </c>
      <c r="B23" s="197" t="s">
        <v>214</v>
      </c>
      <c r="C23" s="126">
        <v>60</v>
      </c>
      <c r="D23" s="126" t="s">
        <v>75</v>
      </c>
      <c r="E23" s="228"/>
      <c r="F23" s="317">
        <v>400</v>
      </c>
      <c r="G23" s="230" t="s">
        <v>142</v>
      </c>
      <c r="H23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" s="232" t="str">
        <f>IF(Sklop1[[#This Row],[ZAHTEVANA SHEMA KAKOVOSTI]]&lt;&gt;"",Sklop1[[#This Row],[Preračunana masa/volumen/kos na enoto kg]],"")</f>
        <v/>
      </c>
      <c r="J23" s="233"/>
      <c r="K23" s="234"/>
      <c r="L23" s="240"/>
      <c r="M23" s="117"/>
      <c r="N23" s="235"/>
      <c r="O23" s="117"/>
      <c r="P23" s="236"/>
      <c r="Q23" s="237">
        <f>+Sklop1[[#This Row],[cena/enota brez DDV v EUR]]*Sklop1[[#This Row],[Stopnja DDV (%)]]</f>
        <v>0</v>
      </c>
      <c r="R23" s="237">
        <f>+Sklop1[[#This Row],[cena/enota brez DDV v EUR]]+Sklop1[[#This Row],[Davek (EUR)]]</f>
        <v>0</v>
      </c>
      <c r="S23" s="237">
        <f>+Sklop1[[#This Row],[cena/enota brez DDV v EUR]]*Sklop1[[#This Row],[Okvirna količina]]</f>
        <v>0</v>
      </c>
      <c r="T23" s="238">
        <f>+Sklop1[[#This Row],[Končna cena/enoto mere (EUR) z DDV]]*Sklop1[[#This Row],[Okvirna količina]]</f>
        <v>0</v>
      </c>
      <c r="U23" s="239"/>
    </row>
    <row r="24" spans="1:21" s="55" customFormat="1" ht="12">
      <c r="A24" s="135" t="s">
        <v>10</v>
      </c>
      <c r="B24" s="197" t="s">
        <v>213</v>
      </c>
      <c r="C24" s="126">
        <v>80</v>
      </c>
      <c r="D24" s="126" t="s">
        <v>75</v>
      </c>
      <c r="E24" s="228"/>
      <c r="F24" s="317">
        <v>400</v>
      </c>
      <c r="G24" s="230" t="s">
        <v>142</v>
      </c>
      <c r="H24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4" s="232" t="str">
        <f>IF(Sklop1[[#This Row],[ZAHTEVANA SHEMA KAKOVOSTI]]&lt;&gt;"",Sklop1[[#This Row],[Preračunana masa/volumen/kos na enoto kg]],"")</f>
        <v/>
      </c>
      <c r="J24" s="233"/>
      <c r="K24" s="234"/>
      <c r="L24" s="240"/>
      <c r="M24" s="117"/>
      <c r="N24" s="235"/>
      <c r="O24" s="117"/>
      <c r="P24" s="236"/>
      <c r="Q24" s="237">
        <f>+Sklop1[[#This Row],[cena/enota brez DDV v EUR]]*Sklop1[[#This Row],[Stopnja DDV (%)]]</f>
        <v>0</v>
      </c>
      <c r="R24" s="237">
        <f>+Sklop1[[#This Row],[cena/enota brez DDV v EUR]]+Sklop1[[#This Row],[Davek (EUR)]]</f>
        <v>0</v>
      </c>
      <c r="S24" s="237">
        <f>+Sklop1[[#This Row],[cena/enota brez DDV v EUR]]*Sklop1[[#This Row],[Okvirna količina]]</f>
        <v>0</v>
      </c>
      <c r="T24" s="238">
        <f>+Sklop1[[#This Row],[Končna cena/enoto mere (EUR) z DDV]]*Sklop1[[#This Row],[Okvirna količina]]</f>
        <v>0</v>
      </c>
      <c r="U24" s="239"/>
    </row>
    <row r="25" spans="1:21" s="55" customFormat="1" ht="12">
      <c r="A25" s="135" t="s">
        <v>11</v>
      </c>
      <c r="B25" s="197" t="s">
        <v>215</v>
      </c>
      <c r="C25" s="126">
        <v>80</v>
      </c>
      <c r="D25" s="126" t="s">
        <v>75</v>
      </c>
      <c r="E25" s="228"/>
      <c r="F25" s="317">
        <v>500</v>
      </c>
      <c r="G25" s="230" t="s">
        <v>142</v>
      </c>
      <c r="H25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5" s="232" t="str">
        <f>IF(Sklop1[[#This Row],[ZAHTEVANA SHEMA KAKOVOSTI]]&lt;&gt;"",Sklop1[[#This Row],[Preračunana masa/volumen/kos na enoto kg]],"")</f>
        <v/>
      </c>
      <c r="J25" s="233"/>
      <c r="K25" s="234"/>
      <c r="L25" s="240"/>
      <c r="M25" s="117"/>
      <c r="N25" s="235"/>
      <c r="O25" s="117"/>
      <c r="P25" s="236"/>
      <c r="Q25" s="237">
        <f>+Sklop1[[#This Row],[cena/enota brez DDV v EUR]]*Sklop1[[#This Row],[Stopnja DDV (%)]]</f>
        <v>0</v>
      </c>
      <c r="R25" s="237">
        <f>+Sklop1[[#This Row],[cena/enota brez DDV v EUR]]+Sklop1[[#This Row],[Davek (EUR)]]</f>
        <v>0</v>
      </c>
      <c r="S25" s="237">
        <f>+Sklop1[[#This Row],[cena/enota brez DDV v EUR]]*Sklop1[[#This Row],[Okvirna količina]]</f>
        <v>0</v>
      </c>
      <c r="T25" s="238">
        <f>+Sklop1[[#This Row],[Končna cena/enoto mere (EUR) z DDV]]*Sklop1[[#This Row],[Okvirna količina]]</f>
        <v>0</v>
      </c>
      <c r="U25" s="239"/>
    </row>
    <row r="26" spans="1:21" s="55" customFormat="1" ht="12">
      <c r="A26" s="135" t="s">
        <v>12</v>
      </c>
      <c r="B26" s="290" t="s">
        <v>216</v>
      </c>
      <c r="C26" s="126">
        <v>40</v>
      </c>
      <c r="D26" s="126" t="s">
        <v>75</v>
      </c>
      <c r="E26" s="228"/>
      <c r="F26" s="317">
        <v>900</v>
      </c>
      <c r="G26" s="230" t="s">
        <v>142</v>
      </c>
      <c r="H26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6" s="232" t="str">
        <f>IF(Sklop1[[#This Row],[ZAHTEVANA SHEMA KAKOVOSTI]]&lt;&gt;"",Sklop1[[#This Row],[Preračunana masa/volumen/kos na enoto kg]],"")</f>
        <v/>
      </c>
      <c r="J26" s="233"/>
      <c r="K26" s="234"/>
      <c r="L26" s="240"/>
      <c r="M26" s="117"/>
      <c r="N26" s="235"/>
      <c r="O26" s="117"/>
      <c r="P26" s="236"/>
      <c r="Q26" s="237">
        <f>+Sklop1[[#This Row],[cena/enota brez DDV v EUR]]*Sklop1[[#This Row],[Stopnja DDV (%)]]</f>
        <v>0</v>
      </c>
      <c r="R26" s="237">
        <f>+Sklop1[[#This Row],[cena/enota brez DDV v EUR]]+Sklop1[[#This Row],[Davek (EUR)]]</f>
        <v>0</v>
      </c>
      <c r="S26" s="237">
        <f>+Sklop1[[#This Row],[cena/enota brez DDV v EUR]]*Sklop1[[#This Row],[Okvirna količina]]</f>
        <v>0</v>
      </c>
      <c r="T26" s="238">
        <f>+Sklop1[[#This Row],[Končna cena/enoto mere (EUR) z DDV]]*Sklop1[[#This Row],[Okvirna količina]]</f>
        <v>0</v>
      </c>
      <c r="U26" s="239"/>
    </row>
    <row r="27" spans="1:21" s="55" customFormat="1" ht="12">
      <c r="A27" s="135" t="s">
        <v>13</v>
      </c>
      <c r="B27" s="197" t="s">
        <v>217</v>
      </c>
      <c r="C27" s="126">
        <v>80</v>
      </c>
      <c r="D27" s="126" t="s">
        <v>75</v>
      </c>
      <c r="E27" s="228"/>
      <c r="F27" s="317">
        <v>700</v>
      </c>
      <c r="G27" s="230" t="s">
        <v>142</v>
      </c>
      <c r="H27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27" s="232" t="str">
        <f>IF(Sklop1[[#This Row],[ZAHTEVANA SHEMA KAKOVOSTI]]&lt;&gt;"",Sklop1[[#This Row],[Preračunana masa/volumen/kos na enoto kg]],"")</f>
        <v/>
      </c>
      <c r="J27" s="233"/>
      <c r="K27" s="234"/>
      <c r="L27" s="240"/>
      <c r="M27" s="117"/>
      <c r="N27" s="235"/>
      <c r="O27" s="117"/>
      <c r="P27" s="236"/>
      <c r="Q27" s="237">
        <f>+Sklop1[[#This Row],[cena/enota brez DDV v EUR]]*Sklop1[[#This Row],[Stopnja DDV (%)]]</f>
        <v>0</v>
      </c>
      <c r="R27" s="237">
        <f>+Sklop1[[#This Row],[cena/enota brez DDV v EUR]]+Sklop1[[#This Row],[Davek (EUR)]]</f>
        <v>0</v>
      </c>
      <c r="S27" s="237">
        <f>+Sklop1[[#This Row],[cena/enota brez DDV v EUR]]*Sklop1[[#This Row],[Okvirna količina]]</f>
        <v>0</v>
      </c>
      <c r="T27" s="238">
        <f>+Sklop1[[#This Row],[Končna cena/enoto mere (EUR) z DDV]]*Sklop1[[#This Row],[Okvirna količina]]</f>
        <v>0</v>
      </c>
      <c r="U27" s="239"/>
    </row>
    <row r="28" spans="1:21" s="55" customFormat="1" ht="12">
      <c r="A28" s="135" t="s">
        <v>14</v>
      </c>
      <c r="B28" s="197" t="s">
        <v>218</v>
      </c>
      <c r="C28" s="126">
        <v>80</v>
      </c>
      <c r="D28" s="126" t="s">
        <v>75</v>
      </c>
      <c r="E28" s="228"/>
      <c r="F28" s="317">
        <v>800</v>
      </c>
      <c r="G28" s="230" t="s">
        <v>142</v>
      </c>
      <c r="H28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28" s="232" t="str">
        <f>IF(Sklop1[[#This Row],[ZAHTEVANA SHEMA KAKOVOSTI]]&lt;&gt;"",Sklop1[[#This Row],[Preračunana masa/volumen/kos na enoto kg]],"")</f>
        <v/>
      </c>
      <c r="J28" s="233"/>
      <c r="K28" s="234"/>
      <c r="L28" s="240"/>
      <c r="M28" s="117"/>
      <c r="N28" s="235"/>
      <c r="O28" s="117"/>
      <c r="P28" s="236"/>
      <c r="Q28" s="237">
        <f>+Sklop1[[#This Row],[cena/enota brez DDV v EUR]]*Sklop1[[#This Row],[Stopnja DDV (%)]]</f>
        <v>0</v>
      </c>
      <c r="R28" s="237">
        <f>+Sklop1[[#This Row],[cena/enota brez DDV v EUR]]+Sklop1[[#This Row],[Davek (EUR)]]</f>
        <v>0</v>
      </c>
      <c r="S28" s="237">
        <f>+Sklop1[[#This Row],[cena/enota brez DDV v EUR]]*Sklop1[[#This Row],[Okvirna količina]]</f>
        <v>0</v>
      </c>
      <c r="T28" s="238">
        <f>+Sklop1[[#This Row],[Končna cena/enoto mere (EUR) z DDV]]*Sklop1[[#This Row],[Okvirna količina]]</f>
        <v>0</v>
      </c>
      <c r="U28" s="239"/>
    </row>
    <row r="29" spans="1:21" s="55" customFormat="1" ht="12">
      <c r="A29" s="135" t="s">
        <v>15</v>
      </c>
      <c r="B29" s="290" t="s">
        <v>219</v>
      </c>
      <c r="C29" s="126">
        <v>60</v>
      </c>
      <c r="D29" s="126" t="s">
        <v>75</v>
      </c>
      <c r="E29" s="228"/>
      <c r="F29" s="317">
        <v>1000</v>
      </c>
      <c r="G29" s="230" t="s">
        <v>142</v>
      </c>
      <c r="H29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232" t="str">
        <f>IF(Sklop1[[#This Row],[ZAHTEVANA SHEMA KAKOVOSTI]]&lt;&gt;"",Sklop1[[#This Row],[Preračunana masa/volumen/kos na enoto kg]],"")</f>
        <v/>
      </c>
      <c r="J29" s="233"/>
      <c r="K29" s="234"/>
      <c r="L29" s="240"/>
      <c r="M29" s="117"/>
      <c r="N29" s="235"/>
      <c r="O29" s="117"/>
      <c r="P29" s="236"/>
      <c r="Q29" s="237">
        <f>+Sklop1[[#This Row],[cena/enota brez DDV v EUR]]*Sklop1[[#This Row],[Stopnja DDV (%)]]</f>
        <v>0</v>
      </c>
      <c r="R29" s="237">
        <f>+Sklop1[[#This Row],[cena/enota brez DDV v EUR]]+Sklop1[[#This Row],[Davek (EUR)]]</f>
        <v>0</v>
      </c>
      <c r="S29" s="237">
        <f>+Sklop1[[#This Row],[cena/enota brez DDV v EUR]]*Sklop1[[#This Row],[Okvirna količina]]</f>
        <v>0</v>
      </c>
      <c r="T29" s="238">
        <f>+Sklop1[[#This Row],[Končna cena/enoto mere (EUR) z DDV]]*Sklop1[[#This Row],[Okvirna količina]]</f>
        <v>0</v>
      </c>
      <c r="U29" s="239"/>
    </row>
    <row r="30" spans="1:21" s="55" customFormat="1" ht="12">
      <c r="A30" s="135" t="s">
        <v>16</v>
      </c>
      <c r="B30" s="290" t="s">
        <v>220</v>
      </c>
      <c r="C30" s="126">
        <v>60</v>
      </c>
      <c r="D30" s="126" t="s">
        <v>75</v>
      </c>
      <c r="E30" s="228"/>
      <c r="F30" s="317">
        <v>800</v>
      </c>
      <c r="G30" s="230" t="s">
        <v>142</v>
      </c>
      <c r="H30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30" s="232" t="str">
        <f>IF(Sklop1[[#This Row],[ZAHTEVANA SHEMA KAKOVOSTI]]&lt;&gt;"",Sklop1[[#This Row],[Preračunana masa/volumen/kos na enoto kg]],"")</f>
        <v/>
      </c>
      <c r="J30" s="233"/>
      <c r="K30" s="234"/>
      <c r="L30" s="240"/>
      <c r="M30" s="117"/>
      <c r="N30" s="235"/>
      <c r="O30" s="117"/>
      <c r="P30" s="236"/>
      <c r="Q30" s="237">
        <f>+Sklop1[[#This Row],[cena/enota brez DDV v EUR]]*Sklop1[[#This Row],[Stopnja DDV (%)]]</f>
        <v>0</v>
      </c>
      <c r="R30" s="237">
        <f>+Sklop1[[#This Row],[cena/enota brez DDV v EUR]]+Sklop1[[#This Row],[Davek (EUR)]]</f>
        <v>0</v>
      </c>
      <c r="S30" s="237">
        <f>+Sklop1[[#This Row],[cena/enota brez DDV v EUR]]*Sklop1[[#This Row],[Okvirna količina]]</f>
        <v>0</v>
      </c>
      <c r="T30" s="238">
        <f>+Sklop1[[#This Row],[Končna cena/enoto mere (EUR) z DDV]]*Sklop1[[#This Row],[Okvirna količina]]</f>
        <v>0</v>
      </c>
      <c r="U30" s="239"/>
    </row>
    <row r="31" spans="1:21" s="55" customFormat="1" ht="12">
      <c r="A31" s="135" t="s">
        <v>17</v>
      </c>
      <c r="B31" s="197" t="s">
        <v>219</v>
      </c>
      <c r="C31" s="126">
        <v>80</v>
      </c>
      <c r="D31" s="126" t="s">
        <v>75</v>
      </c>
      <c r="E31" s="228"/>
      <c r="F31" s="317">
        <v>300</v>
      </c>
      <c r="G31" s="230" t="s">
        <v>142</v>
      </c>
      <c r="H31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31" s="232" t="str">
        <f>IF(Sklop1[[#This Row],[ZAHTEVANA SHEMA KAKOVOSTI]]&lt;&gt;"",Sklop1[[#This Row],[Preračunana masa/volumen/kos na enoto kg]],"")</f>
        <v/>
      </c>
      <c r="J31" s="233"/>
      <c r="K31" s="234"/>
      <c r="L31" s="240"/>
      <c r="M31" s="117"/>
      <c r="N31" s="235"/>
      <c r="O31" s="117"/>
      <c r="P31" s="236"/>
      <c r="Q31" s="237">
        <f>+Sklop1[[#This Row],[cena/enota brez DDV v EUR]]*Sklop1[[#This Row],[Stopnja DDV (%)]]</f>
        <v>0</v>
      </c>
      <c r="R31" s="237">
        <f>+Sklop1[[#This Row],[cena/enota brez DDV v EUR]]+Sklop1[[#This Row],[Davek (EUR)]]</f>
        <v>0</v>
      </c>
      <c r="S31" s="237">
        <f>+Sklop1[[#This Row],[cena/enota brez DDV v EUR]]*Sklop1[[#This Row],[Okvirna količina]]</f>
        <v>0</v>
      </c>
      <c r="T31" s="238">
        <f>+Sklop1[[#This Row],[Končna cena/enoto mere (EUR) z DDV]]*Sklop1[[#This Row],[Okvirna količina]]</f>
        <v>0</v>
      </c>
      <c r="U31" s="239"/>
    </row>
    <row r="32" spans="1:21" s="55" customFormat="1" ht="12">
      <c r="A32" s="135" t="s">
        <v>18</v>
      </c>
      <c r="B32" s="197" t="s">
        <v>221</v>
      </c>
      <c r="C32" s="126">
        <v>80</v>
      </c>
      <c r="D32" s="126" t="s">
        <v>75</v>
      </c>
      <c r="E32" s="228"/>
      <c r="F32" s="317">
        <v>1200</v>
      </c>
      <c r="G32" s="230" t="s">
        <v>142</v>
      </c>
      <c r="H32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</v>
      </c>
      <c r="I32" s="232" t="str">
        <f>IF(Sklop1[[#This Row],[ZAHTEVANA SHEMA KAKOVOSTI]]&lt;&gt;"",Sklop1[[#This Row],[Preračunana masa/volumen/kos na enoto kg]],"")</f>
        <v/>
      </c>
      <c r="J32" s="233"/>
      <c r="K32" s="234"/>
      <c r="L32" s="240"/>
      <c r="M32" s="117"/>
      <c r="N32" s="235"/>
      <c r="O32" s="117"/>
      <c r="P32" s="236"/>
      <c r="Q32" s="237">
        <f>+Sklop1[[#This Row],[cena/enota brez DDV v EUR]]*Sklop1[[#This Row],[Stopnja DDV (%)]]</f>
        <v>0</v>
      </c>
      <c r="R32" s="237">
        <f>+Sklop1[[#This Row],[cena/enota brez DDV v EUR]]+Sklop1[[#This Row],[Davek (EUR)]]</f>
        <v>0</v>
      </c>
      <c r="S32" s="237">
        <f>+Sklop1[[#This Row],[cena/enota brez DDV v EUR]]*Sklop1[[#This Row],[Okvirna količina]]</f>
        <v>0</v>
      </c>
      <c r="T32" s="238">
        <f>+Sklop1[[#This Row],[Končna cena/enoto mere (EUR) z DDV]]*Sklop1[[#This Row],[Okvirna količina]]</f>
        <v>0</v>
      </c>
      <c r="U32" s="239"/>
    </row>
    <row r="33" spans="1:21" s="55" customFormat="1" ht="12">
      <c r="A33" s="135" t="s">
        <v>19</v>
      </c>
      <c r="B33" s="301" t="s">
        <v>222</v>
      </c>
      <c r="C33" s="126">
        <v>50</v>
      </c>
      <c r="D33" s="126" t="s">
        <v>75</v>
      </c>
      <c r="E33" s="228"/>
      <c r="F33" s="229">
        <v>200</v>
      </c>
      <c r="G33" s="230" t="s">
        <v>142</v>
      </c>
      <c r="H33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3" s="232" t="str">
        <f>IF(Sklop1[[#This Row],[ZAHTEVANA SHEMA KAKOVOSTI]]&lt;&gt;"",Sklop1[[#This Row],[Preračunana masa/volumen/kos na enoto kg]],"")</f>
        <v/>
      </c>
      <c r="J33" s="233"/>
      <c r="K33" s="234"/>
      <c r="L33" s="240"/>
      <c r="M33" s="117"/>
      <c r="N33" s="235"/>
      <c r="O33" s="117"/>
      <c r="P33" s="236"/>
      <c r="Q33" s="237">
        <f>+Sklop1[[#This Row],[cena/enota brez DDV v EUR]]*Sklop1[[#This Row],[Stopnja DDV (%)]]</f>
        <v>0</v>
      </c>
      <c r="R33" s="237">
        <f>+Sklop1[[#This Row],[cena/enota brez DDV v EUR]]+Sklop1[[#This Row],[Davek (EUR)]]</f>
        <v>0</v>
      </c>
      <c r="S33" s="237">
        <f>+Sklop1[[#This Row],[cena/enota brez DDV v EUR]]*Sklop1[[#This Row],[Okvirna količina]]</f>
        <v>0</v>
      </c>
      <c r="T33" s="238">
        <f>+Sklop1[[#This Row],[Končna cena/enoto mere (EUR) z DDV]]*Sklop1[[#This Row],[Okvirna količina]]</f>
        <v>0</v>
      </c>
      <c r="U33" s="239"/>
    </row>
    <row r="34" spans="1:21" s="55" customFormat="1" ht="12">
      <c r="A34" s="135" t="s">
        <v>20</v>
      </c>
      <c r="B34" s="197" t="s">
        <v>222</v>
      </c>
      <c r="C34" s="126">
        <v>80</v>
      </c>
      <c r="D34" s="126" t="s">
        <v>75</v>
      </c>
      <c r="E34" s="228"/>
      <c r="F34" s="229">
        <v>400</v>
      </c>
      <c r="G34" s="230" t="s">
        <v>142</v>
      </c>
      <c r="H34" s="23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34" s="232" t="str">
        <f>IF(Sklop1[[#This Row],[ZAHTEVANA SHEMA KAKOVOSTI]]&lt;&gt;"",Sklop1[[#This Row],[Preračunana masa/volumen/kos na enoto kg]],"")</f>
        <v/>
      </c>
      <c r="J34" s="233"/>
      <c r="K34" s="234"/>
      <c r="L34" s="240"/>
      <c r="M34" s="117"/>
      <c r="N34" s="235"/>
      <c r="O34" s="117"/>
      <c r="P34" s="236"/>
      <c r="Q34" s="237">
        <f>+Sklop1[[#This Row],[cena/enota brez DDV v EUR]]*Sklop1[[#This Row],[Stopnja DDV (%)]]</f>
        <v>0</v>
      </c>
      <c r="R34" s="237">
        <f>+Sklop1[[#This Row],[cena/enota brez DDV v EUR]]+Sklop1[[#This Row],[Davek (EUR)]]</f>
        <v>0</v>
      </c>
      <c r="S34" s="237">
        <f>+Sklop1[[#This Row],[cena/enota brez DDV v EUR]]*Sklop1[[#This Row],[Okvirna količina]]</f>
        <v>0</v>
      </c>
      <c r="T34" s="238">
        <f>+Sklop1[[#This Row],[Končna cena/enoto mere (EUR) z DDV]]*Sklop1[[#This Row],[Okvirna količina]]</f>
        <v>0</v>
      </c>
      <c r="U34" s="239"/>
    </row>
    <row r="35" spans="1:21" s="55" customFormat="1" ht="12">
      <c r="A35" s="135" t="s">
        <v>21</v>
      </c>
      <c r="B35" s="345" t="s">
        <v>223</v>
      </c>
      <c r="C35" s="346">
        <v>80</v>
      </c>
      <c r="D35" s="126" t="s">
        <v>75</v>
      </c>
      <c r="E35" s="228"/>
      <c r="F35" s="348">
        <v>700</v>
      </c>
      <c r="G35" s="128" t="s">
        <v>142</v>
      </c>
      <c r="H3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35" s="350" t="str">
        <f>IF(Sklop1[[#This Row],[ZAHTEVANA SHEMA KAKOVOSTI]]&lt;&gt;"",Sklop1[[#This Row],[Preračunana masa/volumen/kos na enoto kg]],"")</f>
        <v/>
      </c>
      <c r="J35" s="351"/>
      <c r="K35" s="352"/>
      <c r="L35" s="353"/>
      <c r="M35" s="354"/>
      <c r="N35" s="355"/>
      <c r="O35" s="118"/>
      <c r="P35" s="356"/>
      <c r="Q35" s="357">
        <f>+Sklop1[[#This Row],[cena/enota brez DDV v EUR]]*Sklop1[[#This Row],[Stopnja DDV (%)]]</f>
        <v>0</v>
      </c>
      <c r="R35" s="357">
        <f>+Sklop1[[#This Row],[cena/enota brez DDV v EUR]]+Sklop1[[#This Row],[Davek (EUR)]]</f>
        <v>0</v>
      </c>
      <c r="S35" s="357">
        <f>+Sklop1[[#This Row],[cena/enota brez DDV v EUR]]*Sklop1[[#This Row],[Okvirna količina]]</f>
        <v>0</v>
      </c>
      <c r="T35" s="358">
        <f>+Sklop1[[#This Row],[Končna cena/enoto mere (EUR) z DDV]]*Sklop1[[#This Row],[Okvirna količina]]</f>
        <v>0</v>
      </c>
      <c r="U35" s="359"/>
    </row>
    <row r="36" spans="1:21" s="55" customFormat="1" ht="12">
      <c r="A36" s="135" t="s">
        <v>22</v>
      </c>
      <c r="B36" s="345" t="s">
        <v>224</v>
      </c>
      <c r="C36" s="346">
        <v>750</v>
      </c>
      <c r="D36" s="126" t="s">
        <v>75</v>
      </c>
      <c r="E36" s="228"/>
      <c r="F36" s="348">
        <v>150</v>
      </c>
      <c r="G36" s="128" t="s">
        <v>142</v>
      </c>
      <c r="H3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36" s="350" t="str">
        <f>IF(Sklop1[[#This Row],[ZAHTEVANA SHEMA KAKOVOSTI]]&lt;&gt;"",Sklop1[[#This Row],[Preračunana masa/volumen/kos na enoto kg]],"")</f>
        <v/>
      </c>
      <c r="J36" s="351"/>
      <c r="K36" s="352"/>
      <c r="L36" s="353"/>
      <c r="M36" s="354"/>
      <c r="N36" s="355"/>
      <c r="O36" s="118"/>
      <c r="P36" s="356"/>
      <c r="Q36" s="357">
        <f>+Sklop1[[#This Row],[cena/enota brez DDV v EUR]]*Sklop1[[#This Row],[Stopnja DDV (%)]]</f>
        <v>0</v>
      </c>
      <c r="R36" s="357">
        <f>+Sklop1[[#This Row],[cena/enota brez DDV v EUR]]+Sklop1[[#This Row],[Davek (EUR)]]</f>
        <v>0</v>
      </c>
      <c r="S36" s="357">
        <f>+Sklop1[[#This Row],[cena/enota brez DDV v EUR]]*Sklop1[[#This Row],[Okvirna količina]]</f>
        <v>0</v>
      </c>
      <c r="T36" s="358">
        <f>+Sklop1[[#This Row],[Končna cena/enoto mere (EUR) z DDV]]*Sklop1[[#This Row],[Okvirna količina]]</f>
        <v>0</v>
      </c>
      <c r="U36" s="359"/>
    </row>
    <row r="37" spans="1:21" s="55" customFormat="1" ht="12">
      <c r="A37" s="135" t="s">
        <v>23</v>
      </c>
      <c r="B37" s="345" t="s">
        <v>225</v>
      </c>
      <c r="C37" s="346" t="s">
        <v>76</v>
      </c>
      <c r="D37" s="347" t="s">
        <v>0</v>
      </c>
      <c r="E37" s="228"/>
      <c r="F37" s="348">
        <v>900</v>
      </c>
      <c r="G37" s="128" t="s">
        <v>0</v>
      </c>
      <c r="H3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37" s="350" t="str">
        <f>IF(Sklop1[[#This Row],[ZAHTEVANA SHEMA KAKOVOSTI]]&lt;&gt;"",Sklop1[[#This Row],[Preračunana masa/volumen/kos na enoto kg]],"")</f>
        <v/>
      </c>
      <c r="J37" s="351"/>
      <c r="K37" s="352"/>
      <c r="L37" s="353"/>
      <c r="M37" s="354"/>
      <c r="N37" s="355"/>
      <c r="O37" s="118"/>
      <c r="P37" s="356"/>
      <c r="Q37" s="357">
        <f>+Sklop1[[#This Row],[cena/enota brez DDV v EUR]]*Sklop1[[#This Row],[Stopnja DDV (%)]]</f>
        <v>0</v>
      </c>
      <c r="R37" s="357">
        <f>+Sklop1[[#This Row],[cena/enota brez DDV v EUR]]+Sklop1[[#This Row],[Davek (EUR)]]</f>
        <v>0</v>
      </c>
      <c r="S37" s="357">
        <f>+Sklop1[[#This Row],[cena/enota brez DDV v EUR]]*Sklop1[[#This Row],[Okvirna količina]]</f>
        <v>0</v>
      </c>
      <c r="T37" s="358">
        <f>+Sklop1[[#This Row],[Končna cena/enoto mere (EUR) z DDV]]*Sklop1[[#This Row],[Okvirna količina]]</f>
        <v>0</v>
      </c>
      <c r="U37" s="359"/>
    </row>
    <row r="38" spans="1:21" s="55" customFormat="1" ht="12">
      <c r="A38" s="135" t="s">
        <v>24</v>
      </c>
      <c r="B38" s="345" t="s">
        <v>226</v>
      </c>
      <c r="C38" s="346" t="s">
        <v>76</v>
      </c>
      <c r="D38" s="347" t="s">
        <v>0</v>
      </c>
      <c r="E38" s="228"/>
      <c r="F38" s="348">
        <v>300</v>
      </c>
      <c r="G38" s="128" t="s">
        <v>0</v>
      </c>
      <c r="H3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8" s="350" t="str">
        <f>IF(Sklop1[[#This Row],[ZAHTEVANA SHEMA KAKOVOSTI]]&lt;&gt;"",Sklop1[[#This Row],[Preračunana masa/volumen/kos na enoto kg]],"")</f>
        <v/>
      </c>
      <c r="J38" s="351"/>
      <c r="K38" s="352"/>
      <c r="L38" s="353"/>
      <c r="M38" s="354"/>
      <c r="N38" s="355"/>
      <c r="O38" s="118"/>
      <c r="P38" s="356"/>
      <c r="Q38" s="357">
        <f>+Sklop1[[#This Row],[cena/enota brez DDV v EUR]]*Sklop1[[#This Row],[Stopnja DDV (%)]]</f>
        <v>0</v>
      </c>
      <c r="R38" s="357">
        <f>+Sklop1[[#This Row],[cena/enota brez DDV v EUR]]+Sklop1[[#This Row],[Davek (EUR)]]</f>
        <v>0</v>
      </c>
      <c r="S38" s="357">
        <f>+Sklop1[[#This Row],[cena/enota brez DDV v EUR]]*Sklop1[[#This Row],[Okvirna količina]]</f>
        <v>0</v>
      </c>
      <c r="T38" s="358">
        <f>+Sklop1[[#This Row],[Končna cena/enoto mere (EUR) z DDV]]*Sklop1[[#This Row],[Okvirna količina]]</f>
        <v>0</v>
      </c>
      <c r="U38" s="359"/>
    </row>
    <row r="39" spans="1:21" s="55" customFormat="1" ht="12">
      <c r="A39" s="135" t="s">
        <v>25</v>
      </c>
      <c r="B39" s="345" t="s">
        <v>227</v>
      </c>
      <c r="C39" s="346" t="s">
        <v>76</v>
      </c>
      <c r="D39" s="347" t="s">
        <v>0</v>
      </c>
      <c r="E39" s="228"/>
      <c r="F39" s="348">
        <v>1000</v>
      </c>
      <c r="G39" s="128" t="s">
        <v>0</v>
      </c>
      <c r="H3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9" s="350" t="str">
        <f>IF(Sklop1[[#This Row],[ZAHTEVANA SHEMA KAKOVOSTI]]&lt;&gt;"",Sklop1[[#This Row],[Preračunana masa/volumen/kos na enoto kg]],"")</f>
        <v/>
      </c>
      <c r="J39" s="351"/>
      <c r="K39" s="352"/>
      <c r="L39" s="353"/>
      <c r="M39" s="354"/>
      <c r="N39" s="355"/>
      <c r="O39" s="118"/>
      <c r="P39" s="356"/>
      <c r="Q39" s="357">
        <f>+Sklop1[[#This Row],[cena/enota brez DDV v EUR]]*Sklop1[[#This Row],[Stopnja DDV (%)]]</f>
        <v>0</v>
      </c>
      <c r="R39" s="357">
        <f>+Sklop1[[#This Row],[cena/enota brez DDV v EUR]]+Sklop1[[#This Row],[Davek (EUR)]]</f>
        <v>0</v>
      </c>
      <c r="S39" s="357">
        <f>+Sklop1[[#This Row],[cena/enota brez DDV v EUR]]*Sklop1[[#This Row],[Okvirna količina]]</f>
        <v>0</v>
      </c>
      <c r="T39" s="358">
        <f>+Sklop1[[#This Row],[Končna cena/enoto mere (EUR) z DDV]]*Sklop1[[#This Row],[Okvirna količina]]</f>
        <v>0</v>
      </c>
      <c r="U39" s="359"/>
    </row>
    <row r="40" spans="1:21" s="55" customFormat="1" ht="12">
      <c r="A40" s="135" t="s">
        <v>26</v>
      </c>
      <c r="B40" s="345" t="s">
        <v>228</v>
      </c>
      <c r="C40" s="346" t="s">
        <v>76</v>
      </c>
      <c r="D40" s="347" t="s">
        <v>0</v>
      </c>
      <c r="E40" s="228"/>
      <c r="F40" s="348">
        <v>200</v>
      </c>
      <c r="G40" s="128" t="s">
        <v>0</v>
      </c>
      <c r="H4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350" t="str">
        <f>IF(Sklop1[[#This Row],[ZAHTEVANA SHEMA KAKOVOSTI]]&lt;&gt;"",Sklop1[[#This Row],[Preračunana masa/volumen/kos na enoto kg]],"")</f>
        <v/>
      </c>
      <c r="J40" s="351"/>
      <c r="K40" s="352"/>
      <c r="L40" s="353"/>
      <c r="M40" s="354"/>
      <c r="N40" s="355"/>
      <c r="O40" s="118"/>
      <c r="P40" s="356"/>
      <c r="Q40" s="357">
        <f>+Sklop1[[#This Row],[cena/enota brez DDV v EUR]]*Sklop1[[#This Row],[Stopnja DDV (%)]]</f>
        <v>0</v>
      </c>
      <c r="R40" s="357">
        <f>+Sklop1[[#This Row],[cena/enota brez DDV v EUR]]+Sklop1[[#This Row],[Davek (EUR)]]</f>
        <v>0</v>
      </c>
      <c r="S40" s="357">
        <f>+Sklop1[[#This Row],[cena/enota brez DDV v EUR]]*Sklop1[[#This Row],[Okvirna količina]]</f>
        <v>0</v>
      </c>
      <c r="T40" s="358">
        <f>+Sklop1[[#This Row],[Končna cena/enoto mere (EUR) z DDV]]*Sklop1[[#This Row],[Okvirna količina]]</f>
        <v>0</v>
      </c>
      <c r="U40" s="359"/>
    </row>
    <row r="41" spans="1:21" s="55" customFormat="1" ht="12">
      <c r="A41" s="135" t="s">
        <v>27</v>
      </c>
      <c r="B41" s="345" t="s">
        <v>229</v>
      </c>
      <c r="C41" s="346" t="s">
        <v>76</v>
      </c>
      <c r="D41" s="347" t="s">
        <v>0</v>
      </c>
      <c r="E41" s="228"/>
      <c r="F41" s="348">
        <v>40</v>
      </c>
      <c r="G41" s="128" t="s">
        <v>0</v>
      </c>
      <c r="H4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1" s="350" t="str">
        <f>IF(Sklop1[[#This Row],[ZAHTEVANA SHEMA KAKOVOSTI]]&lt;&gt;"",Sklop1[[#This Row],[Preračunana masa/volumen/kos na enoto kg]],"")</f>
        <v/>
      </c>
      <c r="J41" s="351"/>
      <c r="K41" s="352"/>
      <c r="L41" s="353"/>
      <c r="M41" s="354"/>
      <c r="N41" s="355"/>
      <c r="O41" s="118"/>
      <c r="P41" s="356"/>
      <c r="Q41" s="357">
        <f>+Sklop1[[#This Row],[cena/enota brez DDV v EUR]]*Sklop1[[#This Row],[Stopnja DDV (%)]]</f>
        <v>0</v>
      </c>
      <c r="R41" s="357">
        <f>+Sklop1[[#This Row],[cena/enota brez DDV v EUR]]+Sklop1[[#This Row],[Davek (EUR)]]</f>
        <v>0</v>
      </c>
      <c r="S41" s="357">
        <f>+Sklop1[[#This Row],[cena/enota brez DDV v EUR]]*Sklop1[[#This Row],[Okvirna količina]]</f>
        <v>0</v>
      </c>
      <c r="T41" s="358">
        <f>+Sklop1[[#This Row],[Končna cena/enoto mere (EUR) z DDV]]*Sklop1[[#This Row],[Okvirna količina]]</f>
        <v>0</v>
      </c>
      <c r="U41" s="359"/>
    </row>
    <row r="42" spans="1:21" s="55" customFormat="1" ht="12">
      <c r="A42" s="135" t="s">
        <v>28</v>
      </c>
      <c r="B42" s="345" t="s">
        <v>230</v>
      </c>
      <c r="C42" s="346" t="s">
        <v>76</v>
      </c>
      <c r="D42" s="347" t="s">
        <v>0</v>
      </c>
      <c r="E42" s="228"/>
      <c r="F42" s="348">
        <v>650</v>
      </c>
      <c r="G42" s="128" t="s">
        <v>142</v>
      </c>
      <c r="H4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42" s="350" t="str">
        <f>IF(Sklop1[[#This Row],[ZAHTEVANA SHEMA KAKOVOSTI]]&lt;&gt;"",Sklop1[[#This Row],[Preračunana masa/volumen/kos na enoto kg]],"")</f>
        <v/>
      </c>
      <c r="J42" s="351"/>
      <c r="K42" s="352"/>
      <c r="L42" s="353"/>
      <c r="M42" s="354"/>
      <c r="N42" s="355"/>
      <c r="O42" s="118"/>
      <c r="P42" s="356"/>
      <c r="Q42" s="357">
        <f>+Sklop1[[#This Row],[cena/enota brez DDV v EUR]]*Sklop1[[#This Row],[Stopnja DDV (%)]]</f>
        <v>0</v>
      </c>
      <c r="R42" s="357">
        <f>+Sklop1[[#This Row],[cena/enota brez DDV v EUR]]+Sklop1[[#This Row],[Davek (EUR)]]</f>
        <v>0</v>
      </c>
      <c r="S42" s="357">
        <f>+Sklop1[[#This Row],[cena/enota brez DDV v EUR]]*Sklop1[[#This Row],[Okvirna količina]]</f>
        <v>0</v>
      </c>
      <c r="T42" s="358">
        <f>+Sklop1[[#This Row],[Končna cena/enoto mere (EUR) z DDV]]*Sklop1[[#This Row],[Okvirna količina]]</f>
        <v>0</v>
      </c>
      <c r="U42" s="359"/>
    </row>
    <row r="43" spans="1:21" s="55" customFormat="1" ht="12">
      <c r="A43" s="135" t="s">
        <v>29</v>
      </c>
      <c r="B43" s="345" t="s">
        <v>231</v>
      </c>
      <c r="C43" s="346" t="s">
        <v>76</v>
      </c>
      <c r="D43" s="347" t="s">
        <v>0</v>
      </c>
      <c r="E43" s="228"/>
      <c r="F43" s="348">
        <v>500</v>
      </c>
      <c r="G43" s="128" t="s">
        <v>0</v>
      </c>
      <c r="H4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3" s="350" t="str">
        <f>IF(Sklop1[[#This Row],[ZAHTEVANA SHEMA KAKOVOSTI]]&lt;&gt;"",Sklop1[[#This Row],[Preračunana masa/volumen/kos na enoto kg]],"")</f>
        <v/>
      </c>
      <c r="J43" s="351"/>
      <c r="K43" s="352"/>
      <c r="L43" s="353"/>
      <c r="M43" s="354"/>
      <c r="N43" s="355"/>
      <c r="O43" s="118"/>
      <c r="P43" s="356"/>
      <c r="Q43" s="357">
        <f>+Sklop1[[#This Row],[cena/enota brez DDV v EUR]]*Sklop1[[#This Row],[Stopnja DDV (%)]]</f>
        <v>0</v>
      </c>
      <c r="R43" s="357">
        <f>+Sklop1[[#This Row],[cena/enota brez DDV v EUR]]+Sklop1[[#This Row],[Davek (EUR)]]</f>
        <v>0</v>
      </c>
      <c r="S43" s="357">
        <f>+Sklop1[[#This Row],[cena/enota brez DDV v EUR]]*Sklop1[[#This Row],[Okvirna količina]]</f>
        <v>0</v>
      </c>
      <c r="T43" s="358">
        <f>+Sklop1[[#This Row],[Končna cena/enoto mere (EUR) z DDV]]*Sklop1[[#This Row],[Okvirna količina]]</f>
        <v>0</v>
      </c>
      <c r="U43" s="359"/>
    </row>
    <row r="44" spans="1:21" s="55" customFormat="1" ht="12">
      <c r="A44" s="135" t="s">
        <v>30</v>
      </c>
      <c r="B44" s="345" t="s">
        <v>232</v>
      </c>
      <c r="C44" s="346" t="s">
        <v>76</v>
      </c>
      <c r="D44" s="347" t="s">
        <v>0</v>
      </c>
      <c r="E44" s="228"/>
      <c r="F44" s="348">
        <v>250</v>
      </c>
      <c r="G44" s="128" t="s">
        <v>0</v>
      </c>
      <c r="H4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4" s="350" t="str">
        <f>IF(Sklop1[[#This Row],[ZAHTEVANA SHEMA KAKOVOSTI]]&lt;&gt;"",Sklop1[[#This Row],[Preračunana masa/volumen/kos na enoto kg]],"")</f>
        <v/>
      </c>
      <c r="J44" s="351"/>
      <c r="K44" s="352"/>
      <c r="L44" s="353"/>
      <c r="M44" s="354"/>
      <c r="N44" s="355"/>
      <c r="O44" s="118"/>
      <c r="P44" s="356"/>
      <c r="Q44" s="357">
        <f>+Sklop1[[#This Row],[cena/enota brez DDV v EUR]]*Sklop1[[#This Row],[Stopnja DDV (%)]]</f>
        <v>0</v>
      </c>
      <c r="R44" s="357">
        <f>+Sklop1[[#This Row],[cena/enota brez DDV v EUR]]+Sklop1[[#This Row],[Davek (EUR)]]</f>
        <v>0</v>
      </c>
      <c r="S44" s="357">
        <f>+Sklop1[[#This Row],[cena/enota brez DDV v EUR]]*Sklop1[[#This Row],[Okvirna količina]]</f>
        <v>0</v>
      </c>
      <c r="T44" s="358">
        <f>+Sklop1[[#This Row],[Končna cena/enoto mere (EUR) z DDV]]*Sklop1[[#This Row],[Okvirna količina]]</f>
        <v>0</v>
      </c>
      <c r="U44" s="359"/>
    </row>
    <row r="45" spans="1:21" s="55" customFormat="1" ht="24">
      <c r="A45" s="135" t="s">
        <v>31</v>
      </c>
      <c r="B45" s="345" t="s">
        <v>233</v>
      </c>
      <c r="C45" s="346" t="s">
        <v>76</v>
      </c>
      <c r="D45" s="347" t="s">
        <v>0</v>
      </c>
      <c r="E45" s="228"/>
      <c r="F45" s="348">
        <v>500</v>
      </c>
      <c r="G45" s="128" t="s">
        <v>0</v>
      </c>
      <c r="H4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5" s="350" t="str">
        <f>IF(Sklop1[[#This Row],[ZAHTEVANA SHEMA KAKOVOSTI]]&lt;&gt;"",Sklop1[[#This Row],[Preračunana masa/volumen/kos na enoto kg]],"")</f>
        <v/>
      </c>
      <c r="J45" s="351"/>
      <c r="K45" s="352"/>
      <c r="L45" s="353"/>
      <c r="M45" s="354"/>
      <c r="N45" s="355"/>
      <c r="O45" s="118"/>
      <c r="P45" s="356"/>
      <c r="Q45" s="357">
        <f>+Sklop1[[#This Row],[cena/enota brez DDV v EUR]]*Sklop1[[#This Row],[Stopnja DDV (%)]]</f>
        <v>0</v>
      </c>
      <c r="R45" s="357">
        <f>+Sklop1[[#This Row],[cena/enota brez DDV v EUR]]+Sklop1[[#This Row],[Davek (EUR)]]</f>
        <v>0</v>
      </c>
      <c r="S45" s="357">
        <f>+Sklop1[[#This Row],[cena/enota brez DDV v EUR]]*Sklop1[[#This Row],[Okvirna količina]]</f>
        <v>0</v>
      </c>
      <c r="T45" s="358">
        <f>+Sklop1[[#This Row],[Končna cena/enoto mere (EUR) z DDV]]*Sklop1[[#This Row],[Okvirna količina]]</f>
        <v>0</v>
      </c>
      <c r="U45" s="359"/>
    </row>
    <row r="46" spans="1:21" s="55" customFormat="1" ht="12">
      <c r="A46" s="135" t="s">
        <v>32</v>
      </c>
      <c r="B46" s="345" t="s">
        <v>234</v>
      </c>
      <c r="C46" s="346" t="s">
        <v>76</v>
      </c>
      <c r="D46" s="347" t="s">
        <v>0</v>
      </c>
      <c r="E46" s="228"/>
      <c r="F46" s="348">
        <v>1000</v>
      </c>
      <c r="G46" s="128" t="s">
        <v>0</v>
      </c>
      <c r="H4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6" s="350" t="str">
        <f>IF(Sklop1[[#This Row],[ZAHTEVANA SHEMA KAKOVOSTI]]&lt;&gt;"",Sklop1[[#This Row],[Preračunana masa/volumen/kos na enoto kg]],"")</f>
        <v/>
      </c>
      <c r="J46" s="351"/>
      <c r="K46" s="352"/>
      <c r="L46" s="353"/>
      <c r="M46" s="354"/>
      <c r="N46" s="355"/>
      <c r="O46" s="118"/>
      <c r="P46" s="356"/>
      <c r="Q46" s="357">
        <f>+Sklop1[[#This Row],[cena/enota brez DDV v EUR]]*Sklop1[[#This Row],[Stopnja DDV (%)]]</f>
        <v>0</v>
      </c>
      <c r="R46" s="357">
        <f>+Sklop1[[#This Row],[cena/enota brez DDV v EUR]]+Sklop1[[#This Row],[Davek (EUR)]]</f>
        <v>0</v>
      </c>
      <c r="S46" s="357">
        <f>+Sklop1[[#This Row],[cena/enota brez DDV v EUR]]*Sklop1[[#This Row],[Okvirna količina]]</f>
        <v>0</v>
      </c>
      <c r="T46" s="358">
        <f>+Sklop1[[#This Row],[Končna cena/enoto mere (EUR) z DDV]]*Sklop1[[#This Row],[Okvirna količina]]</f>
        <v>0</v>
      </c>
      <c r="U46" s="359"/>
    </row>
    <row r="47" spans="1:21" s="55" customFormat="1" ht="24">
      <c r="A47" s="135" t="s">
        <v>33</v>
      </c>
      <c r="B47" s="345" t="s">
        <v>235</v>
      </c>
      <c r="C47" s="346" t="s">
        <v>76</v>
      </c>
      <c r="D47" s="347" t="s">
        <v>0</v>
      </c>
      <c r="E47" s="228"/>
      <c r="F47" s="348">
        <v>250</v>
      </c>
      <c r="G47" s="128" t="s">
        <v>0</v>
      </c>
      <c r="H4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7" s="350" t="str">
        <f>IF(Sklop1[[#This Row],[ZAHTEVANA SHEMA KAKOVOSTI]]&lt;&gt;"",Sklop1[[#This Row],[Preračunana masa/volumen/kos na enoto kg]],"")</f>
        <v/>
      </c>
      <c r="J47" s="351"/>
      <c r="K47" s="352"/>
      <c r="L47" s="353"/>
      <c r="M47" s="354"/>
      <c r="N47" s="355"/>
      <c r="O47" s="118"/>
      <c r="P47" s="356"/>
      <c r="Q47" s="357">
        <f>+Sklop1[[#This Row],[cena/enota brez DDV v EUR]]*Sklop1[[#This Row],[Stopnja DDV (%)]]</f>
        <v>0</v>
      </c>
      <c r="R47" s="357">
        <f>+Sklop1[[#This Row],[cena/enota brez DDV v EUR]]+Sklop1[[#This Row],[Davek (EUR)]]</f>
        <v>0</v>
      </c>
      <c r="S47" s="357">
        <f>+Sklop1[[#This Row],[cena/enota brez DDV v EUR]]*Sklop1[[#This Row],[Okvirna količina]]</f>
        <v>0</v>
      </c>
      <c r="T47" s="358">
        <f>+Sklop1[[#This Row],[Končna cena/enoto mere (EUR) z DDV]]*Sklop1[[#This Row],[Okvirna količina]]</f>
        <v>0</v>
      </c>
      <c r="U47" s="359"/>
    </row>
    <row r="48" spans="1:21" s="55" customFormat="1" ht="12">
      <c r="A48" s="135" t="s">
        <v>34</v>
      </c>
      <c r="B48" s="345" t="s">
        <v>236</v>
      </c>
      <c r="C48" s="346" t="s">
        <v>76</v>
      </c>
      <c r="D48" s="347" t="s">
        <v>0</v>
      </c>
      <c r="E48" s="228"/>
      <c r="F48" s="348">
        <v>430</v>
      </c>
      <c r="G48" s="128" t="s">
        <v>0</v>
      </c>
      <c r="H4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48" s="350" t="str">
        <f>IF(Sklop1[[#This Row],[ZAHTEVANA SHEMA KAKOVOSTI]]&lt;&gt;"",Sklop1[[#This Row],[Preračunana masa/volumen/kos na enoto kg]],"")</f>
        <v/>
      </c>
      <c r="J48" s="351"/>
      <c r="K48" s="352"/>
      <c r="L48" s="353"/>
      <c r="M48" s="354"/>
      <c r="N48" s="355"/>
      <c r="O48" s="118"/>
      <c r="P48" s="356"/>
      <c r="Q48" s="357">
        <f>+Sklop1[[#This Row],[cena/enota brez DDV v EUR]]*Sklop1[[#This Row],[Stopnja DDV (%)]]</f>
        <v>0</v>
      </c>
      <c r="R48" s="357">
        <f>+Sklop1[[#This Row],[cena/enota brez DDV v EUR]]+Sklop1[[#This Row],[Davek (EUR)]]</f>
        <v>0</v>
      </c>
      <c r="S48" s="357">
        <f>+Sklop1[[#This Row],[cena/enota brez DDV v EUR]]*Sklop1[[#This Row],[Okvirna količina]]</f>
        <v>0</v>
      </c>
      <c r="T48" s="358">
        <f>+Sklop1[[#This Row],[Končna cena/enoto mere (EUR) z DDV]]*Sklop1[[#This Row],[Okvirna količina]]</f>
        <v>0</v>
      </c>
      <c r="U48" s="359"/>
    </row>
    <row r="49" spans="1:21" s="55" customFormat="1" ht="12">
      <c r="A49" s="135" t="s">
        <v>148</v>
      </c>
      <c r="B49" s="345" t="s">
        <v>237</v>
      </c>
      <c r="C49" s="346" t="s">
        <v>76</v>
      </c>
      <c r="D49" s="347" t="s">
        <v>0</v>
      </c>
      <c r="E49" s="228"/>
      <c r="F49" s="348">
        <v>1200</v>
      </c>
      <c r="G49" s="128" t="s">
        <v>0</v>
      </c>
      <c r="H4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49" s="350" t="str">
        <f>IF(Sklop1[[#This Row],[ZAHTEVANA SHEMA KAKOVOSTI]]&lt;&gt;"",Sklop1[[#This Row],[Preračunana masa/volumen/kos na enoto kg]],"")</f>
        <v/>
      </c>
      <c r="J49" s="351"/>
      <c r="K49" s="352"/>
      <c r="L49" s="353"/>
      <c r="M49" s="354"/>
      <c r="N49" s="355"/>
      <c r="O49" s="118"/>
      <c r="P49" s="356"/>
      <c r="Q49" s="357">
        <f>+Sklop1[[#This Row],[cena/enota brez DDV v EUR]]*Sklop1[[#This Row],[Stopnja DDV (%)]]</f>
        <v>0</v>
      </c>
      <c r="R49" s="357">
        <f>+Sklop1[[#This Row],[cena/enota brez DDV v EUR]]+Sklop1[[#This Row],[Davek (EUR)]]</f>
        <v>0</v>
      </c>
      <c r="S49" s="357">
        <f>+Sklop1[[#This Row],[cena/enota brez DDV v EUR]]*Sklop1[[#This Row],[Okvirna količina]]</f>
        <v>0</v>
      </c>
      <c r="T49" s="358">
        <f>+Sklop1[[#This Row],[Končna cena/enoto mere (EUR) z DDV]]*Sklop1[[#This Row],[Okvirna količina]]</f>
        <v>0</v>
      </c>
      <c r="U49" s="359"/>
    </row>
    <row r="50" spans="1:21" s="55" customFormat="1" ht="12">
      <c r="A50" s="135" t="s">
        <v>149</v>
      </c>
      <c r="B50" s="345" t="s">
        <v>238</v>
      </c>
      <c r="C50" s="346">
        <v>50</v>
      </c>
      <c r="D50" s="347" t="s">
        <v>75</v>
      </c>
      <c r="E50" s="228"/>
      <c r="F50" s="348">
        <v>100</v>
      </c>
      <c r="G50" s="128" t="s">
        <v>142</v>
      </c>
      <c r="H5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0" s="350" t="str">
        <f>IF(Sklop1[[#This Row],[ZAHTEVANA SHEMA KAKOVOSTI]]&lt;&gt;"",Sklop1[[#This Row],[Preračunana masa/volumen/kos na enoto kg]],"")</f>
        <v/>
      </c>
      <c r="J50" s="351"/>
      <c r="K50" s="352"/>
      <c r="L50" s="353"/>
      <c r="M50" s="354"/>
      <c r="N50" s="355"/>
      <c r="O50" s="118"/>
      <c r="P50" s="356"/>
      <c r="Q50" s="357">
        <f>+Sklop1[[#This Row],[cena/enota brez DDV v EUR]]*Sklop1[[#This Row],[Stopnja DDV (%)]]</f>
        <v>0</v>
      </c>
      <c r="R50" s="357">
        <f>+Sklop1[[#This Row],[cena/enota brez DDV v EUR]]+Sklop1[[#This Row],[Davek (EUR)]]</f>
        <v>0</v>
      </c>
      <c r="S50" s="357">
        <f>+Sklop1[[#This Row],[cena/enota brez DDV v EUR]]*Sklop1[[#This Row],[Okvirna količina]]</f>
        <v>0</v>
      </c>
      <c r="T50" s="358">
        <f>+Sklop1[[#This Row],[Končna cena/enoto mere (EUR) z DDV]]*Sklop1[[#This Row],[Okvirna količina]]</f>
        <v>0</v>
      </c>
      <c r="U50" s="359"/>
    </row>
    <row r="51" spans="1:21" s="55" customFormat="1" ht="12">
      <c r="A51" s="135" t="s">
        <v>150</v>
      </c>
      <c r="B51" s="345" t="s">
        <v>238</v>
      </c>
      <c r="C51" s="346">
        <v>80</v>
      </c>
      <c r="D51" s="347" t="s">
        <v>75</v>
      </c>
      <c r="E51" s="228"/>
      <c r="F51" s="348">
        <v>100</v>
      </c>
      <c r="G51" s="128" t="s">
        <v>142</v>
      </c>
      <c r="H5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1" s="350" t="str">
        <f>IF(Sklop1[[#This Row],[ZAHTEVANA SHEMA KAKOVOSTI]]&lt;&gt;"",Sklop1[[#This Row],[Preračunana masa/volumen/kos na enoto kg]],"")</f>
        <v/>
      </c>
      <c r="J51" s="351"/>
      <c r="K51" s="352"/>
      <c r="L51" s="353"/>
      <c r="M51" s="354"/>
      <c r="N51" s="355"/>
      <c r="O51" s="118"/>
      <c r="P51" s="356"/>
      <c r="Q51" s="357">
        <f>+Sklop1[[#This Row],[cena/enota brez DDV v EUR]]*Sklop1[[#This Row],[Stopnja DDV (%)]]</f>
        <v>0</v>
      </c>
      <c r="R51" s="357">
        <f>+Sklop1[[#This Row],[cena/enota brez DDV v EUR]]+Sklop1[[#This Row],[Davek (EUR)]]</f>
        <v>0</v>
      </c>
      <c r="S51" s="357">
        <f>+Sklop1[[#This Row],[cena/enota brez DDV v EUR]]*Sklop1[[#This Row],[Okvirna količina]]</f>
        <v>0</v>
      </c>
      <c r="T51" s="358">
        <f>+Sklop1[[#This Row],[Končna cena/enoto mere (EUR) z DDV]]*Sklop1[[#This Row],[Okvirna količina]]</f>
        <v>0</v>
      </c>
      <c r="U51" s="359"/>
    </row>
    <row r="52" spans="1:21" s="55" customFormat="1" ht="12">
      <c r="A52" s="135" t="s">
        <v>151</v>
      </c>
      <c r="B52" s="345" t="s">
        <v>239</v>
      </c>
      <c r="C52" s="346">
        <v>40</v>
      </c>
      <c r="D52" s="347" t="s">
        <v>75</v>
      </c>
      <c r="E52" s="228"/>
      <c r="F52" s="348">
        <v>500</v>
      </c>
      <c r="G52" s="128" t="s">
        <v>142</v>
      </c>
      <c r="H5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350" t="str">
        <f>IF(Sklop1[[#This Row],[ZAHTEVANA SHEMA KAKOVOSTI]]&lt;&gt;"",Sklop1[[#This Row],[Preračunana masa/volumen/kos na enoto kg]],"")</f>
        <v/>
      </c>
      <c r="J52" s="351"/>
      <c r="K52" s="352"/>
      <c r="L52" s="353"/>
      <c r="M52" s="354"/>
      <c r="N52" s="355"/>
      <c r="O52" s="118"/>
      <c r="P52" s="356"/>
      <c r="Q52" s="357">
        <f>+Sklop1[[#This Row],[cena/enota brez DDV v EUR]]*Sklop1[[#This Row],[Stopnja DDV (%)]]</f>
        <v>0</v>
      </c>
      <c r="R52" s="357">
        <f>+Sklop1[[#This Row],[cena/enota brez DDV v EUR]]+Sklop1[[#This Row],[Davek (EUR)]]</f>
        <v>0</v>
      </c>
      <c r="S52" s="357">
        <f>+Sklop1[[#This Row],[cena/enota brez DDV v EUR]]*Sklop1[[#This Row],[Okvirna količina]]</f>
        <v>0</v>
      </c>
      <c r="T52" s="358">
        <f>+Sklop1[[#This Row],[Končna cena/enoto mere (EUR) z DDV]]*Sklop1[[#This Row],[Okvirna količina]]</f>
        <v>0</v>
      </c>
      <c r="U52" s="359"/>
    </row>
    <row r="53" spans="1:21" s="55" customFormat="1" ht="12">
      <c r="A53" s="135" t="s">
        <v>152</v>
      </c>
      <c r="B53" s="345" t="s">
        <v>239</v>
      </c>
      <c r="C53" s="346">
        <v>60</v>
      </c>
      <c r="D53" s="347" t="s">
        <v>75</v>
      </c>
      <c r="E53" s="228"/>
      <c r="F53" s="348">
        <v>5000</v>
      </c>
      <c r="G53" s="128" t="s">
        <v>142</v>
      </c>
      <c r="H5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350" t="str">
        <f>IF(Sklop1[[#This Row],[ZAHTEVANA SHEMA KAKOVOSTI]]&lt;&gt;"",Sklop1[[#This Row],[Preračunana masa/volumen/kos na enoto kg]],"")</f>
        <v/>
      </c>
      <c r="J53" s="351"/>
      <c r="K53" s="352"/>
      <c r="L53" s="353"/>
      <c r="M53" s="354"/>
      <c r="N53" s="355"/>
      <c r="O53" s="118"/>
      <c r="P53" s="356"/>
      <c r="Q53" s="357">
        <f>+Sklop1[[#This Row],[cena/enota brez DDV v EUR]]*Sklop1[[#This Row],[Stopnja DDV (%)]]</f>
        <v>0</v>
      </c>
      <c r="R53" s="357">
        <f>+Sklop1[[#This Row],[cena/enota brez DDV v EUR]]+Sklop1[[#This Row],[Davek (EUR)]]</f>
        <v>0</v>
      </c>
      <c r="S53" s="357">
        <f>+Sklop1[[#This Row],[cena/enota brez DDV v EUR]]*Sklop1[[#This Row],[Okvirna količina]]</f>
        <v>0</v>
      </c>
      <c r="T53" s="358">
        <f>+Sklop1[[#This Row],[Končna cena/enoto mere (EUR) z DDV]]*Sklop1[[#This Row],[Okvirna količina]]</f>
        <v>0</v>
      </c>
      <c r="U53" s="359"/>
    </row>
    <row r="54" spans="1:21" s="55" customFormat="1" ht="12">
      <c r="A54" s="135" t="s">
        <v>153</v>
      </c>
      <c r="B54" s="345" t="s">
        <v>240</v>
      </c>
      <c r="C54" s="346">
        <v>80</v>
      </c>
      <c r="D54" s="347" t="s">
        <v>75</v>
      </c>
      <c r="E54" s="228"/>
      <c r="F54" s="348">
        <v>3000</v>
      </c>
      <c r="G54" s="128" t="s">
        <v>142</v>
      </c>
      <c r="H5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4" s="350" t="str">
        <f>IF(Sklop1[[#This Row],[ZAHTEVANA SHEMA KAKOVOSTI]]&lt;&gt;"",Sklop1[[#This Row],[Preračunana masa/volumen/kos na enoto kg]],"")</f>
        <v/>
      </c>
      <c r="J54" s="351"/>
      <c r="K54" s="352"/>
      <c r="L54" s="353"/>
      <c r="M54" s="354"/>
      <c r="N54" s="355"/>
      <c r="O54" s="118"/>
      <c r="P54" s="356"/>
      <c r="Q54" s="357">
        <f>+Sklop1[[#This Row],[cena/enota brez DDV v EUR]]*Sklop1[[#This Row],[Stopnja DDV (%)]]</f>
        <v>0</v>
      </c>
      <c r="R54" s="357">
        <f>+Sklop1[[#This Row],[cena/enota brez DDV v EUR]]+Sklop1[[#This Row],[Davek (EUR)]]</f>
        <v>0</v>
      </c>
      <c r="S54" s="357">
        <f>+Sklop1[[#This Row],[cena/enota brez DDV v EUR]]*Sklop1[[#This Row],[Okvirna količina]]</f>
        <v>0</v>
      </c>
      <c r="T54" s="358">
        <f>+Sklop1[[#This Row],[Končna cena/enoto mere (EUR) z DDV]]*Sklop1[[#This Row],[Okvirna količina]]</f>
        <v>0</v>
      </c>
      <c r="U54" s="359"/>
    </row>
    <row r="55" spans="1:21" s="55" customFormat="1" ht="12">
      <c r="A55" s="135" t="s">
        <v>154</v>
      </c>
      <c r="B55" s="345" t="s">
        <v>241</v>
      </c>
      <c r="C55" s="346">
        <v>100</v>
      </c>
      <c r="D55" s="347" t="s">
        <v>75</v>
      </c>
      <c r="E55" s="228"/>
      <c r="F55" s="348">
        <v>500</v>
      </c>
      <c r="G55" s="128" t="s">
        <v>142</v>
      </c>
      <c r="H5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350" t="str">
        <f>IF(Sklop1[[#This Row],[ZAHTEVANA SHEMA KAKOVOSTI]]&lt;&gt;"",Sklop1[[#This Row],[Preračunana masa/volumen/kos na enoto kg]],"")</f>
        <v/>
      </c>
      <c r="J55" s="351"/>
      <c r="K55" s="352"/>
      <c r="L55" s="353"/>
      <c r="M55" s="354"/>
      <c r="N55" s="355"/>
      <c r="O55" s="118"/>
      <c r="P55" s="356"/>
      <c r="Q55" s="357">
        <f>+Sklop1[[#This Row],[cena/enota brez DDV v EUR]]*Sklop1[[#This Row],[Stopnja DDV (%)]]</f>
        <v>0</v>
      </c>
      <c r="R55" s="357">
        <f>+Sklop1[[#This Row],[cena/enota brez DDV v EUR]]+Sklop1[[#This Row],[Davek (EUR)]]</f>
        <v>0</v>
      </c>
      <c r="S55" s="357">
        <f>+Sklop1[[#This Row],[cena/enota brez DDV v EUR]]*Sklop1[[#This Row],[Okvirna količina]]</f>
        <v>0</v>
      </c>
      <c r="T55" s="358">
        <f>+Sklop1[[#This Row],[Končna cena/enoto mere (EUR) z DDV]]*Sklop1[[#This Row],[Okvirna količina]]</f>
        <v>0</v>
      </c>
      <c r="U55" s="359"/>
    </row>
    <row r="56" spans="1:21" s="55" customFormat="1" ht="12">
      <c r="A56" s="135" t="s">
        <v>155</v>
      </c>
      <c r="B56" s="345" t="s">
        <v>242</v>
      </c>
      <c r="C56" s="346">
        <v>100</v>
      </c>
      <c r="D56" s="347" t="s">
        <v>75</v>
      </c>
      <c r="E56" s="228"/>
      <c r="F56" s="348">
        <v>500</v>
      </c>
      <c r="G56" s="128" t="s">
        <v>142</v>
      </c>
      <c r="H5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350" t="str">
        <f>IF(Sklop1[[#This Row],[ZAHTEVANA SHEMA KAKOVOSTI]]&lt;&gt;"",Sklop1[[#This Row],[Preračunana masa/volumen/kos na enoto kg]],"")</f>
        <v/>
      </c>
      <c r="J56" s="351"/>
      <c r="K56" s="352"/>
      <c r="L56" s="353"/>
      <c r="M56" s="354"/>
      <c r="N56" s="355"/>
      <c r="O56" s="118"/>
      <c r="P56" s="356"/>
      <c r="Q56" s="357">
        <f>+Sklop1[[#This Row],[cena/enota brez DDV v EUR]]*Sklop1[[#This Row],[Stopnja DDV (%)]]</f>
        <v>0</v>
      </c>
      <c r="R56" s="357">
        <f>+Sklop1[[#This Row],[cena/enota brez DDV v EUR]]+Sklop1[[#This Row],[Davek (EUR)]]</f>
        <v>0</v>
      </c>
      <c r="S56" s="357">
        <f>+Sklop1[[#This Row],[cena/enota brez DDV v EUR]]*Sklop1[[#This Row],[Okvirna količina]]</f>
        <v>0</v>
      </c>
      <c r="T56" s="358">
        <f>+Sklop1[[#This Row],[Končna cena/enoto mere (EUR) z DDV]]*Sklop1[[#This Row],[Okvirna količina]]</f>
        <v>0</v>
      </c>
      <c r="U56" s="359"/>
    </row>
    <row r="57" spans="1:21" s="55" customFormat="1" ht="12">
      <c r="A57" s="135" t="s">
        <v>156</v>
      </c>
      <c r="B57" s="345" t="s">
        <v>243</v>
      </c>
      <c r="C57" s="346">
        <v>80</v>
      </c>
      <c r="D57" s="347" t="s">
        <v>75</v>
      </c>
      <c r="E57" s="228"/>
      <c r="F57" s="348">
        <v>2400</v>
      </c>
      <c r="G57" s="128" t="s">
        <v>142</v>
      </c>
      <c r="H5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57" s="350" t="str">
        <f>IF(Sklop1[[#This Row],[ZAHTEVANA SHEMA KAKOVOSTI]]&lt;&gt;"",Sklop1[[#This Row],[Preračunana masa/volumen/kos na enoto kg]],"")</f>
        <v/>
      </c>
      <c r="J57" s="351"/>
      <c r="K57" s="352"/>
      <c r="L57" s="353"/>
      <c r="M57" s="354"/>
      <c r="N57" s="355"/>
      <c r="O57" s="118"/>
      <c r="P57" s="356"/>
      <c r="Q57" s="357">
        <f>+Sklop1[[#This Row],[cena/enota brez DDV v EUR]]*Sklop1[[#This Row],[Stopnja DDV (%)]]</f>
        <v>0</v>
      </c>
      <c r="R57" s="357">
        <f>+Sklop1[[#This Row],[cena/enota brez DDV v EUR]]+Sklop1[[#This Row],[Davek (EUR)]]</f>
        <v>0</v>
      </c>
      <c r="S57" s="357">
        <f>+Sklop1[[#This Row],[cena/enota brez DDV v EUR]]*Sklop1[[#This Row],[Okvirna količina]]</f>
        <v>0</v>
      </c>
      <c r="T57" s="358">
        <f>+Sklop1[[#This Row],[Končna cena/enoto mere (EUR) z DDV]]*Sklop1[[#This Row],[Okvirna količina]]</f>
        <v>0</v>
      </c>
      <c r="U57" s="359"/>
    </row>
    <row r="58" spans="1:21" s="55" customFormat="1" ht="12">
      <c r="A58" s="135" t="s">
        <v>157</v>
      </c>
      <c r="B58" s="345" t="s">
        <v>244</v>
      </c>
      <c r="C58" s="346">
        <v>50</v>
      </c>
      <c r="D58" s="347" t="s">
        <v>75</v>
      </c>
      <c r="E58" s="228"/>
      <c r="F58" s="348">
        <v>900</v>
      </c>
      <c r="G58" s="128" t="s">
        <v>142</v>
      </c>
      <c r="H5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8" s="350" t="str">
        <f>IF(Sklop1[[#This Row],[ZAHTEVANA SHEMA KAKOVOSTI]]&lt;&gt;"",Sklop1[[#This Row],[Preračunana masa/volumen/kos na enoto kg]],"")</f>
        <v/>
      </c>
      <c r="J58" s="351"/>
      <c r="K58" s="352"/>
      <c r="L58" s="353"/>
      <c r="M58" s="354"/>
      <c r="N58" s="355"/>
      <c r="O58" s="118"/>
      <c r="P58" s="356"/>
      <c r="Q58" s="357">
        <f>+Sklop1[[#This Row],[cena/enota brez DDV v EUR]]*Sklop1[[#This Row],[Stopnja DDV (%)]]</f>
        <v>0</v>
      </c>
      <c r="R58" s="357">
        <f>+Sklop1[[#This Row],[cena/enota brez DDV v EUR]]+Sklop1[[#This Row],[Davek (EUR)]]</f>
        <v>0</v>
      </c>
      <c r="S58" s="357">
        <f>+Sklop1[[#This Row],[cena/enota brez DDV v EUR]]*Sklop1[[#This Row],[Okvirna količina]]</f>
        <v>0</v>
      </c>
      <c r="T58" s="358">
        <f>+Sklop1[[#This Row],[Končna cena/enoto mere (EUR) z DDV]]*Sklop1[[#This Row],[Okvirna količina]]</f>
        <v>0</v>
      </c>
      <c r="U58" s="359"/>
    </row>
    <row r="59" spans="1:21" s="55" customFormat="1" ht="12">
      <c r="A59" s="135" t="s">
        <v>158</v>
      </c>
      <c r="B59" s="345" t="s">
        <v>245</v>
      </c>
      <c r="C59" s="346">
        <v>80</v>
      </c>
      <c r="D59" s="347" t="s">
        <v>75</v>
      </c>
      <c r="E59" s="228"/>
      <c r="F59" s="348">
        <v>500</v>
      </c>
      <c r="G59" s="128" t="s">
        <v>142</v>
      </c>
      <c r="H5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9" s="350" t="str">
        <f>IF(Sklop1[[#This Row],[ZAHTEVANA SHEMA KAKOVOSTI]]&lt;&gt;"",Sklop1[[#This Row],[Preračunana masa/volumen/kos na enoto kg]],"")</f>
        <v/>
      </c>
      <c r="J59" s="351"/>
      <c r="K59" s="352"/>
      <c r="L59" s="353"/>
      <c r="M59" s="354"/>
      <c r="N59" s="355"/>
      <c r="O59" s="118"/>
      <c r="P59" s="356"/>
      <c r="Q59" s="357">
        <f>+Sklop1[[#This Row],[cena/enota brez DDV v EUR]]*Sklop1[[#This Row],[Stopnja DDV (%)]]</f>
        <v>0</v>
      </c>
      <c r="R59" s="357">
        <f>+Sklop1[[#This Row],[cena/enota brez DDV v EUR]]+Sklop1[[#This Row],[Davek (EUR)]]</f>
        <v>0</v>
      </c>
      <c r="S59" s="357">
        <f>+Sklop1[[#This Row],[cena/enota brez DDV v EUR]]*Sklop1[[#This Row],[Okvirna količina]]</f>
        <v>0</v>
      </c>
      <c r="T59" s="358">
        <f>+Sklop1[[#This Row],[Končna cena/enoto mere (EUR) z DDV]]*Sklop1[[#This Row],[Okvirna količina]]</f>
        <v>0</v>
      </c>
      <c r="U59" s="359"/>
    </row>
    <row r="60" spans="1:21" s="55" customFormat="1" ht="12">
      <c r="A60" s="135" t="s">
        <v>159</v>
      </c>
      <c r="B60" s="345" t="s">
        <v>246</v>
      </c>
      <c r="C60" s="346">
        <v>60</v>
      </c>
      <c r="D60" s="347" t="s">
        <v>75</v>
      </c>
      <c r="E60" s="228"/>
      <c r="F60" s="348">
        <v>500</v>
      </c>
      <c r="G60" s="128" t="s">
        <v>142</v>
      </c>
      <c r="H6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0" s="350" t="str">
        <f>IF(Sklop1[[#This Row],[ZAHTEVANA SHEMA KAKOVOSTI]]&lt;&gt;"",Sklop1[[#This Row],[Preračunana masa/volumen/kos na enoto kg]],"")</f>
        <v/>
      </c>
      <c r="J60" s="351"/>
      <c r="K60" s="352"/>
      <c r="L60" s="353"/>
      <c r="M60" s="354"/>
      <c r="N60" s="355"/>
      <c r="O60" s="118"/>
      <c r="P60" s="356"/>
      <c r="Q60" s="357">
        <f>+Sklop1[[#This Row],[cena/enota brez DDV v EUR]]*Sklop1[[#This Row],[Stopnja DDV (%)]]</f>
        <v>0</v>
      </c>
      <c r="R60" s="357">
        <f>+Sklop1[[#This Row],[cena/enota brez DDV v EUR]]+Sklop1[[#This Row],[Davek (EUR)]]</f>
        <v>0</v>
      </c>
      <c r="S60" s="357">
        <f>+Sklop1[[#This Row],[cena/enota brez DDV v EUR]]*Sklop1[[#This Row],[Okvirna količina]]</f>
        <v>0</v>
      </c>
      <c r="T60" s="358">
        <f>+Sklop1[[#This Row],[Končna cena/enoto mere (EUR) z DDV]]*Sklop1[[#This Row],[Okvirna količina]]</f>
        <v>0</v>
      </c>
      <c r="U60" s="359"/>
    </row>
    <row r="61" spans="1:21" s="55" customFormat="1" ht="12">
      <c r="A61" s="135" t="s">
        <v>160</v>
      </c>
      <c r="B61" s="345" t="s">
        <v>247</v>
      </c>
      <c r="C61" s="346">
        <v>70</v>
      </c>
      <c r="D61" s="347" t="s">
        <v>75</v>
      </c>
      <c r="E61" s="228"/>
      <c r="F61" s="348">
        <v>200</v>
      </c>
      <c r="G61" s="128" t="s">
        <v>142</v>
      </c>
      <c r="H6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61" s="350" t="str">
        <f>IF(Sklop1[[#This Row],[ZAHTEVANA SHEMA KAKOVOSTI]]&lt;&gt;"",Sklop1[[#This Row],[Preračunana masa/volumen/kos na enoto kg]],"")</f>
        <v/>
      </c>
      <c r="J61" s="351"/>
      <c r="K61" s="352"/>
      <c r="L61" s="353"/>
      <c r="M61" s="354"/>
      <c r="N61" s="355"/>
      <c r="O61" s="118"/>
      <c r="P61" s="356"/>
      <c r="Q61" s="357">
        <f>+Sklop1[[#This Row],[cena/enota brez DDV v EUR]]*Sklop1[[#This Row],[Stopnja DDV (%)]]</f>
        <v>0</v>
      </c>
      <c r="R61" s="357">
        <f>+Sklop1[[#This Row],[cena/enota brez DDV v EUR]]+Sklop1[[#This Row],[Davek (EUR)]]</f>
        <v>0</v>
      </c>
      <c r="S61" s="357">
        <f>+Sklop1[[#This Row],[cena/enota brez DDV v EUR]]*Sklop1[[#This Row],[Okvirna količina]]</f>
        <v>0</v>
      </c>
      <c r="T61" s="358">
        <f>+Sklop1[[#This Row],[Končna cena/enoto mere (EUR) z DDV]]*Sklop1[[#This Row],[Okvirna količina]]</f>
        <v>0</v>
      </c>
      <c r="U61" s="359"/>
    </row>
    <row r="62" spans="1:21" s="55" customFormat="1" ht="12">
      <c r="A62" s="135" t="s">
        <v>161</v>
      </c>
      <c r="B62" s="345" t="s">
        <v>248</v>
      </c>
      <c r="C62" s="346">
        <v>80</v>
      </c>
      <c r="D62" s="347" t="s">
        <v>75</v>
      </c>
      <c r="E62" s="228"/>
      <c r="F62" s="348">
        <v>1000</v>
      </c>
      <c r="G62" s="128" t="s">
        <v>142</v>
      </c>
      <c r="H6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2" s="350" t="str">
        <f>IF(Sklop1[[#This Row],[ZAHTEVANA SHEMA KAKOVOSTI]]&lt;&gt;"",Sklop1[[#This Row],[Preračunana masa/volumen/kos na enoto kg]],"")</f>
        <v/>
      </c>
      <c r="J62" s="351"/>
      <c r="K62" s="352"/>
      <c r="L62" s="353"/>
      <c r="M62" s="354"/>
      <c r="N62" s="355"/>
      <c r="O62" s="118"/>
      <c r="P62" s="356"/>
      <c r="Q62" s="357">
        <f>+Sklop1[[#This Row],[cena/enota brez DDV v EUR]]*Sklop1[[#This Row],[Stopnja DDV (%)]]</f>
        <v>0</v>
      </c>
      <c r="R62" s="357">
        <f>+Sklop1[[#This Row],[cena/enota brez DDV v EUR]]+Sklop1[[#This Row],[Davek (EUR)]]</f>
        <v>0</v>
      </c>
      <c r="S62" s="357">
        <f>+Sklop1[[#This Row],[cena/enota brez DDV v EUR]]*Sklop1[[#This Row],[Okvirna količina]]</f>
        <v>0</v>
      </c>
      <c r="T62" s="358">
        <f>+Sklop1[[#This Row],[Končna cena/enoto mere (EUR) z DDV]]*Sklop1[[#This Row],[Okvirna količina]]</f>
        <v>0</v>
      </c>
      <c r="U62" s="359"/>
    </row>
    <row r="63" spans="1:21" s="55" customFormat="1" ht="12">
      <c r="A63" s="135" t="s">
        <v>162</v>
      </c>
      <c r="B63" s="345" t="s">
        <v>249</v>
      </c>
      <c r="C63" s="346">
        <v>80</v>
      </c>
      <c r="D63" s="347" t="s">
        <v>75</v>
      </c>
      <c r="E63" s="228"/>
      <c r="F63" s="348">
        <v>1300</v>
      </c>
      <c r="G63" s="128" t="s">
        <v>142</v>
      </c>
      <c r="H6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63" s="350" t="str">
        <f>IF(Sklop1[[#This Row],[ZAHTEVANA SHEMA KAKOVOSTI]]&lt;&gt;"",Sklop1[[#This Row],[Preračunana masa/volumen/kos na enoto kg]],"")</f>
        <v/>
      </c>
      <c r="J63" s="351"/>
      <c r="K63" s="352"/>
      <c r="L63" s="353"/>
      <c r="M63" s="354"/>
      <c r="N63" s="355"/>
      <c r="O63" s="118"/>
      <c r="P63" s="356"/>
      <c r="Q63" s="357">
        <f>+Sklop1[[#This Row],[cena/enota brez DDV v EUR]]*Sklop1[[#This Row],[Stopnja DDV (%)]]</f>
        <v>0</v>
      </c>
      <c r="R63" s="357">
        <f>+Sklop1[[#This Row],[cena/enota brez DDV v EUR]]+Sklop1[[#This Row],[Davek (EUR)]]</f>
        <v>0</v>
      </c>
      <c r="S63" s="357">
        <f>+Sklop1[[#This Row],[cena/enota brez DDV v EUR]]*Sklop1[[#This Row],[Okvirna količina]]</f>
        <v>0</v>
      </c>
      <c r="T63" s="358">
        <f>+Sklop1[[#This Row],[Končna cena/enoto mere (EUR) z DDV]]*Sklop1[[#This Row],[Okvirna količina]]</f>
        <v>0</v>
      </c>
      <c r="U63" s="359"/>
    </row>
    <row r="64" spans="1:21" s="55" customFormat="1" ht="12">
      <c r="A64" s="135" t="s">
        <v>163</v>
      </c>
      <c r="B64" s="345" t="s">
        <v>250</v>
      </c>
      <c r="C64" s="346">
        <v>40</v>
      </c>
      <c r="D64" s="347" t="s">
        <v>75</v>
      </c>
      <c r="E64" s="228"/>
      <c r="F64" s="348">
        <v>500</v>
      </c>
      <c r="G64" s="128" t="s">
        <v>142</v>
      </c>
      <c r="H6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4" s="350" t="str">
        <f>IF(Sklop1[[#This Row],[ZAHTEVANA SHEMA KAKOVOSTI]]&lt;&gt;"",Sklop1[[#This Row],[Preračunana masa/volumen/kos na enoto kg]],"")</f>
        <v/>
      </c>
      <c r="J64" s="351"/>
      <c r="K64" s="352"/>
      <c r="L64" s="353"/>
      <c r="M64" s="354"/>
      <c r="N64" s="355"/>
      <c r="O64" s="118"/>
      <c r="P64" s="356"/>
      <c r="Q64" s="357">
        <f>+Sklop1[[#This Row],[cena/enota brez DDV v EUR]]*Sklop1[[#This Row],[Stopnja DDV (%)]]</f>
        <v>0</v>
      </c>
      <c r="R64" s="357">
        <f>+Sklop1[[#This Row],[cena/enota brez DDV v EUR]]+Sklop1[[#This Row],[Davek (EUR)]]</f>
        <v>0</v>
      </c>
      <c r="S64" s="357">
        <f>+Sklop1[[#This Row],[cena/enota brez DDV v EUR]]*Sklop1[[#This Row],[Okvirna količina]]</f>
        <v>0</v>
      </c>
      <c r="T64" s="358">
        <f>+Sklop1[[#This Row],[Končna cena/enoto mere (EUR) z DDV]]*Sklop1[[#This Row],[Okvirna količina]]</f>
        <v>0</v>
      </c>
      <c r="U64" s="359"/>
    </row>
    <row r="65" spans="1:21" s="55" customFormat="1" ht="12">
      <c r="A65" s="135" t="s">
        <v>164</v>
      </c>
      <c r="B65" s="345" t="s">
        <v>251</v>
      </c>
      <c r="C65" s="346">
        <v>80</v>
      </c>
      <c r="D65" s="347" t="s">
        <v>75</v>
      </c>
      <c r="E65" s="228"/>
      <c r="F65" s="348">
        <v>500</v>
      </c>
      <c r="G65" s="128" t="s">
        <v>142</v>
      </c>
      <c r="H6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5" s="350" t="str">
        <f>IF(Sklop1[[#This Row],[ZAHTEVANA SHEMA KAKOVOSTI]]&lt;&gt;"",Sklop1[[#This Row],[Preračunana masa/volumen/kos na enoto kg]],"")</f>
        <v/>
      </c>
      <c r="J65" s="351"/>
      <c r="K65" s="352"/>
      <c r="L65" s="353"/>
      <c r="M65" s="354"/>
      <c r="N65" s="355"/>
      <c r="O65" s="118"/>
      <c r="P65" s="356"/>
      <c r="Q65" s="357">
        <f>+Sklop1[[#This Row],[cena/enota brez DDV v EUR]]*Sklop1[[#This Row],[Stopnja DDV (%)]]</f>
        <v>0</v>
      </c>
      <c r="R65" s="357">
        <f>+Sklop1[[#This Row],[cena/enota brez DDV v EUR]]+Sklop1[[#This Row],[Davek (EUR)]]</f>
        <v>0</v>
      </c>
      <c r="S65" s="357">
        <f>+Sklop1[[#This Row],[cena/enota brez DDV v EUR]]*Sklop1[[#This Row],[Okvirna količina]]</f>
        <v>0</v>
      </c>
      <c r="T65" s="358">
        <f>+Sklop1[[#This Row],[Končna cena/enoto mere (EUR) z DDV]]*Sklop1[[#This Row],[Okvirna količina]]</f>
        <v>0</v>
      </c>
      <c r="U65" s="359"/>
    </row>
    <row r="66" spans="1:21" s="55" customFormat="1" ht="12">
      <c r="A66" s="135" t="s">
        <v>165</v>
      </c>
      <c r="B66" s="345" t="s">
        <v>252</v>
      </c>
      <c r="C66" s="346">
        <v>120</v>
      </c>
      <c r="D66" s="347" t="s">
        <v>75</v>
      </c>
      <c r="E66" s="228"/>
      <c r="F66" s="348">
        <v>500</v>
      </c>
      <c r="G66" s="128" t="s">
        <v>142</v>
      </c>
      <c r="H6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6" s="350" t="str">
        <f>IF(Sklop1[[#This Row],[ZAHTEVANA SHEMA KAKOVOSTI]]&lt;&gt;"",Sklop1[[#This Row],[Preračunana masa/volumen/kos na enoto kg]],"")</f>
        <v/>
      </c>
      <c r="J66" s="351"/>
      <c r="K66" s="352"/>
      <c r="L66" s="353"/>
      <c r="M66" s="354"/>
      <c r="N66" s="355"/>
      <c r="O66" s="118"/>
      <c r="P66" s="356"/>
      <c r="Q66" s="357">
        <f>+Sklop1[[#This Row],[cena/enota brez DDV v EUR]]*Sklop1[[#This Row],[Stopnja DDV (%)]]</f>
        <v>0</v>
      </c>
      <c r="R66" s="357">
        <f>+Sklop1[[#This Row],[cena/enota brez DDV v EUR]]+Sklop1[[#This Row],[Davek (EUR)]]</f>
        <v>0</v>
      </c>
      <c r="S66" s="357">
        <f>+Sklop1[[#This Row],[cena/enota brez DDV v EUR]]*Sklop1[[#This Row],[Okvirna količina]]</f>
        <v>0</v>
      </c>
      <c r="T66" s="358">
        <f>+Sklop1[[#This Row],[Končna cena/enoto mere (EUR) z DDV]]*Sklop1[[#This Row],[Okvirna količina]]</f>
        <v>0</v>
      </c>
      <c r="U66" s="359"/>
    </row>
    <row r="67" spans="1:21" s="55" customFormat="1" ht="12">
      <c r="A67" s="135" t="s">
        <v>166</v>
      </c>
      <c r="B67" s="345" t="s">
        <v>253</v>
      </c>
      <c r="C67" s="346">
        <v>80</v>
      </c>
      <c r="D67" s="347" t="s">
        <v>75</v>
      </c>
      <c r="E67" s="228"/>
      <c r="F67" s="348">
        <v>3500</v>
      </c>
      <c r="G67" s="128" t="s">
        <v>142</v>
      </c>
      <c r="H6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7" s="350" t="str">
        <f>IF(Sklop1[[#This Row],[ZAHTEVANA SHEMA KAKOVOSTI]]&lt;&gt;"",Sklop1[[#This Row],[Preračunana masa/volumen/kos na enoto kg]],"")</f>
        <v/>
      </c>
      <c r="J67" s="351"/>
      <c r="K67" s="352"/>
      <c r="L67" s="353"/>
      <c r="M67" s="354"/>
      <c r="N67" s="355"/>
      <c r="O67" s="118"/>
      <c r="P67" s="356"/>
      <c r="Q67" s="357">
        <f>+Sklop1[[#This Row],[cena/enota brez DDV v EUR]]*Sklop1[[#This Row],[Stopnja DDV (%)]]</f>
        <v>0</v>
      </c>
      <c r="R67" s="357">
        <f>+Sklop1[[#This Row],[cena/enota brez DDV v EUR]]+Sklop1[[#This Row],[Davek (EUR)]]</f>
        <v>0</v>
      </c>
      <c r="S67" s="357">
        <f>+Sklop1[[#This Row],[cena/enota brez DDV v EUR]]*Sklop1[[#This Row],[Okvirna količina]]</f>
        <v>0</v>
      </c>
      <c r="T67" s="358">
        <f>+Sklop1[[#This Row],[Končna cena/enoto mere (EUR) z DDV]]*Sklop1[[#This Row],[Okvirna količina]]</f>
        <v>0</v>
      </c>
      <c r="U67" s="359"/>
    </row>
    <row r="68" spans="1:21" s="55" customFormat="1" ht="12">
      <c r="A68" s="135" t="s">
        <v>167</v>
      </c>
      <c r="B68" s="345" t="s">
        <v>254</v>
      </c>
      <c r="C68" s="346">
        <v>60</v>
      </c>
      <c r="D68" s="347" t="s">
        <v>75</v>
      </c>
      <c r="E68" s="228"/>
      <c r="F68" s="348">
        <v>2000</v>
      </c>
      <c r="G68" s="128" t="s">
        <v>142</v>
      </c>
      <c r="H6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8" s="350" t="str">
        <f>IF(Sklop1[[#This Row],[ZAHTEVANA SHEMA KAKOVOSTI]]&lt;&gt;"",Sklop1[[#This Row],[Preračunana masa/volumen/kos na enoto kg]],"")</f>
        <v/>
      </c>
      <c r="J68" s="351"/>
      <c r="K68" s="352"/>
      <c r="L68" s="353"/>
      <c r="M68" s="354"/>
      <c r="N68" s="355"/>
      <c r="O68" s="118"/>
      <c r="P68" s="356"/>
      <c r="Q68" s="357">
        <f>+Sklop1[[#This Row],[cena/enota brez DDV v EUR]]*Sklop1[[#This Row],[Stopnja DDV (%)]]</f>
        <v>0</v>
      </c>
      <c r="R68" s="357">
        <f>+Sklop1[[#This Row],[cena/enota brez DDV v EUR]]+Sklop1[[#This Row],[Davek (EUR)]]</f>
        <v>0</v>
      </c>
      <c r="S68" s="357">
        <f>+Sklop1[[#This Row],[cena/enota brez DDV v EUR]]*Sklop1[[#This Row],[Okvirna količina]]</f>
        <v>0</v>
      </c>
      <c r="T68" s="358">
        <f>+Sklop1[[#This Row],[Končna cena/enoto mere (EUR) z DDV]]*Sklop1[[#This Row],[Okvirna količina]]</f>
        <v>0</v>
      </c>
      <c r="U68" s="359"/>
    </row>
    <row r="69" spans="1:21" s="55" customFormat="1" ht="12">
      <c r="A69" s="135" t="s">
        <v>168</v>
      </c>
      <c r="B69" s="345" t="s">
        <v>254</v>
      </c>
      <c r="C69" s="346">
        <v>80</v>
      </c>
      <c r="D69" s="347" t="s">
        <v>75</v>
      </c>
      <c r="E69" s="228"/>
      <c r="F69" s="348">
        <v>350</v>
      </c>
      <c r="G69" s="128" t="s">
        <v>142</v>
      </c>
      <c r="H6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69" s="350" t="str">
        <f>IF(Sklop1[[#This Row],[ZAHTEVANA SHEMA KAKOVOSTI]]&lt;&gt;"",Sklop1[[#This Row],[Preračunana masa/volumen/kos na enoto kg]],"")</f>
        <v/>
      </c>
      <c r="J69" s="351"/>
      <c r="K69" s="352"/>
      <c r="L69" s="353"/>
      <c r="M69" s="354"/>
      <c r="N69" s="355"/>
      <c r="O69" s="118"/>
      <c r="P69" s="356"/>
      <c r="Q69" s="357">
        <f>+Sklop1[[#This Row],[cena/enota brez DDV v EUR]]*Sklop1[[#This Row],[Stopnja DDV (%)]]</f>
        <v>0</v>
      </c>
      <c r="R69" s="357">
        <f>+Sklop1[[#This Row],[cena/enota brez DDV v EUR]]+Sklop1[[#This Row],[Davek (EUR)]]</f>
        <v>0</v>
      </c>
      <c r="S69" s="357">
        <f>+Sklop1[[#This Row],[cena/enota brez DDV v EUR]]*Sklop1[[#This Row],[Okvirna količina]]</f>
        <v>0</v>
      </c>
      <c r="T69" s="358">
        <f>+Sklop1[[#This Row],[Končna cena/enoto mere (EUR) z DDV]]*Sklop1[[#This Row],[Okvirna količina]]</f>
        <v>0</v>
      </c>
      <c r="U69" s="359"/>
    </row>
    <row r="70" spans="1:21" s="55" customFormat="1" ht="12">
      <c r="A70" s="135" t="s">
        <v>169</v>
      </c>
      <c r="B70" s="345" t="s">
        <v>255</v>
      </c>
      <c r="C70" s="346">
        <v>60</v>
      </c>
      <c r="D70" s="347" t="s">
        <v>75</v>
      </c>
      <c r="E70" s="228"/>
      <c r="F70" s="348">
        <v>2800</v>
      </c>
      <c r="G70" s="128" t="s">
        <v>142</v>
      </c>
      <c r="H7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0" s="350" t="str">
        <f>IF(Sklop1[[#This Row],[ZAHTEVANA SHEMA KAKOVOSTI]]&lt;&gt;"",Sklop1[[#This Row],[Preračunana masa/volumen/kos na enoto kg]],"")</f>
        <v/>
      </c>
      <c r="J70" s="351"/>
      <c r="K70" s="352"/>
      <c r="L70" s="353"/>
      <c r="M70" s="354"/>
      <c r="N70" s="355"/>
      <c r="O70" s="118"/>
      <c r="P70" s="356"/>
      <c r="Q70" s="357">
        <f>+Sklop1[[#This Row],[cena/enota brez DDV v EUR]]*Sklop1[[#This Row],[Stopnja DDV (%)]]</f>
        <v>0</v>
      </c>
      <c r="R70" s="357">
        <f>+Sklop1[[#This Row],[cena/enota brez DDV v EUR]]+Sklop1[[#This Row],[Davek (EUR)]]</f>
        <v>0</v>
      </c>
      <c r="S70" s="357">
        <f>+Sklop1[[#This Row],[cena/enota brez DDV v EUR]]*Sklop1[[#This Row],[Okvirna količina]]</f>
        <v>0</v>
      </c>
      <c r="T70" s="358">
        <f>+Sklop1[[#This Row],[Končna cena/enoto mere (EUR) z DDV]]*Sklop1[[#This Row],[Okvirna količina]]</f>
        <v>0</v>
      </c>
      <c r="U70" s="359"/>
    </row>
    <row r="71" spans="1:21" s="55" customFormat="1" ht="12">
      <c r="A71" s="135" t="s">
        <v>170</v>
      </c>
      <c r="B71" s="345" t="s">
        <v>255</v>
      </c>
      <c r="C71" s="346">
        <v>80</v>
      </c>
      <c r="D71" s="347" t="s">
        <v>75</v>
      </c>
      <c r="E71" s="228"/>
      <c r="F71" s="348">
        <v>300</v>
      </c>
      <c r="G71" s="128" t="s">
        <v>142</v>
      </c>
      <c r="H7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1" s="350" t="str">
        <f>IF(Sklop1[[#This Row],[ZAHTEVANA SHEMA KAKOVOSTI]]&lt;&gt;"",Sklop1[[#This Row],[Preračunana masa/volumen/kos na enoto kg]],"")</f>
        <v/>
      </c>
      <c r="J71" s="351"/>
      <c r="K71" s="352"/>
      <c r="L71" s="353"/>
      <c r="M71" s="354"/>
      <c r="N71" s="355"/>
      <c r="O71" s="118"/>
      <c r="P71" s="356"/>
      <c r="Q71" s="357">
        <f>+Sklop1[[#This Row],[cena/enota brez DDV v EUR]]*Sklop1[[#This Row],[Stopnja DDV (%)]]</f>
        <v>0</v>
      </c>
      <c r="R71" s="357">
        <f>+Sklop1[[#This Row],[cena/enota brez DDV v EUR]]+Sklop1[[#This Row],[Davek (EUR)]]</f>
        <v>0</v>
      </c>
      <c r="S71" s="357">
        <f>+Sklop1[[#This Row],[cena/enota brez DDV v EUR]]*Sklop1[[#This Row],[Okvirna količina]]</f>
        <v>0</v>
      </c>
      <c r="T71" s="358">
        <f>+Sklop1[[#This Row],[Končna cena/enoto mere (EUR) z DDV]]*Sklop1[[#This Row],[Okvirna količina]]</f>
        <v>0</v>
      </c>
      <c r="U71" s="359"/>
    </row>
    <row r="72" spans="1:21" s="55" customFormat="1" ht="12">
      <c r="A72" s="135" t="s">
        <v>171</v>
      </c>
      <c r="B72" s="345" t="s">
        <v>256</v>
      </c>
      <c r="C72" s="346">
        <v>70</v>
      </c>
      <c r="D72" s="347" t="s">
        <v>75</v>
      </c>
      <c r="E72" s="228"/>
      <c r="F72" s="348">
        <v>3700</v>
      </c>
      <c r="G72" s="128" t="s">
        <v>142</v>
      </c>
      <c r="H72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259</v>
      </c>
      <c r="I72" s="350" t="str">
        <f>IF(Sklop1[[#This Row],[ZAHTEVANA SHEMA KAKOVOSTI]]&lt;&gt;"",Sklop1[[#This Row],[Preračunana masa/volumen/kos na enoto kg]],"")</f>
        <v/>
      </c>
      <c r="J72" s="351"/>
      <c r="K72" s="352"/>
      <c r="L72" s="353"/>
      <c r="M72" s="354"/>
      <c r="N72" s="355"/>
      <c r="O72" s="118"/>
      <c r="P72" s="356"/>
      <c r="Q72" s="357">
        <f>+Sklop1[[#This Row],[cena/enota brez DDV v EUR]]*Sklop1[[#This Row],[Stopnja DDV (%)]]</f>
        <v>0</v>
      </c>
      <c r="R72" s="357">
        <f>+Sklop1[[#This Row],[cena/enota brez DDV v EUR]]+Sklop1[[#This Row],[Davek (EUR)]]</f>
        <v>0</v>
      </c>
      <c r="S72" s="357">
        <f>+Sklop1[[#This Row],[cena/enota brez DDV v EUR]]*Sklop1[[#This Row],[Okvirna količina]]</f>
        <v>0</v>
      </c>
      <c r="T72" s="358">
        <f>+Sklop1[[#This Row],[Končna cena/enoto mere (EUR) z DDV]]*Sklop1[[#This Row],[Okvirna količina]]</f>
        <v>0</v>
      </c>
      <c r="U72" s="359"/>
    </row>
    <row r="73" spans="1:21" s="55" customFormat="1" ht="12">
      <c r="A73" s="135" t="s">
        <v>172</v>
      </c>
      <c r="B73" s="345" t="s">
        <v>257</v>
      </c>
      <c r="C73" s="346">
        <v>130</v>
      </c>
      <c r="D73" s="347" t="s">
        <v>75</v>
      </c>
      <c r="E73" s="228"/>
      <c r="F73" s="348">
        <v>500</v>
      </c>
      <c r="G73" s="128" t="s">
        <v>142</v>
      </c>
      <c r="H73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73" s="350" t="str">
        <f>IF(Sklop1[[#This Row],[ZAHTEVANA SHEMA KAKOVOSTI]]&lt;&gt;"",Sklop1[[#This Row],[Preračunana masa/volumen/kos na enoto kg]],"")</f>
        <v/>
      </c>
      <c r="J73" s="351"/>
      <c r="K73" s="352"/>
      <c r="L73" s="353"/>
      <c r="M73" s="354"/>
      <c r="N73" s="355"/>
      <c r="O73" s="118"/>
      <c r="P73" s="356"/>
      <c r="Q73" s="357">
        <f>+Sklop1[[#This Row],[cena/enota brez DDV v EUR]]*Sklop1[[#This Row],[Stopnja DDV (%)]]</f>
        <v>0</v>
      </c>
      <c r="R73" s="357">
        <f>+Sklop1[[#This Row],[cena/enota brez DDV v EUR]]+Sklop1[[#This Row],[Davek (EUR)]]</f>
        <v>0</v>
      </c>
      <c r="S73" s="357">
        <f>+Sklop1[[#This Row],[cena/enota brez DDV v EUR]]*Sklop1[[#This Row],[Okvirna količina]]</f>
        <v>0</v>
      </c>
      <c r="T73" s="358">
        <f>+Sklop1[[#This Row],[Končna cena/enoto mere (EUR) z DDV]]*Sklop1[[#This Row],[Okvirna količina]]</f>
        <v>0</v>
      </c>
      <c r="U73" s="359"/>
    </row>
    <row r="74" spans="1:21" s="55" customFormat="1" ht="12">
      <c r="A74" s="135" t="s">
        <v>173</v>
      </c>
      <c r="B74" s="345" t="s">
        <v>258</v>
      </c>
      <c r="C74" s="346">
        <v>130</v>
      </c>
      <c r="D74" s="347" t="s">
        <v>75</v>
      </c>
      <c r="E74" s="228"/>
      <c r="F74" s="348">
        <v>500</v>
      </c>
      <c r="G74" s="128" t="s">
        <v>142</v>
      </c>
      <c r="H74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74" s="350" t="str">
        <f>IF(Sklop1[[#This Row],[ZAHTEVANA SHEMA KAKOVOSTI]]&lt;&gt;"",Sklop1[[#This Row],[Preračunana masa/volumen/kos na enoto kg]],"")</f>
        <v/>
      </c>
      <c r="J74" s="351"/>
      <c r="K74" s="352"/>
      <c r="L74" s="353"/>
      <c r="M74" s="354"/>
      <c r="N74" s="355"/>
      <c r="O74" s="118"/>
      <c r="P74" s="356"/>
      <c r="Q74" s="357">
        <f>+Sklop1[[#This Row],[cena/enota brez DDV v EUR]]*Sklop1[[#This Row],[Stopnja DDV (%)]]</f>
        <v>0</v>
      </c>
      <c r="R74" s="357">
        <f>+Sklop1[[#This Row],[cena/enota brez DDV v EUR]]+Sklop1[[#This Row],[Davek (EUR)]]</f>
        <v>0</v>
      </c>
      <c r="S74" s="357">
        <f>+Sklop1[[#This Row],[cena/enota brez DDV v EUR]]*Sklop1[[#This Row],[Okvirna količina]]</f>
        <v>0</v>
      </c>
      <c r="T74" s="358">
        <f>+Sklop1[[#This Row],[Končna cena/enoto mere (EUR) z DDV]]*Sklop1[[#This Row],[Okvirna količina]]</f>
        <v>0</v>
      </c>
      <c r="U74" s="359"/>
    </row>
    <row r="75" spans="1:21" s="55" customFormat="1" ht="12">
      <c r="A75" s="135" t="s">
        <v>174</v>
      </c>
      <c r="B75" s="345" t="s">
        <v>259</v>
      </c>
      <c r="C75" s="346">
        <v>80</v>
      </c>
      <c r="D75" s="347" t="s">
        <v>75</v>
      </c>
      <c r="E75" s="228"/>
      <c r="F75" s="348">
        <v>2000</v>
      </c>
      <c r="G75" s="128" t="s">
        <v>142</v>
      </c>
      <c r="H75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75" s="350" t="str">
        <f>IF(Sklop1[[#This Row],[ZAHTEVANA SHEMA KAKOVOSTI]]&lt;&gt;"",Sklop1[[#This Row],[Preračunana masa/volumen/kos na enoto kg]],"")</f>
        <v/>
      </c>
      <c r="J75" s="351"/>
      <c r="K75" s="352"/>
      <c r="L75" s="353"/>
      <c r="M75" s="354"/>
      <c r="N75" s="355"/>
      <c r="O75" s="118"/>
      <c r="P75" s="356"/>
      <c r="Q75" s="357">
        <f>+Sklop1[[#This Row],[cena/enota brez DDV v EUR]]*Sklop1[[#This Row],[Stopnja DDV (%)]]</f>
        <v>0</v>
      </c>
      <c r="R75" s="357">
        <f>+Sklop1[[#This Row],[cena/enota brez DDV v EUR]]+Sklop1[[#This Row],[Davek (EUR)]]</f>
        <v>0</v>
      </c>
      <c r="S75" s="357">
        <f>+Sklop1[[#This Row],[cena/enota brez DDV v EUR]]*Sklop1[[#This Row],[Okvirna količina]]</f>
        <v>0</v>
      </c>
      <c r="T75" s="358">
        <f>+Sklop1[[#This Row],[Končna cena/enoto mere (EUR) z DDV]]*Sklop1[[#This Row],[Okvirna količina]]</f>
        <v>0</v>
      </c>
      <c r="U75" s="359"/>
    </row>
    <row r="76" spans="1:21" s="55" customFormat="1" ht="12">
      <c r="A76" s="135" t="s">
        <v>175</v>
      </c>
      <c r="B76" s="345" t="s">
        <v>260</v>
      </c>
      <c r="C76" s="346">
        <v>80</v>
      </c>
      <c r="D76" s="347" t="s">
        <v>75</v>
      </c>
      <c r="E76" s="228"/>
      <c r="F76" s="348">
        <v>2800</v>
      </c>
      <c r="G76" s="128" t="s">
        <v>142</v>
      </c>
      <c r="H76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</v>
      </c>
      <c r="I76" s="350" t="str">
        <f>IF(Sklop1[[#This Row],[ZAHTEVANA SHEMA KAKOVOSTI]]&lt;&gt;"",Sklop1[[#This Row],[Preračunana masa/volumen/kos na enoto kg]],"")</f>
        <v/>
      </c>
      <c r="J76" s="351"/>
      <c r="K76" s="352"/>
      <c r="L76" s="353"/>
      <c r="M76" s="354"/>
      <c r="N76" s="355"/>
      <c r="O76" s="118"/>
      <c r="P76" s="356"/>
      <c r="Q76" s="357">
        <f>+Sklop1[[#This Row],[cena/enota brez DDV v EUR]]*Sklop1[[#This Row],[Stopnja DDV (%)]]</f>
        <v>0</v>
      </c>
      <c r="R76" s="357">
        <f>+Sklop1[[#This Row],[cena/enota brez DDV v EUR]]+Sklop1[[#This Row],[Davek (EUR)]]</f>
        <v>0</v>
      </c>
      <c r="S76" s="357">
        <f>+Sklop1[[#This Row],[cena/enota brez DDV v EUR]]*Sklop1[[#This Row],[Okvirna količina]]</f>
        <v>0</v>
      </c>
      <c r="T76" s="358">
        <f>+Sklop1[[#This Row],[Končna cena/enoto mere (EUR) z DDV]]*Sklop1[[#This Row],[Okvirna količina]]</f>
        <v>0</v>
      </c>
      <c r="U76" s="359"/>
    </row>
    <row r="77" spans="1:21" s="55" customFormat="1" ht="12">
      <c r="A77" s="135" t="s">
        <v>176</v>
      </c>
      <c r="B77" s="345" t="s">
        <v>261</v>
      </c>
      <c r="C77" s="346">
        <v>50</v>
      </c>
      <c r="D77" s="347" t="s">
        <v>75</v>
      </c>
      <c r="E77" s="228"/>
      <c r="F77" s="348">
        <v>450</v>
      </c>
      <c r="G77" s="128" t="s">
        <v>142</v>
      </c>
      <c r="H77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77" s="350" t="str">
        <f>IF(Sklop1[[#This Row],[ZAHTEVANA SHEMA KAKOVOSTI]]&lt;&gt;"",Sklop1[[#This Row],[Preračunana masa/volumen/kos na enoto kg]],"")</f>
        <v/>
      </c>
      <c r="J77" s="351"/>
      <c r="K77" s="352"/>
      <c r="L77" s="353"/>
      <c r="M77" s="354"/>
      <c r="N77" s="355"/>
      <c r="O77" s="118"/>
      <c r="P77" s="356"/>
      <c r="Q77" s="357">
        <f>+Sklop1[[#This Row],[cena/enota brez DDV v EUR]]*Sklop1[[#This Row],[Stopnja DDV (%)]]</f>
        <v>0</v>
      </c>
      <c r="R77" s="357">
        <f>+Sklop1[[#This Row],[cena/enota brez DDV v EUR]]+Sklop1[[#This Row],[Davek (EUR)]]</f>
        <v>0</v>
      </c>
      <c r="S77" s="357">
        <f>+Sklop1[[#This Row],[cena/enota brez DDV v EUR]]*Sklop1[[#This Row],[Okvirna količina]]</f>
        <v>0</v>
      </c>
      <c r="T77" s="358">
        <f>+Sklop1[[#This Row],[Končna cena/enoto mere (EUR) z DDV]]*Sklop1[[#This Row],[Okvirna količina]]</f>
        <v>0</v>
      </c>
      <c r="U77" s="359"/>
    </row>
    <row r="78" spans="1:21" s="55" customFormat="1" ht="12">
      <c r="A78" s="135" t="s">
        <v>177</v>
      </c>
      <c r="B78" s="345" t="s">
        <v>262</v>
      </c>
      <c r="C78" s="346">
        <v>80</v>
      </c>
      <c r="D78" s="347" t="s">
        <v>75</v>
      </c>
      <c r="E78" s="228"/>
      <c r="F78" s="348">
        <v>400</v>
      </c>
      <c r="G78" s="128" t="s">
        <v>142</v>
      </c>
      <c r="H78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78" s="350" t="str">
        <f>IF(Sklop1[[#This Row],[ZAHTEVANA SHEMA KAKOVOSTI]]&lt;&gt;"",Sklop1[[#This Row],[Preračunana masa/volumen/kos na enoto kg]],"")</f>
        <v/>
      </c>
      <c r="J78" s="351"/>
      <c r="K78" s="352"/>
      <c r="L78" s="353"/>
      <c r="M78" s="354"/>
      <c r="N78" s="355"/>
      <c r="O78" s="118"/>
      <c r="P78" s="356"/>
      <c r="Q78" s="357">
        <f>+Sklop1[[#This Row],[cena/enota brez DDV v EUR]]*Sklop1[[#This Row],[Stopnja DDV (%)]]</f>
        <v>0</v>
      </c>
      <c r="R78" s="357">
        <f>+Sklop1[[#This Row],[cena/enota brez DDV v EUR]]+Sklop1[[#This Row],[Davek (EUR)]]</f>
        <v>0</v>
      </c>
      <c r="S78" s="357">
        <f>+Sklop1[[#This Row],[cena/enota brez DDV v EUR]]*Sklop1[[#This Row],[Okvirna količina]]</f>
        <v>0</v>
      </c>
      <c r="T78" s="358">
        <f>+Sklop1[[#This Row],[Končna cena/enoto mere (EUR) z DDV]]*Sklop1[[#This Row],[Okvirna količina]]</f>
        <v>0</v>
      </c>
      <c r="U78" s="359"/>
    </row>
    <row r="79" spans="1:21" s="55" customFormat="1" ht="12">
      <c r="A79" s="135" t="s">
        <v>178</v>
      </c>
      <c r="B79" s="345" t="s">
        <v>263</v>
      </c>
      <c r="C79" s="346">
        <v>80</v>
      </c>
      <c r="D79" s="347" t="s">
        <v>75</v>
      </c>
      <c r="E79" s="228"/>
      <c r="F79" s="348">
        <v>400</v>
      </c>
      <c r="G79" s="128" t="s">
        <v>142</v>
      </c>
      <c r="H79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79" s="350" t="str">
        <f>IF(Sklop1[[#This Row],[ZAHTEVANA SHEMA KAKOVOSTI]]&lt;&gt;"",Sklop1[[#This Row],[Preračunana masa/volumen/kos na enoto kg]],"")</f>
        <v/>
      </c>
      <c r="J79" s="351"/>
      <c r="K79" s="352"/>
      <c r="L79" s="353"/>
      <c r="M79" s="354"/>
      <c r="N79" s="355"/>
      <c r="O79" s="118"/>
      <c r="P79" s="356"/>
      <c r="Q79" s="357">
        <f>+Sklop1[[#This Row],[cena/enota brez DDV v EUR]]*Sklop1[[#This Row],[Stopnja DDV (%)]]</f>
        <v>0</v>
      </c>
      <c r="R79" s="357">
        <f>+Sklop1[[#This Row],[cena/enota brez DDV v EUR]]+Sklop1[[#This Row],[Davek (EUR)]]</f>
        <v>0</v>
      </c>
      <c r="S79" s="357">
        <f>+Sklop1[[#This Row],[cena/enota brez DDV v EUR]]*Sklop1[[#This Row],[Okvirna količina]]</f>
        <v>0</v>
      </c>
      <c r="T79" s="358">
        <f>+Sklop1[[#This Row],[Končna cena/enoto mere (EUR) z DDV]]*Sklop1[[#This Row],[Okvirna količina]]</f>
        <v>0</v>
      </c>
      <c r="U79" s="359"/>
    </row>
    <row r="80" spans="1:21" s="55" customFormat="1" ht="12">
      <c r="A80" s="135" t="s">
        <v>179</v>
      </c>
      <c r="B80" s="345" t="s">
        <v>264</v>
      </c>
      <c r="C80" s="346">
        <v>60</v>
      </c>
      <c r="D80" s="347" t="s">
        <v>75</v>
      </c>
      <c r="E80" s="228"/>
      <c r="F80" s="348">
        <v>1100</v>
      </c>
      <c r="G80" s="128" t="s">
        <v>142</v>
      </c>
      <c r="H80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80" s="350" t="str">
        <f>IF(Sklop1[[#This Row],[ZAHTEVANA SHEMA KAKOVOSTI]]&lt;&gt;"",Sklop1[[#This Row],[Preračunana masa/volumen/kos na enoto kg]],"")</f>
        <v/>
      </c>
      <c r="J80" s="351"/>
      <c r="K80" s="352"/>
      <c r="L80" s="353"/>
      <c r="M80" s="354"/>
      <c r="N80" s="355"/>
      <c r="O80" s="118"/>
      <c r="P80" s="356"/>
      <c r="Q80" s="357">
        <f>+Sklop1[[#This Row],[cena/enota brez DDV v EUR]]*Sklop1[[#This Row],[Stopnja DDV (%)]]</f>
        <v>0</v>
      </c>
      <c r="R80" s="357">
        <f>+Sklop1[[#This Row],[cena/enota brez DDV v EUR]]+Sklop1[[#This Row],[Davek (EUR)]]</f>
        <v>0</v>
      </c>
      <c r="S80" s="357">
        <f>+Sklop1[[#This Row],[cena/enota brez DDV v EUR]]*Sklop1[[#This Row],[Okvirna količina]]</f>
        <v>0</v>
      </c>
      <c r="T80" s="358">
        <f>+Sklop1[[#This Row],[Končna cena/enoto mere (EUR) z DDV]]*Sklop1[[#This Row],[Okvirna količina]]</f>
        <v>0</v>
      </c>
      <c r="U80" s="359"/>
    </row>
    <row r="81" spans="1:21" s="55" customFormat="1" ht="12">
      <c r="A81" s="135" t="s">
        <v>180</v>
      </c>
      <c r="B81" s="345" t="s">
        <v>265</v>
      </c>
      <c r="C81" s="346">
        <v>55</v>
      </c>
      <c r="D81" s="347" t="s">
        <v>75</v>
      </c>
      <c r="E81" s="228"/>
      <c r="F81" s="348">
        <v>800</v>
      </c>
      <c r="G81" s="128" t="s">
        <v>142</v>
      </c>
      <c r="H81" s="34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81" s="350" t="str">
        <f>IF(Sklop1[[#This Row],[ZAHTEVANA SHEMA KAKOVOSTI]]&lt;&gt;"",Sklop1[[#This Row],[Preračunana masa/volumen/kos na enoto kg]],"")</f>
        <v/>
      </c>
      <c r="J81" s="351"/>
      <c r="K81" s="352"/>
      <c r="L81" s="353"/>
      <c r="M81" s="354"/>
      <c r="N81" s="355"/>
      <c r="O81" s="118"/>
      <c r="P81" s="356"/>
      <c r="Q81" s="357">
        <f>+Sklop1[[#This Row],[cena/enota brez DDV v EUR]]*Sklop1[[#This Row],[Stopnja DDV (%)]]</f>
        <v>0</v>
      </c>
      <c r="R81" s="357">
        <f>+Sklop1[[#This Row],[cena/enota brez DDV v EUR]]+Sklop1[[#This Row],[Davek (EUR)]]</f>
        <v>0</v>
      </c>
      <c r="S81" s="357">
        <f>+Sklop1[[#This Row],[cena/enota brez DDV v EUR]]*Sklop1[[#This Row],[Okvirna količina]]</f>
        <v>0</v>
      </c>
      <c r="T81" s="358">
        <f>+Sklop1[[#This Row],[Končna cena/enoto mere (EUR) z DDV]]*Sklop1[[#This Row],[Okvirna količina]]</f>
        <v>0</v>
      </c>
      <c r="U81" s="359"/>
    </row>
    <row r="82" spans="1:21">
      <c r="A82" s="332" t="s">
        <v>97</v>
      </c>
      <c r="B82" s="333"/>
      <c r="C82" s="334"/>
      <c r="D82" s="334"/>
      <c r="E82" s="335"/>
      <c r="F82" s="336">
        <f>SUBTOTAL(109,Sklop1[Okvirna količina])</f>
        <v>58310</v>
      </c>
      <c r="G82" s="337"/>
      <c r="H82" s="338">
        <f>SUBTOTAL(109,Sklop1[Preračunana masa/volumen/kos na enoto kg])</f>
        <v>11000.2</v>
      </c>
      <c r="I82" s="338">
        <f>SUBTOTAL(109,Sklop1[Živila iz shem kakovosti (kg)])</f>
        <v>0</v>
      </c>
      <c r="J82" s="336"/>
      <c r="K82" s="339"/>
      <c r="L82" s="339"/>
      <c r="M82" s="340"/>
      <c r="N82" s="341"/>
      <c r="O82" s="341"/>
      <c r="P82" s="341"/>
      <c r="Q82" s="342"/>
      <c r="R82" s="336"/>
      <c r="S82" s="342">
        <f>SUBTOTAL(109,Sklop1[Vrednost za okvirno količino (EUR) brez DDV])</f>
        <v>0</v>
      </c>
      <c r="T82" s="342">
        <f>SUBTOTAL(109,Sklop1[Vrednost za okvirno količino (EUR) z DDV])</f>
        <v>0</v>
      </c>
      <c r="U82" s="331">
        <f>SUBTOTAL(103,Sklop1[Shema kakovosti
(nacionalne, evropske)
])</f>
        <v>0</v>
      </c>
    </row>
    <row r="83" spans="1:21" s="195" customFormat="1">
      <c r="A83" s="183"/>
      <c r="B83" s="184"/>
      <c r="C83" s="185"/>
      <c r="D83" s="185"/>
      <c r="E83" s="186"/>
      <c r="F83" s="187"/>
      <c r="G83" s="188"/>
      <c r="H83" s="189"/>
      <c r="I83" s="189"/>
      <c r="J83" s="187"/>
      <c r="K83" s="190"/>
      <c r="L83" s="190"/>
      <c r="M83" s="191"/>
      <c r="N83" s="192"/>
      <c r="O83" s="192"/>
      <c r="P83" s="192"/>
      <c r="Q83" s="193"/>
      <c r="R83" s="187"/>
      <c r="S83" s="193"/>
      <c r="T83" s="193"/>
      <c r="U83" s="194"/>
    </row>
    <row r="84" spans="1:21">
      <c r="A84" s="48" t="s">
        <v>93</v>
      </c>
      <c r="B84" s="16"/>
      <c r="C84" s="28"/>
      <c r="D84" s="28"/>
      <c r="E84" s="93"/>
      <c r="Q84" s="48"/>
      <c r="R84" s="48"/>
      <c r="S84" s="48"/>
      <c r="T84" s="48"/>
    </row>
    <row r="85" spans="1:21">
      <c r="A85" s="11" t="s">
        <v>95</v>
      </c>
      <c r="B85" s="16"/>
      <c r="C85" s="28"/>
      <c r="D85" s="28"/>
      <c r="E85" s="93"/>
    </row>
    <row r="86" spans="1:21" ht="12.75" customHeight="1">
      <c r="A86" s="88" t="s">
        <v>139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1">
      <c r="A87" s="99" t="s">
        <v>132</v>
      </c>
      <c r="B87" s="27"/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N88" s="29"/>
      <c r="O88" s="29"/>
      <c r="P88" s="29"/>
      <c r="Q88" s="29"/>
      <c r="R88" s="29"/>
    </row>
    <row r="89" spans="1:21">
      <c r="A89" s="88" t="s">
        <v>37</v>
      </c>
      <c r="F89" s="68"/>
      <c r="G89" s="68" t="s">
        <v>38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39</v>
      </c>
      <c r="R89" s="29"/>
    </row>
    <row r="90" spans="1:21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1">
      <c r="B91" s="16"/>
      <c r="C91" s="28"/>
      <c r="D91" s="28"/>
      <c r="E91" s="93"/>
    </row>
    <row r="92" spans="1:21">
      <c r="B92" s="16"/>
      <c r="C92" s="28"/>
      <c r="D92" s="28"/>
      <c r="E92" s="93"/>
    </row>
    <row r="93" spans="1:21">
      <c r="B93" s="16"/>
      <c r="C93" s="28"/>
      <c r="D93" s="28"/>
      <c r="E93" s="93"/>
    </row>
    <row r="94" spans="1:21">
      <c r="B94" s="16"/>
      <c r="C94" s="28"/>
      <c r="D94" s="28"/>
      <c r="E94" s="93"/>
    </row>
    <row r="95" spans="1:21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>
      <c r="B304" s="16"/>
      <c r="C304" s="28"/>
      <c r="D304" s="28"/>
      <c r="E304" s="93"/>
    </row>
    <row r="305" spans="2:5">
      <c r="B305" s="16"/>
      <c r="C305" s="28"/>
      <c r="D305" s="28"/>
      <c r="E305" s="93"/>
    </row>
    <row r="306" spans="2:5">
      <c r="B306" s="16"/>
      <c r="C306" s="28"/>
      <c r="D306" s="28"/>
      <c r="E306" s="93"/>
    </row>
    <row r="307" spans="2:5">
      <c r="B307" s="16"/>
      <c r="C307" s="28"/>
      <c r="D307" s="28"/>
      <c r="E307" s="93"/>
    </row>
    <row r="308" spans="2:5">
      <c r="B308" s="16"/>
      <c r="C308" s="28"/>
      <c r="D308" s="28"/>
      <c r="E308" s="93"/>
    </row>
    <row r="309" spans="2:5">
      <c r="B309" s="16"/>
      <c r="C309" s="28"/>
      <c r="D309" s="28"/>
      <c r="E309" s="93"/>
    </row>
    <row r="310" spans="2:5">
      <c r="B310" s="16"/>
      <c r="C310" s="28"/>
      <c r="D310" s="28"/>
      <c r="E310" s="93"/>
    </row>
    <row r="311" spans="2:5">
      <c r="B311" s="16"/>
      <c r="C311" s="28"/>
      <c r="D311" s="28"/>
      <c r="E311" s="93"/>
    </row>
    <row r="312" spans="2:5">
      <c r="B312" s="16"/>
      <c r="C312" s="28"/>
      <c r="D312" s="28"/>
      <c r="E312" s="93"/>
    </row>
    <row r="313" spans="2:5">
      <c r="B313" s="16"/>
      <c r="C313" s="28"/>
      <c r="D313" s="28"/>
      <c r="E313" s="93"/>
    </row>
  </sheetData>
  <sheetProtection insertRows="0" deleteRows="0"/>
  <protectedRanges>
    <protectedRange sqref="J1:P15 J82:P1048576 U1:U1048576 J16:L81 P16:P81" name="Obseg1"/>
    <protectedRange sqref="M16:O8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7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0"/>
  <sheetViews>
    <sheetView zoomScale="90" zoomScaleNormal="90" zoomScaleSheetLayoutView="9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  <c r="K6" s="97"/>
      <c r="U6" s="7"/>
    </row>
    <row r="7" spans="1:21" s="3" customFormat="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  <c r="K7" s="97"/>
      <c r="U7" s="7"/>
    </row>
    <row r="8" spans="1:21" s="3" customFormat="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  <c r="K8" s="97"/>
      <c r="U8" s="7"/>
    </row>
    <row r="9" spans="1:21" s="3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pred_rekapitulacija'!B15</f>
        <v>MLEKO IN MLEČNI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>
      <c r="A16" s="77" t="s">
        <v>1</v>
      </c>
      <c r="B16" s="302" t="s">
        <v>300</v>
      </c>
      <c r="C16" s="75">
        <v>150</v>
      </c>
      <c r="D16" s="75" t="s">
        <v>75</v>
      </c>
      <c r="E16" s="171" t="s">
        <v>146</v>
      </c>
      <c r="F16" s="314">
        <v>250</v>
      </c>
      <c r="G16" s="208" t="s">
        <v>142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37.5</v>
      </c>
      <c r="I16" s="78">
        <f>IF(Sklop2[[#This Row],[ZAHTEVANA SHEMA KAKOVOSTI]]&lt;&gt;"",Sklop2[[#This Row],[Preračunana masa/volumen/kos na enoto kg]],"")</f>
        <v>37.5</v>
      </c>
      <c r="J16" s="82"/>
      <c r="K16" s="124"/>
      <c r="L16" s="124"/>
      <c r="M16" s="117"/>
      <c r="N16" s="118"/>
      <c r="O16" s="117"/>
      <c r="P16" s="226"/>
      <c r="Q16" s="80">
        <f>+Sklop2[[#This Row],[cena/enota brez DDV v EUR]]*Sklop2[[#This Row],[Stopnja DDV (%)]]</f>
        <v>0</v>
      </c>
      <c r="R16" s="80">
        <f>+Sklop2[[#This Row],[cena/enota brez DDV v EUR]]+Sklop2[[#This Row],[Davek (EUR)]]</f>
        <v>0</v>
      </c>
      <c r="S16" s="80">
        <f>+Sklop2[[#This Row],[cena/enota brez DDV v EUR]]*Sklop2[[#This Row],[Okvirna količina]]</f>
        <v>0</v>
      </c>
      <c r="T16" s="80">
        <f>+Sklop2[[#This Row],[Končna cena/enoto mere (EUR) z DDV]]*Sklop2[[#This Row],[Okvirna količina]]</f>
        <v>0</v>
      </c>
      <c r="U16" s="124"/>
    </row>
    <row r="17" spans="1:21" s="55" customFormat="1">
      <c r="A17" s="77" t="s">
        <v>3</v>
      </c>
      <c r="B17" s="362" t="s">
        <v>282</v>
      </c>
      <c r="C17" s="363" t="s">
        <v>268</v>
      </c>
      <c r="D17" s="364" t="s">
        <v>75</v>
      </c>
      <c r="E17" s="171" t="s">
        <v>146</v>
      </c>
      <c r="F17" s="350">
        <v>6</v>
      </c>
      <c r="G17" s="365" t="s">
        <v>0</v>
      </c>
      <c r="H1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17" s="350">
        <f>IF(Sklop2[[#This Row],[ZAHTEVANA SHEMA KAKOVOSTI]]&lt;&gt;"",Sklop2[[#This Row],[Preračunana masa/volumen/kos na enoto kg]],"")</f>
        <v>6</v>
      </c>
      <c r="J17" s="351"/>
      <c r="K17" s="353"/>
      <c r="L17" s="366"/>
      <c r="M17" s="367"/>
      <c r="N17" s="368"/>
      <c r="O17" s="369"/>
      <c r="P17" s="361"/>
      <c r="Q17" s="357">
        <f>+Sklop2[[#This Row],[cena/enota brez DDV v EUR]]*Sklop2[[#This Row],[Stopnja DDV (%)]]</f>
        <v>0</v>
      </c>
      <c r="R17" s="357">
        <f>+Sklop2[[#This Row],[cena/enota brez DDV v EUR]]+Sklop2[[#This Row],[Davek (EUR)]]</f>
        <v>0</v>
      </c>
      <c r="S17" s="357">
        <f>+Sklop2[[#This Row],[cena/enota brez DDV v EUR]]*Sklop2[[#This Row],[Okvirna količina]]</f>
        <v>0</v>
      </c>
      <c r="T17" s="357">
        <f>+Sklop2[[#This Row],[Končna cena/enoto mere (EUR) z DDV]]*Sklop2[[#This Row],[Okvirna količina]]</f>
        <v>0</v>
      </c>
      <c r="U17" s="370"/>
    </row>
    <row r="18" spans="1:21" s="55" customFormat="1" ht="24">
      <c r="A18" s="77" t="s">
        <v>4</v>
      </c>
      <c r="B18" s="362" t="s">
        <v>283</v>
      </c>
      <c r="C18" s="363" t="s">
        <v>270</v>
      </c>
      <c r="D18" s="364" t="s">
        <v>75</v>
      </c>
      <c r="E18" s="171" t="s">
        <v>146</v>
      </c>
      <c r="F18" s="350">
        <v>300</v>
      </c>
      <c r="G18" s="365" t="s">
        <v>0</v>
      </c>
      <c r="H1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350">
        <f>IF(Sklop2[[#This Row],[ZAHTEVANA SHEMA KAKOVOSTI]]&lt;&gt;"",Sklop2[[#This Row],[Preračunana masa/volumen/kos na enoto kg]],"")</f>
        <v>300</v>
      </c>
      <c r="J18" s="351"/>
      <c r="K18" s="353"/>
      <c r="L18" s="366"/>
      <c r="M18" s="367"/>
      <c r="N18" s="368"/>
      <c r="O18" s="369"/>
      <c r="P18" s="361"/>
      <c r="Q18" s="357">
        <f>+Sklop2[[#This Row],[cena/enota brez DDV v EUR]]*Sklop2[[#This Row],[Stopnja DDV (%)]]</f>
        <v>0</v>
      </c>
      <c r="R18" s="357">
        <f>+Sklop2[[#This Row],[cena/enota brez DDV v EUR]]+Sklop2[[#This Row],[Davek (EUR)]]</f>
        <v>0</v>
      </c>
      <c r="S18" s="357">
        <f>+Sklop2[[#This Row],[cena/enota brez DDV v EUR]]*Sklop2[[#This Row],[Okvirna količina]]</f>
        <v>0</v>
      </c>
      <c r="T18" s="357">
        <f>+Sklop2[[#This Row],[Končna cena/enoto mere (EUR) z DDV]]*Sklop2[[#This Row],[Okvirna količina]]</f>
        <v>0</v>
      </c>
      <c r="U18" s="370"/>
    </row>
    <row r="19" spans="1:21" s="55" customFormat="1">
      <c r="A19" s="77" t="s">
        <v>5</v>
      </c>
      <c r="B19" s="362" t="s">
        <v>284</v>
      </c>
      <c r="C19" s="363" t="s">
        <v>268</v>
      </c>
      <c r="D19" s="364" t="s">
        <v>75</v>
      </c>
      <c r="E19" s="171" t="s">
        <v>146</v>
      </c>
      <c r="F19" s="350">
        <v>10</v>
      </c>
      <c r="G19" s="365" t="s">
        <v>0</v>
      </c>
      <c r="H1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350">
        <f>IF(Sklop2[[#This Row],[ZAHTEVANA SHEMA KAKOVOSTI]]&lt;&gt;"",Sklop2[[#This Row],[Preračunana masa/volumen/kos na enoto kg]],"")</f>
        <v>10</v>
      </c>
      <c r="J19" s="351"/>
      <c r="K19" s="353"/>
      <c r="L19" s="366"/>
      <c r="M19" s="367"/>
      <c r="N19" s="368"/>
      <c r="O19" s="369"/>
      <c r="P19" s="361"/>
      <c r="Q19" s="357">
        <f>+Sklop2[[#This Row],[cena/enota brez DDV v EUR]]*Sklop2[[#This Row],[Stopnja DDV (%)]]</f>
        <v>0</v>
      </c>
      <c r="R19" s="357">
        <f>+Sklop2[[#This Row],[cena/enota brez DDV v EUR]]+Sklop2[[#This Row],[Davek (EUR)]]</f>
        <v>0</v>
      </c>
      <c r="S19" s="357">
        <f>+Sklop2[[#This Row],[cena/enota brez DDV v EUR]]*Sklop2[[#This Row],[Okvirna količina]]</f>
        <v>0</v>
      </c>
      <c r="T19" s="357">
        <f>+Sklop2[[#This Row],[Končna cena/enoto mere (EUR) z DDV]]*Sklop2[[#This Row],[Okvirna količina]]</f>
        <v>0</v>
      </c>
      <c r="U19" s="370"/>
    </row>
    <row r="20" spans="1:21" s="55" customFormat="1" ht="24">
      <c r="A20" s="77" t="s">
        <v>6</v>
      </c>
      <c r="B20" s="362" t="s">
        <v>301</v>
      </c>
      <c r="C20" s="363">
        <v>180</v>
      </c>
      <c r="D20" s="75" t="s">
        <v>75</v>
      </c>
      <c r="E20" s="171" t="s">
        <v>146</v>
      </c>
      <c r="F20" s="350">
        <v>570</v>
      </c>
      <c r="G20" s="365" t="s">
        <v>142</v>
      </c>
      <c r="H2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102.6</v>
      </c>
      <c r="I20" s="350">
        <f>IF(Sklop2[[#This Row],[ZAHTEVANA SHEMA KAKOVOSTI]]&lt;&gt;"",Sklop2[[#This Row],[Preračunana masa/volumen/kos na enoto kg]],"")</f>
        <v>102.6</v>
      </c>
      <c r="J20" s="351"/>
      <c r="K20" s="353"/>
      <c r="L20" s="366"/>
      <c r="M20" s="367"/>
      <c r="N20" s="368"/>
      <c r="O20" s="369"/>
      <c r="P20" s="361"/>
      <c r="Q20" s="357">
        <f>+Sklop2[[#This Row],[cena/enota brez DDV v EUR]]*Sklop2[[#This Row],[Stopnja DDV (%)]]</f>
        <v>0</v>
      </c>
      <c r="R20" s="357">
        <f>+Sklop2[[#This Row],[cena/enota brez DDV v EUR]]+Sklop2[[#This Row],[Davek (EUR)]]</f>
        <v>0</v>
      </c>
      <c r="S20" s="357">
        <f>+Sklop2[[#This Row],[cena/enota brez DDV v EUR]]*Sklop2[[#This Row],[Okvirna količina]]</f>
        <v>0</v>
      </c>
      <c r="T20" s="357">
        <f>+Sklop2[[#This Row],[Končna cena/enoto mere (EUR) z DDV]]*Sklop2[[#This Row],[Okvirna količina]]</f>
        <v>0</v>
      </c>
      <c r="U20" s="370"/>
    </row>
    <row r="21" spans="1:21" s="55" customFormat="1">
      <c r="A21" s="77" t="s">
        <v>7</v>
      </c>
      <c r="B21" s="362" t="s">
        <v>302</v>
      </c>
      <c r="C21" s="363">
        <v>1</v>
      </c>
      <c r="D21" s="75" t="s">
        <v>40</v>
      </c>
      <c r="E21" s="171" t="s">
        <v>146</v>
      </c>
      <c r="F21" s="350">
        <v>400</v>
      </c>
      <c r="G21" s="365" t="s">
        <v>142</v>
      </c>
      <c r="H21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350">
        <f>IF(Sklop2[[#This Row],[ZAHTEVANA SHEMA KAKOVOSTI]]&lt;&gt;"",Sklop2[[#This Row],[Preračunana masa/volumen/kos na enoto kg]],"")</f>
        <v>400</v>
      </c>
      <c r="J21" s="351"/>
      <c r="K21" s="353"/>
      <c r="L21" s="366"/>
      <c r="M21" s="367"/>
      <c r="N21" s="368"/>
      <c r="O21" s="369"/>
      <c r="P21" s="361"/>
      <c r="Q21" s="357">
        <f>+Sklop2[[#This Row],[cena/enota brez DDV v EUR]]*Sklop2[[#This Row],[Stopnja DDV (%)]]</f>
        <v>0</v>
      </c>
      <c r="R21" s="357">
        <f>+Sklop2[[#This Row],[cena/enota brez DDV v EUR]]+Sklop2[[#This Row],[Davek (EUR)]]</f>
        <v>0</v>
      </c>
      <c r="S21" s="357">
        <f>+Sklop2[[#This Row],[cena/enota brez DDV v EUR]]*Sklop2[[#This Row],[Okvirna količina]]</f>
        <v>0</v>
      </c>
      <c r="T21" s="357">
        <f>+Sklop2[[#This Row],[Končna cena/enoto mere (EUR) z DDV]]*Sklop2[[#This Row],[Okvirna količina]]</f>
        <v>0</v>
      </c>
      <c r="U21" s="370"/>
    </row>
    <row r="22" spans="1:21" s="55" customFormat="1">
      <c r="A22" s="77" t="s">
        <v>8</v>
      </c>
      <c r="B22" s="362" t="s">
        <v>303</v>
      </c>
      <c r="C22" s="363">
        <v>1</v>
      </c>
      <c r="D22" s="75" t="s">
        <v>40</v>
      </c>
      <c r="E22" s="171" t="s">
        <v>146</v>
      </c>
      <c r="F22" s="350">
        <v>120</v>
      </c>
      <c r="G22" s="365" t="s">
        <v>142</v>
      </c>
      <c r="H22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350">
        <f>IF(Sklop2[[#This Row],[ZAHTEVANA SHEMA KAKOVOSTI]]&lt;&gt;"",Sklop2[[#This Row],[Preračunana masa/volumen/kos na enoto kg]],"")</f>
        <v>120</v>
      </c>
      <c r="J22" s="351"/>
      <c r="K22" s="353"/>
      <c r="L22" s="366"/>
      <c r="M22" s="367"/>
      <c r="N22" s="368"/>
      <c r="O22" s="369"/>
      <c r="P22" s="361"/>
      <c r="Q22" s="357">
        <f>+Sklop2[[#This Row],[cena/enota brez DDV v EUR]]*Sklop2[[#This Row],[Stopnja DDV (%)]]</f>
        <v>0</v>
      </c>
      <c r="R22" s="357">
        <f>+Sklop2[[#This Row],[cena/enota brez DDV v EUR]]+Sklop2[[#This Row],[Davek (EUR)]]</f>
        <v>0</v>
      </c>
      <c r="S22" s="357">
        <f>+Sklop2[[#This Row],[cena/enota brez DDV v EUR]]*Sklop2[[#This Row],[Okvirna količina]]</f>
        <v>0</v>
      </c>
      <c r="T22" s="357">
        <f>+Sklop2[[#This Row],[Končna cena/enoto mere (EUR) z DDV]]*Sklop2[[#This Row],[Okvirna količina]]</f>
        <v>0</v>
      </c>
      <c r="U22" s="370"/>
    </row>
    <row r="23" spans="1:21" s="55" customFormat="1">
      <c r="A23" s="77" t="s">
        <v>9</v>
      </c>
      <c r="B23" s="362" t="s">
        <v>304</v>
      </c>
      <c r="C23" s="363">
        <v>250</v>
      </c>
      <c r="D23" s="75" t="s">
        <v>75</v>
      </c>
      <c r="E23" s="171" t="s">
        <v>146</v>
      </c>
      <c r="F23" s="350">
        <v>2000</v>
      </c>
      <c r="G23" s="365" t="s">
        <v>142</v>
      </c>
      <c r="H23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350">
        <f>IF(Sklop2[[#This Row],[ZAHTEVANA SHEMA KAKOVOSTI]]&lt;&gt;"",Sklop2[[#This Row],[Preračunana masa/volumen/kos na enoto kg]],"")</f>
        <v>500</v>
      </c>
      <c r="J23" s="351"/>
      <c r="K23" s="353"/>
      <c r="L23" s="366"/>
      <c r="M23" s="367"/>
      <c r="N23" s="368"/>
      <c r="O23" s="369"/>
      <c r="P23" s="361"/>
      <c r="Q23" s="357">
        <f>+Sklop2[[#This Row],[cena/enota brez DDV v EUR]]*Sklop2[[#This Row],[Stopnja DDV (%)]]</f>
        <v>0</v>
      </c>
      <c r="R23" s="357">
        <f>+Sklop2[[#This Row],[cena/enota brez DDV v EUR]]+Sklop2[[#This Row],[Davek (EUR)]]</f>
        <v>0</v>
      </c>
      <c r="S23" s="357">
        <f>+Sklop2[[#This Row],[cena/enota brez DDV v EUR]]*Sklop2[[#This Row],[Okvirna količina]]</f>
        <v>0</v>
      </c>
      <c r="T23" s="357">
        <f>+Sklop2[[#This Row],[Končna cena/enoto mere (EUR) z DDV]]*Sklop2[[#This Row],[Okvirna količina]]</f>
        <v>0</v>
      </c>
      <c r="U23" s="370"/>
    </row>
    <row r="24" spans="1:21" s="55" customFormat="1">
      <c r="A24" s="77" t="s">
        <v>10</v>
      </c>
      <c r="B24" s="362" t="s">
        <v>305</v>
      </c>
      <c r="C24" s="363">
        <v>150</v>
      </c>
      <c r="D24" s="75" t="s">
        <v>75</v>
      </c>
      <c r="E24" s="171" t="s">
        <v>146</v>
      </c>
      <c r="F24" s="350">
        <v>1000</v>
      </c>
      <c r="G24" s="365" t="s">
        <v>142</v>
      </c>
      <c r="H24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350">
        <f>IF(Sklop2[[#This Row],[ZAHTEVANA SHEMA KAKOVOSTI]]&lt;&gt;"",Sklop2[[#This Row],[Preračunana masa/volumen/kos na enoto kg]],"")</f>
        <v>150</v>
      </c>
      <c r="J24" s="351"/>
      <c r="K24" s="353"/>
      <c r="L24" s="366"/>
      <c r="M24" s="367"/>
      <c r="N24" s="368"/>
      <c r="O24" s="369"/>
      <c r="P24" s="361"/>
      <c r="Q24" s="357">
        <f>+Sklop2[[#This Row],[cena/enota brez DDV v EUR]]*Sklop2[[#This Row],[Stopnja DDV (%)]]</f>
        <v>0</v>
      </c>
      <c r="R24" s="357">
        <f>+Sklop2[[#This Row],[cena/enota brez DDV v EUR]]+Sklop2[[#This Row],[Davek (EUR)]]</f>
        <v>0</v>
      </c>
      <c r="S24" s="357">
        <f>+Sklop2[[#This Row],[cena/enota brez DDV v EUR]]*Sklop2[[#This Row],[Okvirna količina]]</f>
        <v>0</v>
      </c>
      <c r="T24" s="357">
        <f>+Sklop2[[#This Row],[Končna cena/enoto mere (EUR) z DDV]]*Sklop2[[#This Row],[Okvirna količina]]</f>
        <v>0</v>
      </c>
      <c r="U24" s="370"/>
    </row>
    <row r="25" spans="1:21" s="55" customFormat="1">
      <c r="A25" s="77" t="s">
        <v>11</v>
      </c>
      <c r="B25" s="362" t="s">
        <v>306</v>
      </c>
      <c r="C25" s="363">
        <v>250</v>
      </c>
      <c r="D25" s="75" t="s">
        <v>75</v>
      </c>
      <c r="E25" s="171" t="s">
        <v>146</v>
      </c>
      <c r="F25" s="350">
        <v>2000</v>
      </c>
      <c r="G25" s="365" t="s">
        <v>142</v>
      </c>
      <c r="H25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350">
        <f>IF(Sklop2[[#This Row],[ZAHTEVANA SHEMA KAKOVOSTI]]&lt;&gt;"",Sklop2[[#This Row],[Preračunana masa/volumen/kos na enoto kg]],"")</f>
        <v>500</v>
      </c>
      <c r="J25" s="351"/>
      <c r="K25" s="353"/>
      <c r="L25" s="366"/>
      <c r="M25" s="367"/>
      <c r="N25" s="368"/>
      <c r="O25" s="369"/>
      <c r="P25" s="361"/>
      <c r="Q25" s="357">
        <f>+Sklop2[[#This Row],[cena/enota brez DDV v EUR]]*Sklop2[[#This Row],[Stopnja DDV (%)]]</f>
        <v>0</v>
      </c>
      <c r="R25" s="357">
        <f>+Sklop2[[#This Row],[cena/enota brez DDV v EUR]]+Sklop2[[#This Row],[Davek (EUR)]]</f>
        <v>0</v>
      </c>
      <c r="S25" s="357">
        <f>+Sklop2[[#This Row],[cena/enota brez DDV v EUR]]*Sklop2[[#This Row],[Okvirna količina]]</f>
        <v>0</v>
      </c>
      <c r="T25" s="357">
        <f>+Sklop2[[#This Row],[Končna cena/enoto mere (EUR) z DDV]]*Sklop2[[#This Row],[Okvirna količina]]</f>
        <v>0</v>
      </c>
      <c r="U25" s="370"/>
    </row>
    <row r="26" spans="1:21" s="55" customFormat="1">
      <c r="A26" s="77" t="s">
        <v>12</v>
      </c>
      <c r="B26" s="362" t="s">
        <v>307</v>
      </c>
      <c r="C26" s="363">
        <v>150</v>
      </c>
      <c r="D26" s="75" t="s">
        <v>75</v>
      </c>
      <c r="E26" s="171" t="s">
        <v>146</v>
      </c>
      <c r="F26" s="350">
        <v>1000</v>
      </c>
      <c r="G26" s="365" t="s">
        <v>142</v>
      </c>
      <c r="H26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350">
        <f>IF(Sklop2[[#This Row],[ZAHTEVANA SHEMA KAKOVOSTI]]&lt;&gt;"",Sklop2[[#This Row],[Preračunana masa/volumen/kos na enoto kg]],"")</f>
        <v>150</v>
      </c>
      <c r="J26" s="351"/>
      <c r="K26" s="353"/>
      <c r="L26" s="366"/>
      <c r="M26" s="367"/>
      <c r="N26" s="368"/>
      <c r="O26" s="369"/>
      <c r="P26" s="361"/>
      <c r="Q26" s="357">
        <f>+Sklop2[[#This Row],[cena/enota brez DDV v EUR]]*Sklop2[[#This Row],[Stopnja DDV (%)]]</f>
        <v>0</v>
      </c>
      <c r="R26" s="357">
        <f>+Sklop2[[#This Row],[cena/enota brez DDV v EUR]]+Sklop2[[#This Row],[Davek (EUR)]]</f>
        <v>0</v>
      </c>
      <c r="S26" s="357">
        <f>+Sklop2[[#This Row],[cena/enota brez DDV v EUR]]*Sklop2[[#This Row],[Okvirna količina]]</f>
        <v>0</v>
      </c>
      <c r="T26" s="357">
        <f>+Sklop2[[#This Row],[Končna cena/enoto mere (EUR) z DDV]]*Sklop2[[#This Row],[Okvirna količina]]</f>
        <v>0</v>
      </c>
      <c r="U26" s="370"/>
    </row>
    <row r="27" spans="1:21" s="55" customFormat="1">
      <c r="A27" s="77" t="s">
        <v>13</v>
      </c>
      <c r="B27" s="362" t="s">
        <v>285</v>
      </c>
      <c r="C27" s="363" t="s">
        <v>268</v>
      </c>
      <c r="D27" s="364" t="s">
        <v>75</v>
      </c>
      <c r="E27" s="171" t="s">
        <v>146</v>
      </c>
      <c r="F27" s="350">
        <v>30</v>
      </c>
      <c r="G27" s="365" t="s">
        <v>0</v>
      </c>
      <c r="H2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350">
        <f>IF(Sklop2[[#This Row],[ZAHTEVANA SHEMA KAKOVOSTI]]&lt;&gt;"",Sklop2[[#This Row],[Preračunana masa/volumen/kos na enoto kg]],"")</f>
        <v>30</v>
      </c>
      <c r="J27" s="351"/>
      <c r="K27" s="353"/>
      <c r="L27" s="366"/>
      <c r="M27" s="367"/>
      <c r="N27" s="368"/>
      <c r="O27" s="369"/>
      <c r="P27" s="361"/>
      <c r="Q27" s="357">
        <f>+Sklop2[[#This Row],[cena/enota brez DDV v EUR]]*Sklop2[[#This Row],[Stopnja DDV (%)]]</f>
        <v>0</v>
      </c>
      <c r="R27" s="357">
        <f>+Sklop2[[#This Row],[cena/enota brez DDV v EUR]]+Sklop2[[#This Row],[Davek (EUR)]]</f>
        <v>0</v>
      </c>
      <c r="S27" s="357">
        <f>+Sklop2[[#This Row],[cena/enota brez DDV v EUR]]*Sklop2[[#This Row],[Okvirna količina]]</f>
        <v>0</v>
      </c>
      <c r="T27" s="357">
        <f>+Sklop2[[#This Row],[Končna cena/enoto mere (EUR) z DDV]]*Sklop2[[#This Row],[Okvirna količina]]</f>
        <v>0</v>
      </c>
      <c r="U27" s="370"/>
    </row>
    <row r="28" spans="1:21" s="55" customFormat="1">
      <c r="A28" s="77" t="s">
        <v>14</v>
      </c>
      <c r="B28" s="362" t="s">
        <v>308</v>
      </c>
      <c r="C28" s="363">
        <v>180</v>
      </c>
      <c r="D28" s="75" t="s">
        <v>75</v>
      </c>
      <c r="E28" s="360"/>
      <c r="F28" s="350">
        <v>50</v>
      </c>
      <c r="G28" s="365" t="s">
        <v>142</v>
      </c>
      <c r="H2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</v>
      </c>
      <c r="I28" s="350" t="str">
        <f>IF(Sklop2[[#This Row],[ZAHTEVANA SHEMA KAKOVOSTI]]&lt;&gt;"",Sklop2[[#This Row],[Preračunana masa/volumen/kos na enoto kg]],"")</f>
        <v/>
      </c>
      <c r="J28" s="351"/>
      <c r="K28" s="353"/>
      <c r="L28" s="366"/>
      <c r="M28" s="367"/>
      <c r="N28" s="368"/>
      <c r="O28" s="369"/>
      <c r="P28" s="361"/>
      <c r="Q28" s="357">
        <f>+Sklop2[[#This Row],[cena/enota brez DDV v EUR]]*Sklop2[[#This Row],[Stopnja DDV (%)]]</f>
        <v>0</v>
      </c>
      <c r="R28" s="357">
        <f>+Sklop2[[#This Row],[cena/enota brez DDV v EUR]]+Sklop2[[#This Row],[Davek (EUR)]]</f>
        <v>0</v>
      </c>
      <c r="S28" s="357">
        <f>+Sklop2[[#This Row],[cena/enota brez DDV v EUR]]*Sklop2[[#This Row],[Okvirna količina]]</f>
        <v>0</v>
      </c>
      <c r="T28" s="357">
        <f>+Sklop2[[#This Row],[Končna cena/enoto mere (EUR) z DDV]]*Sklop2[[#This Row],[Okvirna količina]]</f>
        <v>0</v>
      </c>
      <c r="U28" s="370"/>
    </row>
    <row r="29" spans="1:21" s="55" customFormat="1">
      <c r="A29" s="77" t="s">
        <v>15</v>
      </c>
      <c r="B29" s="362" t="s">
        <v>309</v>
      </c>
      <c r="C29" s="363">
        <v>400</v>
      </c>
      <c r="D29" s="75" t="s">
        <v>75</v>
      </c>
      <c r="E29" s="360"/>
      <c r="F29" s="350">
        <v>1100</v>
      </c>
      <c r="G29" s="365" t="s">
        <v>142</v>
      </c>
      <c r="H2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29" s="350" t="str">
        <f>IF(Sklop2[[#This Row],[ZAHTEVANA SHEMA KAKOVOSTI]]&lt;&gt;"",Sklop2[[#This Row],[Preračunana masa/volumen/kos na enoto kg]],"")</f>
        <v/>
      </c>
      <c r="J29" s="351"/>
      <c r="K29" s="353"/>
      <c r="L29" s="366"/>
      <c r="M29" s="367"/>
      <c r="N29" s="368"/>
      <c r="O29" s="369"/>
      <c r="P29" s="361"/>
      <c r="Q29" s="357">
        <f>+Sklop2[[#This Row],[cena/enota brez DDV v EUR]]*Sklop2[[#This Row],[Stopnja DDV (%)]]</f>
        <v>0</v>
      </c>
      <c r="R29" s="357">
        <f>+Sklop2[[#This Row],[cena/enota brez DDV v EUR]]+Sklop2[[#This Row],[Davek (EUR)]]</f>
        <v>0</v>
      </c>
      <c r="S29" s="357">
        <f>+Sklop2[[#This Row],[cena/enota brez DDV v EUR]]*Sklop2[[#This Row],[Okvirna količina]]</f>
        <v>0</v>
      </c>
      <c r="T29" s="357">
        <f>+Sklop2[[#This Row],[Končna cena/enoto mere (EUR) z DDV]]*Sklop2[[#This Row],[Okvirna količina]]</f>
        <v>0</v>
      </c>
      <c r="U29" s="370"/>
    </row>
    <row r="30" spans="1:21" s="55" customFormat="1">
      <c r="A30" s="77" t="s">
        <v>16</v>
      </c>
      <c r="B30" s="362" t="s">
        <v>286</v>
      </c>
      <c r="C30" s="363" t="s">
        <v>271</v>
      </c>
      <c r="D30" s="364" t="s">
        <v>75</v>
      </c>
      <c r="E30" s="360"/>
      <c r="F30" s="350">
        <v>50</v>
      </c>
      <c r="G30" s="365" t="s">
        <v>0</v>
      </c>
      <c r="H3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0" s="350" t="str">
        <f>IF(Sklop2[[#This Row],[ZAHTEVANA SHEMA KAKOVOSTI]]&lt;&gt;"",Sklop2[[#This Row],[Preračunana masa/volumen/kos na enoto kg]],"")</f>
        <v/>
      </c>
      <c r="J30" s="351"/>
      <c r="K30" s="353"/>
      <c r="L30" s="366"/>
      <c r="M30" s="367"/>
      <c r="N30" s="368"/>
      <c r="O30" s="369"/>
      <c r="P30" s="361"/>
      <c r="Q30" s="357">
        <f>+Sklop2[[#This Row],[cena/enota brez DDV v EUR]]*Sklop2[[#This Row],[Stopnja DDV (%)]]</f>
        <v>0</v>
      </c>
      <c r="R30" s="357">
        <f>+Sklop2[[#This Row],[cena/enota brez DDV v EUR]]+Sklop2[[#This Row],[Davek (EUR)]]</f>
        <v>0</v>
      </c>
      <c r="S30" s="357">
        <f>+Sklop2[[#This Row],[cena/enota brez DDV v EUR]]*Sklop2[[#This Row],[Okvirna količina]]</f>
        <v>0</v>
      </c>
      <c r="T30" s="357">
        <f>+Sklop2[[#This Row],[Končna cena/enoto mere (EUR) z DDV]]*Sklop2[[#This Row],[Okvirna količina]]</f>
        <v>0</v>
      </c>
      <c r="U30" s="370"/>
    </row>
    <row r="31" spans="1:21" s="55" customFormat="1">
      <c r="A31" s="77" t="s">
        <v>17</v>
      </c>
      <c r="B31" s="362" t="s">
        <v>310</v>
      </c>
      <c r="C31" s="363">
        <v>250</v>
      </c>
      <c r="D31" s="75" t="s">
        <v>75</v>
      </c>
      <c r="E31" s="360" t="s">
        <v>146</v>
      </c>
      <c r="F31" s="350">
        <v>1300</v>
      </c>
      <c r="G31" s="365" t="s">
        <v>142</v>
      </c>
      <c r="H31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325</v>
      </c>
      <c r="I31" s="350">
        <f>IF(Sklop2[[#This Row],[ZAHTEVANA SHEMA KAKOVOSTI]]&lt;&gt;"",Sklop2[[#This Row],[Preračunana masa/volumen/kos na enoto kg]],"")</f>
        <v>325</v>
      </c>
      <c r="J31" s="351"/>
      <c r="K31" s="353"/>
      <c r="L31" s="366"/>
      <c r="M31" s="367"/>
      <c r="N31" s="368"/>
      <c r="O31" s="369"/>
      <c r="P31" s="361"/>
      <c r="Q31" s="357">
        <f>+Sklop2[[#This Row],[cena/enota brez DDV v EUR]]*Sklop2[[#This Row],[Stopnja DDV (%)]]</f>
        <v>0</v>
      </c>
      <c r="R31" s="357">
        <f>+Sklop2[[#This Row],[cena/enota brez DDV v EUR]]+Sklop2[[#This Row],[Davek (EUR)]]</f>
        <v>0</v>
      </c>
      <c r="S31" s="357">
        <f>+Sklop2[[#This Row],[cena/enota brez DDV v EUR]]*Sklop2[[#This Row],[Okvirna količina]]</f>
        <v>0</v>
      </c>
      <c r="T31" s="357">
        <f>+Sklop2[[#This Row],[Končna cena/enoto mere (EUR) z DDV]]*Sklop2[[#This Row],[Okvirna količina]]</f>
        <v>0</v>
      </c>
      <c r="U31" s="370"/>
    </row>
    <row r="32" spans="1:21" s="55" customFormat="1">
      <c r="A32" s="77" t="s">
        <v>18</v>
      </c>
      <c r="B32" s="362" t="s">
        <v>287</v>
      </c>
      <c r="C32" s="371" t="s">
        <v>274</v>
      </c>
      <c r="D32" s="364" t="s">
        <v>75</v>
      </c>
      <c r="E32" s="360"/>
      <c r="F32" s="350">
        <v>900</v>
      </c>
      <c r="G32" s="365" t="s">
        <v>0</v>
      </c>
      <c r="H32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32" s="350" t="str">
        <f>IF(Sklop2[[#This Row],[ZAHTEVANA SHEMA KAKOVOSTI]]&lt;&gt;"",Sklop2[[#This Row],[Preračunana masa/volumen/kos na enoto kg]],"")</f>
        <v/>
      </c>
      <c r="J32" s="351"/>
      <c r="K32" s="353"/>
      <c r="L32" s="366"/>
      <c r="M32" s="367"/>
      <c r="N32" s="368"/>
      <c r="O32" s="369"/>
      <c r="P32" s="361"/>
      <c r="Q32" s="357">
        <f>+Sklop2[[#This Row],[cena/enota brez DDV v EUR]]*Sklop2[[#This Row],[Stopnja DDV (%)]]</f>
        <v>0</v>
      </c>
      <c r="R32" s="357">
        <f>+Sklop2[[#This Row],[cena/enota brez DDV v EUR]]+Sklop2[[#This Row],[Davek (EUR)]]</f>
        <v>0</v>
      </c>
      <c r="S32" s="357">
        <f>+Sklop2[[#This Row],[cena/enota brez DDV v EUR]]*Sklop2[[#This Row],[Okvirna količina]]</f>
        <v>0</v>
      </c>
      <c r="T32" s="357">
        <f>+Sklop2[[#This Row],[Končna cena/enoto mere (EUR) z DDV]]*Sklop2[[#This Row],[Okvirna količina]]</f>
        <v>0</v>
      </c>
      <c r="U32" s="370"/>
    </row>
    <row r="33" spans="1:21" s="55" customFormat="1">
      <c r="A33" s="77" t="s">
        <v>19</v>
      </c>
      <c r="B33" s="362" t="s">
        <v>288</v>
      </c>
      <c r="C33" s="363" t="s">
        <v>272</v>
      </c>
      <c r="D33" s="364" t="s">
        <v>75</v>
      </c>
      <c r="E33" s="360"/>
      <c r="F33" s="350">
        <v>100</v>
      </c>
      <c r="G33" s="365" t="s">
        <v>0</v>
      </c>
      <c r="H33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350" t="str">
        <f>IF(Sklop2[[#This Row],[ZAHTEVANA SHEMA KAKOVOSTI]]&lt;&gt;"",Sklop2[[#This Row],[Preračunana masa/volumen/kos na enoto kg]],"")</f>
        <v/>
      </c>
      <c r="J33" s="351"/>
      <c r="K33" s="353"/>
      <c r="L33" s="366"/>
      <c r="M33" s="367"/>
      <c r="N33" s="368"/>
      <c r="O33" s="369"/>
      <c r="P33" s="361"/>
      <c r="Q33" s="357">
        <f>+Sklop2[[#This Row],[cena/enota brez DDV v EUR]]*Sklop2[[#This Row],[Stopnja DDV (%)]]</f>
        <v>0</v>
      </c>
      <c r="R33" s="357">
        <f>+Sklop2[[#This Row],[cena/enota brez DDV v EUR]]+Sklop2[[#This Row],[Davek (EUR)]]</f>
        <v>0</v>
      </c>
      <c r="S33" s="357">
        <f>+Sklop2[[#This Row],[cena/enota brez DDV v EUR]]*Sklop2[[#This Row],[Okvirna količina]]</f>
        <v>0</v>
      </c>
      <c r="T33" s="357">
        <f>+Sklop2[[#This Row],[Končna cena/enoto mere (EUR) z DDV]]*Sklop2[[#This Row],[Okvirna količina]]</f>
        <v>0</v>
      </c>
      <c r="U33" s="370"/>
    </row>
    <row r="34" spans="1:21" s="55" customFormat="1">
      <c r="A34" s="77" t="s">
        <v>20</v>
      </c>
      <c r="B34" s="362" t="s">
        <v>289</v>
      </c>
      <c r="C34" s="363" t="s">
        <v>275</v>
      </c>
      <c r="D34" s="364" t="s">
        <v>40</v>
      </c>
      <c r="E34" s="360" t="s">
        <v>146</v>
      </c>
      <c r="F34" s="350">
        <v>70</v>
      </c>
      <c r="G34" s="365" t="s">
        <v>267</v>
      </c>
      <c r="H34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4" s="350">
        <f>IF(Sklop2[[#This Row],[ZAHTEVANA SHEMA KAKOVOSTI]]&lt;&gt;"",Sklop2[[#This Row],[Preračunana masa/volumen/kos na enoto kg]],"")</f>
        <v>70</v>
      </c>
      <c r="J34" s="351"/>
      <c r="K34" s="353"/>
      <c r="L34" s="366"/>
      <c r="M34" s="367"/>
      <c r="N34" s="368"/>
      <c r="O34" s="369"/>
      <c r="P34" s="361"/>
      <c r="Q34" s="357">
        <f>+Sklop2[[#This Row],[cena/enota brez DDV v EUR]]*Sklop2[[#This Row],[Stopnja DDV (%)]]</f>
        <v>0</v>
      </c>
      <c r="R34" s="357">
        <f>+Sklop2[[#This Row],[cena/enota brez DDV v EUR]]+Sklop2[[#This Row],[Davek (EUR)]]</f>
        <v>0</v>
      </c>
      <c r="S34" s="357">
        <f>+Sklop2[[#This Row],[cena/enota brez DDV v EUR]]*Sklop2[[#This Row],[Okvirna količina]]</f>
        <v>0</v>
      </c>
      <c r="T34" s="357">
        <f>+Sklop2[[#This Row],[Končna cena/enoto mere (EUR) z DDV]]*Sklop2[[#This Row],[Okvirna količina]]</f>
        <v>0</v>
      </c>
      <c r="U34" s="370"/>
    </row>
    <row r="35" spans="1:21" s="55" customFormat="1">
      <c r="A35" s="77" t="s">
        <v>21</v>
      </c>
      <c r="B35" s="362" t="s">
        <v>289</v>
      </c>
      <c r="C35" s="363">
        <v>1</v>
      </c>
      <c r="D35" s="364" t="s">
        <v>40</v>
      </c>
      <c r="E35" s="360" t="s">
        <v>146</v>
      </c>
      <c r="F35" s="350">
        <v>10</v>
      </c>
      <c r="G35" s="365" t="s">
        <v>267</v>
      </c>
      <c r="H35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350">
        <f>IF(Sklop2[[#This Row],[ZAHTEVANA SHEMA KAKOVOSTI]]&lt;&gt;"",Sklop2[[#This Row],[Preračunana masa/volumen/kos na enoto kg]],"")</f>
        <v>10</v>
      </c>
      <c r="J35" s="351"/>
      <c r="K35" s="353"/>
      <c r="L35" s="366"/>
      <c r="M35" s="367"/>
      <c r="N35" s="368"/>
      <c r="O35" s="369"/>
      <c r="P35" s="361"/>
      <c r="Q35" s="357">
        <f>+Sklop2[[#This Row],[cena/enota brez DDV v EUR]]*Sklop2[[#This Row],[Stopnja DDV (%)]]</f>
        <v>0</v>
      </c>
      <c r="R35" s="357">
        <f>+Sklop2[[#This Row],[cena/enota brez DDV v EUR]]+Sklop2[[#This Row],[Davek (EUR)]]</f>
        <v>0</v>
      </c>
      <c r="S35" s="357">
        <f>+Sklop2[[#This Row],[cena/enota brez DDV v EUR]]*Sklop2[[#This Row],[Okvirna količina]]</f>
        <v>0</v>
      </c>
      <c r="T35" s="357">
        <f>+Sklop2[[#This Row],[Končna cena/enoto mere (EUR) z DDV]]*Sklop2[[#This Row],[Okvirna količina]]</f>
        <v>0</v>
      </c>
      <c r="U35" s="370"/>
    </row>
    <row r="36" spans="1:21" s="55" customFormat="1">
      <c r="A36" s="77" t="s">
        <v>22</v>
      </c>
      <c r="B36" s="362" t="s">
        <v>290</v>
      </c>
      <c r="C36" s="363" t="s">
        <v>275</v>
      </c>
      <c r="D36" s="364" t="s">
        <v>40</v>
      </c>
      <c r="E36" s="360" t="s">
        <v>146</v>
      </c>
      <c r="F36" s="350">
        <v>20</v>
      </c>
      <c r="G36" s="365" t="s">
        <v>267</v>
      </c>
      <c r="H36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350">
        <f>IF(Sklop2[[#This Row],[ZAHTEVANA SHEMA KAKOVOSTI]]&lt;&gt;"",Sklop2[[#This Row],[Preračunana masa/volumen/kos na enoto kg]],"")</f>
        <v>20</v>
      </c>
      <c r="J36" s="351"/>
      <c r="K36" s="353"/>
      <c r="L36" s="366"/>
      <c r="M36" s="367"/>
      <c r="N36" s="368"/>
      <c r="O36" s="369"/>
      <c r="P36" s="361"/>
      <c r="Q36" s="357">
        <f>+Sklop2[[#This Row],[cena/enota brez DDV v EUR]]*Sklop2[[#This Row],[Stopnja DDV (%)]]</f>
        <v>0</v>
      </c>
      <c r="R36" s="357">
        <f>+Sklop2[[#This Row],[cena/enota brez DDV v EUR]]+Sklop2[[#This Row],[Davek (EUR)]]</f>
        <v>0</v>
      </c>
      <c r="S36" s="357">
        <f>+Sklop2[[#This Row],[cena/enota brez DDV v EUR]]*Sklop2[[#This Row],[Okvirna količina]]</f>
        <v>0</v>
      </c>
      <c r="T36" s="357">
        <f>+Sklop2[[#This Row],[Končna cena/enoto mere (EUR) z DDV]]*Sklop2[[#This Row],[Okvirna količina]]</f>
        <v>0</v>
      </c>
      <c r="U36" s="370"/>
    </row>
    <row r="37" spans="1:21" s="55" customFormat="1">
      <c r="A37" s="77" t="s">
        <v>23</v>
      </c>
      <c r="B37" s="362" t="s">
        <v>311</v>
      </c>
      <c r="C37" s="363">
        <v>1</v>
      </c>
      <c r="D37" s="75" t="s">
        <v>40</v>
      </c>
      <c r="E37" s="360" t="s">
        <v>146</v>
      </c>
      <c r="F37" s="350">
        <v>20</v>
      </c>
      <c r="G37" s="365" t="s">
        <v>142</v>
      </c>
      <c r="H3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7" s="350">
        <f>IF(Sklop2[[#This Row],[ZAHTEVANA SHEMA KAKOVOSTI]]&lt;&gt;"",Sklop2[[#This Row],[Preračunana masa/volumen/kos na enoto kg]],"")</f>
        <v>20</v>
      </c>
      <c r="J37" s="351"/>
      <c r="K37" s="353"/>
      <c r="L37" s="366"/>
      <c r="M37" s="367"/>
      <c r="N37" s="368"/>
      <c r="O37" s="369"/>
      <c r="P37" s="361"/>
      <c r="Q37" s="357">
        <f>+Sklop2[[#This Row],[cena/enota brez DDV v EUR]]*Sklop2[[#This Row],[Stopnja DDV (%)]]</f>
        <v>0</v>
      </c>
      <c r="R37" s="357">
        <f>+Sklop2[[#This Row],[cena/enota brez DDV v EUR]]+Sklop2[[#This Row],[Davek (EUR)]]</f>
        <v>0</v>
      </c>
      <c r="S37" s="357">
        <f>+Sklop2[[#This Row],[cena/enota brez DDV v EUR]]*Sklop2[[#This Row],[Okvirna količina]]</f>
        <v>0</v>
      </c>
      <c r="T37" s="357">
        <f>+Sklop2[[#This Row],[Končna cena/enoto mere (EUR) z DDV]]*Sklop2[[#This Row],[Okvirna količina]]</f>
        <v>0</v>
      </c>
      <c r="U37" s="370"/>
    </row>
    <row r="38" spans="1:21" s="55" customFormat="1" ht="24">
      <c r="A38" s="77" t="s">
        <v>24</v>
      </c>
      <c r="B38" s="362" t="s">
        <v>312</v>
      </c>
      <c r="C38" s="363">
        <v>10</v>
      </c>
      <c r="D38" s="75" t="s">
        <v>40</v>
      </c>
      <c r="E38" s="360" t="s">
        <v>146</v>
      </c>
      <c r="F38" s="350">
        <v>850</v>
      </c>
      <c r="G38" s="365" t="s">
        <v>142</v>
      </c>
      <c r="H3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8500</v>
      </c>
      <c r="I38" s="350">
        <f>IF(Sklop2[[#This Row],[ZAHTEVANA SHEMA KAKOVOSTI]]&lt;&gt;"",Sklop2[[#This Row],[Preračunana masa/volumen/kos na enoto kg]],"")</f>
        <v>8500</v>
      </c>
      <c r="J38" s="351"/>
      <c r="K38" s="353"/>
      <c r="L38" s="366"/>
      <c r="M38" s="367"/>
      <c r="N38" s="368"/>
      <c r="O38" s="369"/>
      <c r="P38" s="361"/>
      <c r="Q38" s="357">
        <f>+Sklop2[[#This Row],[cena/enota brez DDV v EUR]]*Sklop2[[#This Row],[Stopnja DDV (%)]]</f>
        <v>0</v>
      </c>
      <c r="R38" s="357">
        <f>+Sklop2[[#This Row],[cena/enota brez DDV v EUR]]+Sklop2[[#This Row],[Davek (EUR)]]</f>
        <v>0</v>
      </c>
      <c r="S38" s="357">
        <f>+Sklop2[[#This Row],[cena/enota brez DDV v EUR]]*Sklop2[[#This Row],[Okvirna količina]]</f>
        <v>0</v>
      </c>
      <c r="T38" s="357">
        <f>+Sklop2[[#This Row],[Končna cena/enoto mere (EUR) z DDV]]*Sklop2[[#This Row],[Okvirna količina]]</f>
        <v>0</v>
      </c>
      <c r="U38" s="370"/>
    </row>
    <row r="39" spans="1:21" s="55" customFormat="1" ht="24">
      <c r="A39" s="77" t="s">
        <v>25</v>
      </c>
      <c r="B39" s="362" t="s">
        <v>313</v>
      </c>
      <c r="C39" s="363">
        <v>1</v>
      </c>
      <c r="D39" s="75" t="s">
        <v>40</v>
      </c>
      <c r="E39" s="360" t="s">
        <v>146</v>
      </c>
      <c r="F39" s="350">
        <v>2800</v>
      </c>
      <c r="G39" s="365" t="s">
        <v>142</v>
      </c>
      <c r="H3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2800</v>
      </c>
      <c r="I39" s="350">
        <f>IF(Sklop2[[#This Row],[ZAHTEVANA SHEMA KAKOVOSTI]]&lt;&gt;"",Sklop2[[#This Row],[Preračunana masa/volumen/kos na enoto kg]],"")</f>
        <v>2800</v>
      </c>
      <c r="J39" s="351"/>
      <c r="K39" s="353"/>
      <c r="L39" s="366"/>
      <c r="M39" s="367"/>
      <c r="N39" s="368"/>
      <c r="O39" s="369"/>
      <c r="P39" s="361"/>
      <c r="Q39" s="357">
        <f>+Sklop2[[#This Row],[cena/enota brez DDV v EUR]]*Sklop2[[#This Row],[Stopnja DDV (%)]]</f>
        <v>0</v>
      </c>
      <c r="R39" s="357">
        <f>+Sklop2[[#This Row],[cena/enota brez DDV v EUR]]+Sklop2[[#This Row],[Davek (EUR)]]</f>
        <v>0</v>
      </c>
      <c r="S39" s="357">
        <f>+Sklop2[[#This Row],[cena/enota brez DDV v EUR]]*Sklop2[[#This Row],[Okvirna količina]]</f>
        <v>0</v>
      </c>
      <c r="T39" s="357">
        <f>+Sklop2[[#This Row],[Končna cena/enoto mere (EUR) z DDV]]*Sklop2[[#This Row],[Okvirna količina]]</f>
        <v>0</v>
      </c>
      <c r="U39" s="370"/>
    </row>
    <row r="40" spans="1:21" s="55" customFormat="1" ht="24">
      <c r="A40" s="77" t="s">
        <v>26</v>
      </c>
      <c r="B40" s="362" t="s">
        <v>313</v>
      </c>
      <c r="C40" s="363">
        <v>200</v>
      </c>
      <c r="D40" s="75" t="s">
        <v>280</v>
      </c>
      <c r="E40" s="360" t="s">
        <v>146</v>
      </c>
      <c r="F40" s="350">
        <v>5400</v>
      </c>
      <c r="G40" s="365" t="s">
        <v>142</v>
      </c>
      <c r="H4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1080</v>
      </c>
      <c r="I40" s="350">
        <f>IF(Sklop2[[#This Row],[ZAHTEVANA SHEMA KAKOVOSTI]]&lt;&gt;"",Sklop2[[#This Row],[Preračunana masa/volumen/kos na enoto kg]],"")</f>
        <v>1080</v>
      </c>
      <c r="J40" s="351"/>
      <c r="K40" s="353"/>
      <c r="L40" s="366"/>
      <c r="M40" s="367"/>
      <c r="N40" s="368"/>
      <c r="O40" s="369"/>
      <c r="P40" s="361"/>
      <c r="Q40" s="357">
        <f>+Sklop2[[#This Row],[cena/enota brez DDV v EUR]]*Sklop2[[#This Row],[Stopnja DDV (%)]]</f>
        <v>0</v>
      </c>
      <c r="R40" s="357">
        <f>+Sklop2[[#This Row],[cena/enota brez DDV v EUR]]+Sklop2[[#This Row],[Davek (EUR)]]</f>
        <v>0</v>
      </c>
      <c r="S40" s="357">
        <f>+Sklop2[[#This Row],[cena/enota brez DDV v EUR]]*Sklop2[[#This Row],[Okvirna količina]]</f>
        <v>0</v>
      </c>
      <c r="T40" s="357">
        <f>+Sklop2[[#This Row],[Končna cena/enoto mere (EUR) z DDV]]*Sklop2[[#This Row],[Okvirna količina]]</f>
        <v>0</v>
      </c>
      <c r="U40" s="370"/>
    </row>
    <row r="41" spans="1:21" s="55" customFormat="1">
      <c r="A41" s="77" t="s">
        <v>27</v>
      </c>
      <c r="B41" s="362" t="s">
        <v>291</v>
      </c>
      <c r="C41" s="363" t="s">
        <v>276</v>
      </c>
      <c r="D41" s="364" t="s">
        <v>0</v>
      </c>
      <c r="E41" s="360" t="s">
        <v>146</v>
      </c>
      <c r="F41" s="350">
        <v>150</v>
      </c>
      <c r="G41" s="365" t="s">
        <v>0</v>
      </c>
      <c r="H41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1" s="350">
        <f>IF(Sklop2[[#This Row],[ZAHTEVANA SHEMA KAKOVOSTI]]&lt;&gt;"",Sklop2[[#This Row],[Preračunana masa/volumen/kos na enoto kg]],"")</f>
        <v>150</v>
      </c>
      <c r="J41" s="351"/>
      <c r="K41" s="353"/>
      <c r="L41" s="366"/>
      <c r="M41" s="367"/>
      <c r="N41" s="368"/>
      <c r="O41" s="369"/>
      <c r="P41" s="361"/>
      <c r="Q41" s="357">
        <f>+Sklop2[[#This Row],[cena/enota brez DDV v EUR]]*Sklop2[[#This Row],[Stopnja DDV (%)]]</f>
        <v>0</v>
      </c>
      <c r="R41" s="357">
        <f>+Sklop2[[#This Row],[cena/enota brez DDV v EUR]]+Sklop2[[#This Row],[Davek (EUR)]]</f>
        <v>0</v>
      </c>
      <c r="S41" s="357">
        <f>+Sklop2[[#This Row],[cena/enota brez DDV v EUR]]*Sklop2[[#This Row],[Okvirna količina]]</f>
        <v>0</v>
      </c>
      <c r="T41" s="357">
        <f>+Sklop2[[#This Row],[Končna cena/enoto mere (EUR) z DDV]]*Sklop2[[#This Row],[Okvirna količina]]</f>
        <v>0</v>
      </c>
      <c r="U41" s="370"/>
    </row>
    <row r="42" spans="1:21" s="55" customFormat="1">
      <c r="A42" s="77" t="s">
        <v>28</v>
      </c>
      <c r="B42" s="362" t="s">
        <v>292</v>
      </c>
      <c r="C42" s="363" t="s">
        <v>273</v>
      </c>
      <c r="D42" s="364" t="s">
        <v>75</v>
      </c>
      <c r="E42" s="360" t="s">
        <v>146</v>
      </c>
      <c r="F42" s="350">
        <v>20</v>
      </c>
      <c r="G42" s="365" t="s">
        <v>0</v>
      </c>
      <c r="H42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2" s="350">
        <f>IF(Sklop2[[#This Row],[ZAHTEVANA SHEMA KAKOVOSTI]]&lt;&gt;"",Sklop2[[#This Row],[Preračunana masa/volumen/kos na enoto kg]],"")</f>
        <v>20</v>
      </c>
      <c r="J42" s="351"/>
      <c r="K42" s="353"/>
      <c r="L42" s="366"/>
      <c r="M42" s="367"/>
      <c r="N42" s="368"/>
      <c r="O42" s="369"/>
      <c r="P42" s="361"/>
      <c r="Q42" s="357">
        <f>+Sklop2[[#This Row],[cena/enota brez DDV v EUR]]*Sklop2[[#This Row],[Stopnja DDV (%)]]</f>
        <v>0</v>
      </c>
      <c r="R42" s="357">
        <f>+Sklop2[[#This Row],[cena/enota brez DDV v EUR]]+Sklop2[[#This Row],[Davek (EUR)]]</f>
        <v>0</v>
      </c>
      <c r="S42" s="357">
        <f>+Sklop2[[#This Row],[cena/enota brez DDV v EUR]]*Sklop2[[#This Row],[Okvirna količina]]</f>
        <v>0</v>
      </c>
      <c r="T42" s="357">
        <f>+Sklop2[[#This Row],[Končna cena/enoto mere (EUR) z DDV]]*Sklop2[[#This Row],[Okvirna količina]]</f>
        <v>0</v>
      </c>
      <c r="U42" s="370"/>
    </row>
    <row r="43" spans="1:21" s="55" customFormat="1">
      <c r="A43" s="77" t="s">
        <v>29</v>
      </c>
      <c r="B43" s="362" t="s">
        <v>314</v>
      </c>
      <c r="C43" s="363">
        <v>150</v>
      </c>
      <c r="D43" s="75" t="s">
        <v>75</v>
      </c>
      <c r="E43" s="360"/>
      <c r="F43" s="350">
        <v>250</v>
      </c>
      <c r="G43" s="365" t="s">
        <v>142</v>
      </c>
      <c r="H43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37.5</v>
      </c>
      <c r="I43" s="350" t="str">
        <f>IF(Sklop2[[#This Row],[ZAHTEVANA SHEMA KAKOVOSTI]]&lt;&gt;"",Sklop2[[#This Row],[Preračunana masa/volumen/kos na enoto kg]],"")</f>
        <v/>
      </c>
      <c r="J43" s="351"/>
      <c r="K43" s="353"/>
      <c r="L43" s="366"/>
      <c r="M43" s="367"/>
      <c r="N43" s="368"/>
      <c r="O43" s="369"/>
      <c r="P43" s="361"/>
      <c r="Q43" s="357">
        <f>+Sklop2[[#This Row],[cena/enota brez DDV v EUR]]*Sklop2[[#This Row],[Stopnja DDV (%)]]</f>
        <v>0</v>
      </c>
      <c r="R43" s="357">
        <f>+Sklop2[[#This Row],[cena/enota brez DDV v EUR]]+Sklop2[[#This Row],[Davek (EUR)]]</f>
        <v>0</v>
      </c>
      <c r="S43" s="357">
        <f>+Sklop2[[#This Row],[cena/enota brez DDV v EUR]]*Sklop2[[#This Row],[Okvirna količina]]</f>
        <v>0</v>
      </c>
      <c r="T43" s="357">
        <f>+Sklop2[[#This Row],[Končna cena/enoto mere (EUR) z DDV]]*Sklop2[[#This Row],[Okvirna količina]]</f>
        <v>0</v>
      </c>
      <c r="U43" s="370"/>
    </row>
    <row r="44" spans="1:21" s="55" customFormat="1">
      <c r="A44" s="77" t="s">
        <v>30</v>
      </c>
      <c r="B44" s="362" t="s">
        <v>266</v>
      </c>
      <c r="C44" s="363" t="s">
        <v>76</v>
      </c>
      <c r="D44" s="364" t="s">
        <v>0</v>
      </c>
      <c r="E44" s="360"/>
      <c r="F44" s="350">
        <v>50</v>
      </c>
      <c r="G44" s="365" t="s">
        <v>0</v>
      </c>
      <c r="H44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4" s="350" t="str">
        <f>IF(Sklop2[[#This Row],[ZAHTEVANA SHEMA KAKOVOSTI]]&lt;&gt;"",Sklop2[[#This Row],[Preračunana masa/volumen/kos na enoto kg]],"")</f>
        <v/>
      </c>
      <c r="J44" s="351"/>
      <c r="K44" s="353"/>
      <c r="L44" s="366"/>
      <c r="M44" s="367"/>
      <c r="N44" s="368"/>
      <c r="O44" s="369"/>
      <c r="P44" s="361"/>
      <c r="Q44" s="357">
        <f>+Sklop2[[#This Row],[cena/enota brez DDV v EUR]]*Sklop2[[#This Row],[Stopnja DDV (%)]]</f>
        <v>0</v>
      </c>
      <c r="R44" s="357">
        <f>+Sklop2[[#This Row],[cena/enota brez DDV v EUR]]+Sklop2[[#This Row],[Davek (EUR)]]</f>
        <v>0</v>
      </c>
      <c r="S44" s="357">
        <f>+Sklop2[[#This Row],[cena/enota brez DDV v EUR]]*Sklop2[[#This Row],[Okvirna količina]]</f>
        <v>0</v>
      </c>
      <c r="T44" s="357">
        <f>+Sklop2[[#This Row],[Končna cena/enoto mere (EUR) z DDV]]*Sklop2[[#This Row],[Okvirna količina]]</f>
        <v>0</v>
      </c>
      <c r="U44" s="370"/>
    </row>
    <row r="45" spans="1:21" s="55" customFormat="1">
      <c r="A45" s="77" t="s">
        <v>31</v>
      </c>
      <c r="B45" s="362" t="s">
        <v>315</v>
      </c>
      <c r="C45" s="363">
        <v>150</v>
      </c>
      <c r="D45" s="75" t="s">
        <v>75</v>
      </c>
      <c r="E45" s="360"/>
      <c r="F45" s="350">
        <v>600</v>
      </c>
      <c r="G45" s="365" t="s">
        <v>142</v>
      </c>
      <c r="H45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45" s="350" t="str">
        <f>IF(Sklop2[[#This Row],[ZAHTEVANA SHEMA KAKOVOSTI]]&lt;&gt;"",Sklop2[[#This Row],[Preračunana masa/volumen/kos na enoto kg]],"")</f>
        <v/>
      </c>
      <c r="J45" s="351"/>
      <c r="K45" s="353"/>
      <c r="L45" s="366"/>
      <c r="M45" s="367"/>
      <c r="N45" s="368"/>
      <c r="O45" s="369"/>
      <c r="P45" s="361"/>
      <c r="Q45" s="357">
        <f>+Sklop2[[#This Row],[cena/enota brez DDV v EUR]]*Sklop2[[#This Row],[Stopnja DDV (%)]]</f>
        <v>0</v>
      </c>
      <c r="R45" s="357">
        <f>+Sklop2[[#This Row],[cena/enota brez DDV v EUR]]+Sklop2[[#This Row],[Davek (EUR)]]</f>
        <v>0</v>
      </c>
      <c r="S45" s="357">
        <f>+Sklop2[[#This Row],[cena/enota brez DDV v EUR]]*Sklop2[[#This Row],[Okvirna količina]]</f>
        <v>0</v>
      </c>
      <c r="T45" s="357">
        <f>+Sklop2[[#This Row],[Končna cena/enoto mere (EUR) z DDV]]*Sklop2[[#This Row],[Okvirna količina]]</f>
        <v>0</v>
      </c>
      <c r="U45" s="370"/>
    </row>
    <row r="46" spans="1:21" s="55" customFormat="1" ht="24">
      <c r="A46" s="77" t="s">
        <v>32</v>
      </c>
      <c r="B46" s="362" t="s">
        <v>316</v>
      </c>
      <c r="C46" s="363">
        <v>5</v>
      </c>
      <c r="D46" s="75" t="s">
        <v>0</v>
      </c>
      <c r="E46" s="360"/>
      <c r="F46" s="350">
        <v>15</v>
      </c>
      <c r="G46" s="365" t="s">
        <v>142</v>
      </c>
      <c r="H46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46" s="350" t="str">
        <f>IF(Sklop2[[#This Row],[ZAHTEVANA SHEMA KAKOVOSTI]]&lt;&gt;"",Sklop2[[#This Row],[Preračunana masa/volumen/kos na enoto kg]],"")</f>
        <v/>
      </c>
      <c r="J46" s="351"/>
      <c r="K46" s="353"/>
      <c r="L46" s="366"/>
      <c r="M46" s="367"/>
      <c r="N46" s="368"/>
      <c r="O46" s="369"/>
      <c r="P46" s="361"/>
      <c r="Q46" s="357">
        <f>+Sklop2[[#This Row],[cena/enota brez DDV v EUR]]*Sklop2[[#This Row],[Stopnja DDV (%)]]</f>
        <v>0</v>
      </c>
      <c r="R46" s="357">
        <f>+Sklop2[[#This Row],[cena/enota brez DDV v EUR]]+Sklop2[[#This Row],[Davek (EUR)]]</f>
        <v>0</v>
      </c>
      <c r="S46" s="357">
        <f>+Sklop2[[#This Row],[cena/enota brez DDV v EUR]]*Sklop2[[#This Row],[Okvirna količina]]</f>
        <v>0</v>
      </c>
      <c r="T46" s="357">
        <f>+Sklop2[[#This Row],[Končna cena/enoto mere (EUR) z DDV]]*Sklop2[[#This Row],[Okvirna količina]]</f>
        <v>0</v>
      </c>
      <c r="U46" s="370"/>
    </row>
    <row r="47" spans="1:21" s="55" customFormat="1">
      <c r="A47" s="77" t="s">
        <v>33</v>
      </c>
      <c r="B47" s="362" t="s">
        <v>293</v>
      </c>
      <c r="C47" s="363" t="s">
        <v>273</v>
      </c>
      <c r="D47" s="364" t="s">
        <v>75</v>
      </c>
      <c r="E47" s="360"/>
      <c r="F47" s="350">
        <v>150</v>
      </c>
      <c r="G47" s="365" t="s">
        <v>0</v>
      </c>
      <c r="H47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7" s="350" t="str">
        <f>IF(Sklop2[[#This Row],[ZAHTEVANA SHEMA KAKOVOSTI]]&lt;&gt;"",Sklop2[[#This Row],[Preračunana masa/volumen/kos na enoto kg]],"")</f>
        <v/>
      </c>
      <c r="J47" s="351"/>
      <c r="K47" s="353"/>
      <c r="L47" s="366"/>
      <c r="M47" s="367"/>
      <c r="N47" s="368"/>
      <c r="O47" s="369"/>
      <c r="P47" s="361"/>
      <c r="Q47" s="357">
        <f>+Sklop2[[#This Row],[cena/enota brez DDV v EUR]]*Sklop2[[#This Row],[Stopnja DDV (%)]]</f>
        <v>0</v>
      </c>
      <c r="R47" s="357">
        <f>+Sklop2[[#This Row],[cena/enota brez DDV v EUR]]+Sklop2[[#This Row],[Davek (EUR)]]</f>
        <v>0</v>
      </c>
      <c r="S47" s="357">
        <f>+Sklop2[[#This Row],[cena/enota brez DDV v EUR]]*Sklop2[[#This Row],[Okvirna količina]]</f>
        <v>0</v>
      </c>
      <c r="T47" s="357">
        <f>+Sklop2[[#This Row],[Končna cena/enoto mere (EUR) z DDV]]*Sklop2[[#This Row],[Okvirna količina]]</f>
        <v>0</v>
      </c>
      <c r="U47" s="370"/>
    </row>
    <row r="48" spans="1:21" s="55" customFormat="1">
      <c r="A48" s="77" t="s">
        <v>34</v>
      </c>
      <c r="B48" s="362" t="s">
        <v>294</v>
      </c>
      <c r="C48" s="363" t="s">
        <v>277</v>
      </c>
      <c r="D48" s="364" t="s">
        <v>0</v>
      </c>
      <c r="E48" s="360"/>
      <c r="F48" s="350">
        <v>40</v>
      </c>
      <c r="G48" s="365" t="s">
        <v>0</v>
      </c>
      <c r="H48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350" t="str">
        <f>IF(Sklop2[[#This Row],[ZAHTEVANA SHEMA KAKOVOSTI]]&lt;&gt;"",Sklop2[[#This Row],[Preračunana masa/volumen/kos na enoto kg]],"")</f>
        <v/>
      </c>
      <c r="J48" s="351"/>
      <c r="K48" s="353"/>
      <c r="L48" s="366"/>
      <c r="M48" s="367"/>
      <c r="N48" s="368"/>
      <c r="O48" s="369"/>
      <c r="P48" s="361"/>
      <c r="Q48" s="357">
        <f>+Sklop2[[#This Row],[cena/enota brez DDV v EUR]]*Sklop2[[#This Row],[Stopnja DDV (%)]]</f>
        <v>0</v>
      </c>
      <c r="R48" s="357">
        <f>+Sklop2[[#This Row],[cena/enota brez DDV v EUR]]+Sklop2[[#This Row],[Davek (EUR)]]</f>
        <v>0</v>
      </c>
      <c r="S48" s="357">
        <f>+Sklop2[[#This Row],[cena/enota brez DDV v EUR]]*Sklop2[[#This Row],[Okvirna količina]]</f>
        <v>0</v>
      </c>
      <c r="T48" s="357">
        <f>+Sklop2[[#This Row],[Končna cena/enoto mere (EUR) z DDV]]*Sklop2[[#This Row],[Okvirna količina]]</f>
        <v>0</v>
      </c>
      <c r="U48" s="370"/>
    </row>
    <row r="49" spans="1:21" s="55" customFormat="1">
      <c r="A49" s="77" t="s">
        <v>148</v>
      </c>
      <c r="B49" s="362" t="s">
        <v>295</v>
      </c>
      <c r="C49" s="363" t="s">
        <v>269</v>
      </c>
      <c r="D49" s="364" t="s">
        <v>0</v>
      </c>
      <c r="E49" s="360"/>
      <c r="F49" s="350">
        <v>100</v>
      </c>
      <c r="G49" s="365" t="s">
        <v>0</v>
      </c>
      <c r="H49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350" t="str">
        <f>IF(Sklop2[[#This Row],[ZAHTEVANA SHEMA KAKOVOSTI]]&lt;&gt;"",Sklop2[[#This Row],[Preračunana masa/volumen/kos na enoto kg]],"")</f>
        <v/>
      </c>
      <c r="J49" s="351"/>
      <c r="K49" s="353"/>
      <c r="L49" s="366"/>
      <c r="M49" s="367"/>
      <c r="N49" s="368"/>
      <c r="O49" s="369"/>
      <c r="P49" s="361"/>
      <c r="Q49" s="357">
        <f>+Sklop2[[#This Row],[cena/enota brez DDV v EUR]]*Sklop2[[#This Row],[Stopnja DDV (%)]]</f>
        <v>0</v>
      </c>
      <c r="R49" s="357">
        <f>+Sklop2[[#This Row],[cena/enota brez DDV v EUR]]+Sklop2[[#This Row],[Davek (EUR)]]</f>
        <v>0</v>
      </c>
      <c r="S49" s="357">
        <f>+Sklop2[[#This Row],[cena/enota brez DDV v EUR]]*Sklop2[[#This Row],[Okvirna količina]]</f>
        <v>0</v>
      </c>
      <c r="T49" s="357">
        <f>+Sklop2[[#This Row],[Končna cena/enoto mere (EUR) z DDV]]*Sklop2[[#This Row],[Okvirna količina]]</f>
        <v>0</v>
      </c>
      <c r="U49" s="370"/>
    </row>
    <row r="50" spans="1:21" s="55" customFormat="1">
      <c r="A50" s="77" t="s">
        <v>149</v>
      </c>
      <c r="B50" s="362" t="s">
        <v>317</v>
      </c>
      <c r="C50" s="363">
        <v>100</v>
      </c>
      <c r="D50" s="75" t="s">
        <v>75</v>
      </c>
      <c r="E50" s="360" t="s">
        <v>146</v>
      </c>
      <c r="F50" s="350">
        <v>1500</v>
      </c>
      <c r="G50" s="365" t="s">
        <v>142</v>
      </c>
      <c r="H50" s="3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0" s="350">
        <f>IF(Sklop2[[#This Row],[ZAHTEVANA SHEMA KAKOVOSTI]]&lt;&gt;"",Sklop2[[#This Row],[Preračunana masa/volumen/kos na enoto kg]],"")</f>
        <v>150</v>
      </c>
      <c r="J50" s="351"/>
      <c r="K50" s="353"/>
      <c r="L50" s="366"/>
      <c r="M50" s="367"/>
      <c r="N50" s="368"/>
      <c r="O50" s="369"/>
      <c r="P50" s="361"/>
      <c r="Q50" s="357">
        <f>+Sklop2[[#This Row],[cena/enota brez DDV v EUR]]*Sklop2[[#This Row],[Stopnja DDV (%)]]</f>
        <v>0</v>
      </c>
      <c r="R50" s="357">
        <f>+Sklop2[[#This Row],[cena/enota brez DDV v EUR]]+Sklop2[[#This Row],[Davek (EUR)]]</f>
        <v>0</v>
      </c>
      <c r="S50" s="357">
        <f>+Sklop2[[#This Row],[cena/enota brez DDV v EUR]]*Sklop2[[#This Row],[Okvirna količina]]</f>
        <v>0</v>
      </c>
      <c r="T50" s="357">
        <f>+Sklop2[[#This Row],[Končna cena/enoto mere (EUR) z DDV]]*Sklop2[[#This Row],[Okvirna količina]]</f>
        <v>0</v>
      </c>
      <c r="U50" s="370"/>
    </row>
    <row r="51" spans="1:21" s="55" customFormat="1">
      <c r="A51" s="77" t="s">
        <v>150</v>
      </c>
      <c r="B51" s="303" t="s">
        <v>318</v>
      </c>
      <c r="C51" s="75">
        <v>100</v>
      </c>
      <c r="D51" s="75" t="s">
        <v>75</v>
      </c>
      <c r="E51" s="360" t="s">
        <v>146</v>
      </c>
      <c r="F51" s="315">
        <v>250</v>
      </c>
      <c r="G51" s="208" t="s">
        <v>142</v>
      </c>
      <c r="H51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51" s="202">
        <f>IF(Sklop2[[#This Row],[ZAHTEVANA SHEMA KAKOVOSTI]]&lt;&gt;"",Sklop2[[#This Row],[Preračunana masa/volumen/kos na enoto kg]],"")</f>
        <v>25</v>
      </c>
      <c r="J51" s="203"/>
      <c r="K51" s="209"/>
      <c r="L51" s="210"/>
      <c r="M51" s="117"/>
      <c r="N51" s="143"/>
      <c r="O51" s="117"/>
      <c r="P51" s="227"/>
      <c r="Q51" s="205">
        <f>+Sklop2[[#This Row],[cena/enota brez DDV v EUR]]*Sklop2[[#This Row],[Stopnja DDV (%)]]</f>
        <v>0</v>
      </c>
      <c r="R51" s="205">
        <f>+Sklop2[[#This Row],[cena/enota brez DDV v EUR]]+Sklop2[[#This Row],[Davek (EUR)]]</f>
        <v>0</v>
      </c>
      <c r="S51" s="205">
        <f>+Sklop2[[#This Row],[cena/enota brez DDV v EUR]]*Sklop2[[#This Row],[Okvirna količina]]</f>
        <v>0</v>
      </c>
      <c r="T51" s="205">
        <f>+Sklop2[[#This Row],[Končna cena/enoto mere (EUR) z DDV]]*Sklop2[[#This Row],[Okvirna količina]]</f>
        <v>0</v>
      </c>
      <c r="U51" s="215"/>
    </row>
    <row r="52" spans="1:21" s="55" customFormat="1">
      <c r="A52" s="77" t="s">
        <v>151</v>
      </c>
      <c r="B52" s="166" t="s">
        <v>296</v>
      </c>
      <c r="C52" s="75" t="s">
        <v>278</v>
      </c>
      <c r="D52" s="364" t="s">
        <v>0</v>
      </c>
      <c r="E52" s="360" t="s">
        <v>146</v>
      </c>
      <c r="F52" s="315">
        <v>100</v>
      </c>
      <c r="G52" s="208" t="s">
        <v>0</v>
      </c>
      <c r="H52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2" s="202">
        <f>IF(Sklop2[[#This Row],[ZAHTEVANA SHEMA KAKOVOSTI]]&lt;&gt;"",Sklop2[[#This Row],[Preračunana masa/volumen/kos na enoto kg]],"")</f>
        <v>100</v>
      </c>
      <c r="J52" s="203"/>
      <c r="K52" s="209"/>
      <c r="L52" s="210"/>
      <c r="M52" s="117"/>
      <c r="N52" s="143"/>
      <c r="O52" s="117"/>
      <c r="P52" s="227"/>
      <c r="Q52" s="205">
        <f>+Sklop2[[#This Row],[cena/enota brez DDV v EUR]]*Sklop2[[#This Row],[Stopnja DDV (%)]]</f>
        <v>0</v>
      </c>
      <c r="R52" s="205">
        <f>+Sklop2[[#This Row],[cena/enota brez DDV v EUR]]+Sklop2[[#This Row],[Davek (EUR)]]</f>
        <v>0</v>
      </c>
      <c r="S52" s="205">
        <f>+Sklop2[[#This Row],[cena/enota brez DDV v EUR]]*Sklop2[[#This Row],[Okvirna količina]]</f>
        <v>0</v>
      </c>
      <c r="T52" s="205">
        <f>+Sklop2[[#This Row],[Končna cena/enoto mere (EUR) z DDV]]*Sklop2[[#This Row],[Okvirna količina]]</f>
        <v>0</v>
      </c>
      <c r="U52" s="215"/>
    </row>
    <row r="53" spans="1:21" s="55" customFormat="1">
      <c r="A53" s="77" t="s">
        <v>152</v>
      </c>
      <c r="B53" s="166" t="s">
        <v>319</v>
      </c>
      <c r="C53" s="75">
        <v>500</v>
      </c>
      <c r="D53" s="75" t="s">
        <v>75</v>
      </c>
      <c r="E53" s="360" t="s">
        <v>146</v>
      </c>
      <c r="F53" s="315">
        <v>40</v>
      </c>
      <c r="G53" s="208" t="s">
        <v>142</v>
      </c>
      <c r="H53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3" s="202">
        <f>IF(Sklop2[[#This Row],[ZAHTEVANA SHEMA KAKOVOSTI]]&lt;&gt;"",Sklop2[[#This Row],[Preračunana masa/volumen/kos na enoto kg]],"")</f>
        <v>20</v>
      </c>
      <c r="J53" s="203"/>
      <c r="K53" s="209"/>
      <c r="L53" s="210"/>
      <c r="M53" s="117"/>
      <c r="N53" s="196"/>
      <c r="O53" s="117"/>
      <c r="P53" s="227"/>
      <c r="Q53" s="205">
        <f>+Sklop2[[#This Row],[cena/enota brez DDV v EUR]]*Sklop2[[#This Row],[Stopnja DDV (%)]]</f>
        <v>0</v>
      </c>
      <c r="R53" s="205">
        <f>+Sklop2[[#This Row],[cena/enota brez DDV v EUR]]+Sklop2[[#This Row],[Davek (EUR)]]</f>
        <v>0</v>
      </c>
      <c r="S53" s="205">
        <f>+Sklop2[[#This Row],[cena/enota brez DDV v EUR]]*Sklop2[[#This Row],[Okvirna količina]]</f>
        <v>0</v>
      </c>
      <c r="T53" s="205">
        <f>+Sklop2[[#This Row],[Končna cena/enoto mere (EUR) z DDV]]*Sklop2[[#This Row],[Okvirna količina]]</f>
        <v>0</v>
      </c>
      <c r="U53" s="215"/>
    </row>
    <row r="54" spans="1:21" s="55" customFormat="1">
      <c r="A54" s="77" t="s">
        <v>153</v>
      </c>
      <c r="B54" s="302" t="s">
        <v>297</v>
      </c>
      <c r="C54" s="75" t="s">
        <v>279</v>
      </c>
      <c r="D54" s="364" t="s">
        <v>280</v>
      </c>
      <c r="E54" s="171"/>
      <c r="F54" s="315">
        <v>10</v>
      </c>
      <c r="G54" s="208" t="s">
        <v>267</v>
      </c>
      <c r="H54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202" t="str">
        <f>IF(Sklop2[[#This Row],[ZAHTEVANA SHEMA KAKOVOSTI]]&lt;&gt;"",Sklop2[[#This Row],[Preračunana masa/volumen/kos na enoto kg]],"")</f>
        <v/>
      </c>
      <c r="J54" s="203"/>
      <c r="K54" s="209"/>
      <c r="L54" s="210"/>
      <c r="M54" s="117"/>
      <c r="N54" s="196"/>
      <c r="O54" s="117"/>
      <c r="P54" s="227"/>
      <c r="Q54" s="205">
        <f>+Sklop2[[#This Row],[cena/enota brez DDV v EUR]]*Sklop2[[#This Row],[Stopnja DDV (%)]]</f>
        <v>0</v>
      </c>
      <c r="R54" s="205">
        <f>+Sklop2[[#This Row],[cena/enota brez DDV v EUR]]+Sklop2[[#This Row],[Davek (EUR)]]</f>
        <v>0</v>
      </c>
      <c r="S54" s="205">
        <f>+Sklop2[[#This Row],[cena/enota brez DDV v EUR]]*Sklop2[[#This Row],[Okvirna količina]]</f>
        <v>0</v>
      </c>
      <c r="T54" s="205">
        <f>+Sklop2[[#This Row],[Končna cena/enoto mere (EUR) z DDV]]*Sklop2[[#This Row],[Okvirna količina]]</f>
        <v>0</v>
      </c>
      <c r="U54" s="215"/>
    </row>
    <row r="55" spans="1:21" s="55" customFormat="1">
      <c r="A55" s="77" t="s">
        <v>154</v>
      </c>
      <c r="B55" s="166" t="s">
        <v>298</v>
      </c>
      <c r="C55" s="75">
        <v>1</v>
      </c>
      <c r="D55" s="364" t="s">
        <v>40</v>
      </c>
      <c r="E55" s="171"/>
      <c r="F55" s="315">
        <v>10</v>
      </c>
      <c r="G55" s="208" t="s">
        <v>267</v>
      </c>
      <c r="H55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202" t="str">
        <f>IF(Sklop2[[#This Row],[ZAHTEVANA SHEMA KAKOVOSTI]]&lt;&gt;"",Sklop2[[#This Row],[Preračunana masa/volumen/kos na enoto kg]],"")</f>
        <v/>
      </c>
      <c r="J55" s="203"/>
      <c r="K55" s="209"/>
      <c r="L55" s="210"/>
      <c r="M55" s="117"/>
      <c r="N55" s="196"/>
      <c r="O55" s="117"/>
      <c r="P55" s="227"/>
      <c r="Q55" s="205">
        <f>+Sklop2[[#This Row],[cena/enota brez DDV v EUR]]*Sklop2[[#This Row],[Stopnja DDV (%)]]</f>
        <v>0</v>
      </c>
      <c r="R55" s="205">
        <f>+Sklop2[[#This Row],[cena/enota brez DDV v EUR]]+Sklop2[[#This Row],[Davek (EUR)]]</f>
        <v>0</v>
      </c>
      <c r="S55" s="205">
        <f>+Sklop2[[#This Row],[cena/enota brez DDV v EUR]]*Sklop2[[#This Row],[Okvirna količina]]</f>
        <v>0</v>
      </c>
      <c r="T55" s="205">
        <f>+Sklop2[[#This Row],[Končna cena/enoto mere (EUR) z DDV]]*Sklop2[[#This Row],[Okvirna količina]]</f>
        <v>0</v>
      </c>
      <c r="U55" s="215"/>
    </row>
    <row r="56" spans="1:21" s="55" customFormat="1">
      <c r="A56" s="77" t="s">
        <v>155</v>
      </c>
      <c r="B56" s="166" t="s">
        <v>299</v>
      </c>
      <c r="C56" s="75" t="s">
        <v>281</v>
      </c>
      <c r="D56" s="364" t="s">
        <v>280</v>
      </c>
      <c r="E56" s="171"/>
      <c r="F56" s="315">
        <v>50</v>
      </c>
      <c r="G56" s="208" t="s">
        <v>267</v>
      </c>
      <c r="H56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6" s="202" t="str">
        <f>IF(Sklop2[[#This Row],[ZAHTEVANA SHEMA KAKOVOSTI]]&lt;&gt;"",Sklop2[[#This Row],[Preračunana masa/volumen/kos na enoto kg]],"")</f>
        <v/>
      </c>
      <c r="J56" s="203"/>
      <c r="K56" s="209"/>
      <c r="L56" s="210"/>
      <c r="M56" s="117"/>
      <c r="N56" s="196"/>
      <c r="O56" s="117"/>
      <c r="P56" s="227"/>
      <c r="Q56" s="205">
        <f>+Sklop2[[#This Row],[cena/enota brez DDV v EUR]]*Sklop2[[#This Row],[Stopnja DDV (%)]]</f>
        <v>0</v>
      </c>
      <c r="R56" s="205">
        <f>+Sklop2[[#This Row],[cena/enota brez DDV v EUR]]+Sklop2[[#This Row],[Davek (EUR)]]</f>
        <v>0</v>
      </c>
      <c r="S56" s="205">
        <f>+Sklop2[[#This Row],[cena/enota brez DDV v EUR]]*Sklop2[[#This Row],[Okvirna količina]]</f>
        <v>0</v>
      </c>
      <c r="T56" s="205">
        <f>+Sklop2[[#This Row],[Končna cena/enoto mere (EUR) z DDV]]*Sklop2[[#This Row],[Okvirna količina]]</f>
        <v>0</v>
      </c>
      <c r="U56" s="215"/>
    </row>
    <row r="57" spans="1:21" s="55" customFormat="1">
      <c r="A57" s="77" t="s">
        <v>156</v>
      </c>
      <c r="B57" s="166" t="s">
        <v>320</v>
      </c>
      <c r="C57" s="75">
        <v>500</v>
      </c>
      <c r="D57" s="75" t="s">
        <v>280</v>
      </c>
      <c r="E57" s="211"/>
      <c r="F57" s="315">
        <v>150</v>
      </c>
      <c r="G57" s="208" t="s">
        <v>142</v>
      </c>
      <c r="H57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57" s="202" t="str">
        <f>IF(Sklop2[[#This Row],[ZAHTEVANA SHEMA KAKOVOSTI]]&lt;&gt;"",Sklop2[[#This Row],[Preračunana masa/volumen/kos na enoto kg]],"")</f>
        <v/>
      </c>
      <c r="J57" s="203"/>
      <c r="K57" s="209"/>
      <c r="L57" s="210"/>
      <c r="M57" s="117"/>
      <c r="N57" s="196"/>
      <c r="O57" s="117"/>
      <c r="P57" s="227"/>
      <c r="Q57" s="205">
        <f>+Sklop2[[#This Row],[cena/enota brez DDV v EUR]]*Sklop2[[#This Row],[Stopnja DDV (%)]]</f>
        <v>0</v>
      </c>
      <c r="R57" s="205">
        <f>+Sklop2[[#This Row],[cena/enota brez DDV v EUR]]+Sklop2[[#This Row],[Davek (EUR)]]</f>
        <v>0</v>
      </c>
      <c r="S57" s="205">
        <f>+Sklop2[[#This Row],[cena/enota brez DDV v EUR]]*Sklop2[[#This Row],[Okvirna količina]]</f>
        <v>0</v>
      </c>
      <c r="T57" s="205">
        <f>+Sklop2[[#This Row],[Končna cena/enoto mere (EUR) z DDV]]*Sklop2[[#This Row],[Okvirna količina]]</f>
        <v>0</v>
      </c>
      <c r="U57" s="215"/>
    </row>
    <row r="58" spans="1:21" s="55" customFormat="1">
      <c r="A58" s="77" t="s">
        <v>157</v>
      </c>
      <c r="B58" s="166" t="s">
        <v>321</v>
      </c>
      <c r="C58" s="75">
        <v>1</v>
      </c>
      <c r="D58" s="75" t="s">
        <v>40</v>
      </c>
      <c r="E58" s="171"/>
      <c r="F58" s="315">
        <v>20</v>
      </c>
      <c r="G58" s="208" t="s">
        <v>142</v>
      </c>
      <c r="H58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8" s="202" t="str">
        <f>IF(Sklop2[[#This Row],[ZAHTEVANA SHEMA KAKOVOSTI]]&lt;&gt;"",Sklop2[[#This Row],[Preračunana masa/volumen/kos na enoto kg]],"")</f>
        <v/>
      </c>
      <c r="J58" s="203"/>
      <c r="K58" s="209"/>
      <c r="L58" s="210"/>
      <c r="M58" s="117"/>
      <c r="N58" s="196"/>
      <c r="O58" s="117"/>
      <c r="P58" s="227"/>
      <c r="Q58" s="205">
        <f>+Sklop2[[#This Row],[cena/enota brez DDV v EUR]]*Sklop2[[#This Row],[Stopnja DDV (%)]]</f>
        <v>0</v>
      </c>
      <c r="R58" s="205">
        <f>+Sklop2[[#This Row],[cena/enota brez DDV v EUR]]+Sklop2[[#This Row],[Davek (EUR)]]</f>
        <v>0</v>
      </c>
      <c r="S58" s="205">
        <f>+Sklop2[[#This Row],[cena/enota brez DDV v EUR]]*Sklop2[[#This Row],[Okvirna količina]]</f>
        <v>0</v>
      </c>
      <c r="T58" s="205">
        <f>+Sklop2[[#This Row],[Končna cena/enoto mere (EUR) z DDV]]*Sklop2[[#This Row],[Okvirna količina]]</f>
        <v>0</v>
      </c>
      <c r="U58" s="215"/>
    </row>
    <row r="59" spans="1:21">
      <c r="A59" s="332" t="s">
        <v>97</v>
      </c>
      <c r="B59" s="333"/>
      <c r="C59" s="334"/>
      <c r="D59" s="334"/>
      <c r="E59" s="335"/>
      <c r="F59" s="336"/>
      <c r="G59" s="337"/>
      <c r="H59" s="338">
        <f>SUBTOTAL(109,Sklop2[Preračunana masa/volumen/kos na enoto kg])</f>
        <v>17802.599999999999</v>
      </c>
      <c r="I59" s="338">
        <f>SUBTOTAL(109,Sklop2[Živila iz shem kakovosti (kg)])</f>
        <v>15596.1</v>
      </c>
      <c r="J59" s="336"/>
      <c r="K59" s="339"/>
      <c r="L59" s="339"/>
      <c r="M59" s="340"/>
      <c r="N59" s="341"/>
      <c r="O59" s="341"/>
      <c r="P59" s="341"/>
      <c r="Q59" s="342"/>
      <c r="R59" s="336"/>
      <c r="S59" s="342">
        <f>SUBTOTAL(109,Sklop2[Vrednost za okvirno količino (EUR) brez DDV])</f>
        <v>0</v>
      </c>
      <c r="T59" s="342">
        <f>SUBTOTAL(109,Sklop2[Vrednost za okvirno količino (EUR) z DDV])</f>
        <v>0</v>
      </c>
      <c r="U59" s="331" t="s">
        <v>143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93</v>
      </c>
      <c r="B61" s="16"/>
      <c r="C61" s="28"/>
      <c r="D61" s="28"/>
      <c r="E61" s="93"/>
      <c r="Q61" s="48"/>
      <c r="R61" s="48"/>
      <c r="S61" s="48"/>
      <c r="T61" s="48"/>
    </row>
    <row r="62" spans="1:21">
      <c r="A62" s="11" t="s">
        <v>95</v>
      </c>
      <c r="B62" s="16"/>
      <c r="C62" s="28"/>
      <c r="D62" s="28"/>
      <c r="E62" s="93"/>
    </row>
    <row r="63" spans="1:21">
      <c r="A63" s="88" t="s">
        <v>139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99" t="s">
        <v>132</v>
      </c>
      <c r="B64" s="27"/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461" t="s">
        <v>141</v>
      </c>
      <c r="B65" s="461"/>
      <c r="C65" s="461"/>
      <c r="D65" s="461"/>
      <c r="E65" s="461"/>
      <c r="F65" s="461"/>
      <c r="G65" s="461"/>
      <c r="H65" s="461"/>
      <c r="I65" s="461"/>
      <c r="J65" s="461"/>
      <c r="K65" s="461"/>
      <c r="L65" s="461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2" ht="15">
      <c r="A67" s="88" t="s">
        <v>37</v>
      </c>
      <c r="F67" s="68"/>
      <c r="G67" s="68" t="s">
        <v>38</v>
      </c>
      <c r="H67" s="29"/>
      <c r="I67" s="29"/>
      <c r="J67" s="29"/>
      <c r="K67" s="29"/>
      <c r="L67" s="54"/>
      <c r="M67" s="54"/>
      <c r="N67" s="29"/>
      <c r="O67" s="29"/>
      <c r="P67" s="29"/>
      <c r="Q67" s="8"/>
      <c r="R67" s="8"/>
      <c r="S67" s="3"/>
      <c r="T67" s="3"/>
      <c r="U67" s="7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>
      <c r="B79" s="16"/>
      <c r="C79" s="28"/>
      <c r="D79" s="28"/>
      <c r="E79" s="93"/>
    </row>
    <row r="80" spans="1:22">
      <c r="B80" s="16"/>
      <c r="C80" s="28"/>
      <c r="D80" s="28"/>
      <c r="E80" s="93"/>
    </row>
    <row r="81" spans="1:22">
      <c r="B81" s="16"/>
      <c r="C81" s="28"/>
      <c r="D81" s="28"/>
      <c r="E81" s="93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68 J61:P63" name="Obseg1_3"/>
    <protectedRange sqref="J64:P64 U64" name="Obseg1_4"/>
    <protectedRange sqref="M16:O58" name="Obseg1"/>
    <protectedRange sqref="U65 M65:P65" name="Obseg1_1_1_1"/>
    <protectedRange sqref="J65:L65" name="Obseg1_3_1_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topLeftCell="A13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pred_rekapitulacija'!B16</f>
        <v>MESO IN MESNI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>
      <c r="A16" s="77" t="s">
        <v>1</v>
      </c>
      <c r="B16" s="134" t="s">
        <v>322</v>
      </c>
      <c r="C16" s="75" t="s">
        <v>76</v>
      </c>
      <c r="D16" s="122" t="s">
        <v>0</v>
      </c>
      <c r="E16" s="170" t="s">
        <v>146</v>
      </c>
      <c r="F16" s="379">
        <v>500</v>
      </c>
      <c r="G16" s="380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47">
        <f>IF(Sklop3[[#This Row],[ZAHTEVANA SHEMA KAKOVOSTI]]&lt;&gt;"",Sklop3[[#This Row],[Preračunana masa/volumen/kos na enoto kg]],"")</f>
        <v>500</v>
      </c>
      <c r="J16" s="148"/>
      <c r="K16" s="149"/>
      <c r="L16" s="149"/>
      <c r="M16" s="179" t="s">
        <v>76</v>
      </c>
      <c r="N16" s="118"/>
      <c r="O16" s="179" t="s">
        <v>76</v>
      </c>
      <c r="P16" s="83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118"/>
    </row>
    <row r="17" spans="1:21" s="55" customFormat="1">
      <c r="A17" s="77" t="s">
        <v>3</v>
      </c>
      <c r="B17" s="372" t="s">
        <v>323</v>
      </c>
      <c r="C17" s="75" t="s">
        <v>76</v>
      </c>
      <c r="D17" s="122" t="s">
        <v>0</v>
      </c>
      <c r="E17" s="170" t="s">
        <v>146</v>
      </c>
      <c r="F17" s="379">
        <v>80</v>
      </c>
      <c r="G17" s="380" t="s">
        <v>0</v>
      </c>
      <c r="H17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7" s="373">
        <f>IF(Sklop3[[#This Row],[ZAHTEVANA SHEMA KAKOVOSTI]]&lt;&gt;"",Sklop3[[#This Row],[Preračunana masa/volumen/kos na enoto kg]],"")</f>
        <v>80</v>
      </c>
      <c r="J17" s="374"/>
      <c r="K17" s="375"/>
      <c r="L17" s="375"/>
      <c r="M17" s="179" t="s">
        <v>76</v>
      </c>
      <c r="N17" s="377"/>
      <c r="O17" s="179" t="s">
        <v>76</v>
      </c>
      <c r="P17" s="356"/>
      <c r="Q17" s="357">
        <f>+Sklop3[[#This Row],[cena/enota brez DDV v EUR]]*Sklop3[[#This Row],[Stopnja DDV (%)]]</f>
        <v>0</v>
      </c>
      <c r="R17" s="357">
        <f>+Sklop3[[#This Row],[cena/enota brez DDV v EUR]]+Sklop3[[#This Row],[Davek (EUR)]]</f>
        <v>0</v>
      </c>
      <c r="S17" s="357">
        <f>+Sklop3[[#This Row],[cena/enota brez DDV v EUR]]*Sklop3[[#This Row],[Okvirna količina]]</f>
        <v>0</v>
      </c>
      <c r="T17" s="357">
        <f>+Sklop3[[#This Row],[Končna cena/enoto mere (EUR) z DDV]]*Sklop3[[#This Row],[Okvirna količina]]</f>
        <v>0</v>
      </c>
      <c r="U17" s="378"/>
    </row>
    <row r="18" spans="1:21" s="55" customFormat="1">
      <c r="A18" s="77" t="s">
        <v>4</v>
      </c>
      <c r="B18" s="372" t="s">
        <v>324</v>
      </c>
      <c r="C18" s="75" t="s">
        <v>76</v>
      </c>
      <c r="D18" s="122" t="s">
        <v>0</v>
      </c>
      <c r="E18" s="170" t="s">
        <v>146</v>
      </c>
      <c r="F18" s="379">
        <v>400</v>
      </c>
      <c r="G18" s="380" t="s">
        <v>0</v>
      </c>
      <c r="H18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373">
        <f>IF(Sklop3[[#This Row],[ZAHTEVANA SHEMA KAKOVOSTI]]&lt;&gt;"",Sklop3[[#This Row],[Preračunana masa/volumen/kos na enoto kg]],"")</f>
        <v>400</v>
      </c>
      <c r="J18" s="374"/>
      <c r="K18" s="375"/>
      <c r="L18" s="375"/>
      <c r="M18" s="179" t="s">
        <v>76</v>
      </c>
      <c r="N18" s="377"/>
      <c r="O18" s="179" t="s">
        <v>76</v>
      </c>
      <c r="P18" s="356"/>
      <c r="Q18" s="357">
        <f>+Sklop3[[#This Row],[cena/enota brez DDV v EUR]]*Sklop3[[#This Row],[Stopnja DDV (%)]]</f>
        <v>0</v>
      </c>
      <c r="R18" s="357">
        <f>+Sklop3[[#This Row],[cena/enota brez DDV v EUR]]+Sklop3[[#This Row],[Davek (EUR)]]</f>
        <v>0</v>
      </c>
      <c r="S18" s="357">
        <f>+Sklop3[[#This Row],[cena/enota brez DDV v EUR]]*Sklop3[[#This Row],[Okvirna količina]]</f>
        <v>0</v>
      </c>
      <c r="T18" s="357">
        <f>+Sklop3[[#This Row],[Končna cena/enoto mere (EUR) z DDV]]*Sklop3[[#This Row],[Okvirna količina]]</f>
        <v>0</v>
      </c>
      <c r="U18" s="378"/>
    </row>
    <row r="19" spans="1:21" s="55" customFormat="1">
      <c r="A19" s="77" t="s">
        <v>5</v>
      </c>
      <c r="B19" s="372" t="s">
        <v>325</v>
      </c>
      <c r="C19" s="75" t="s">
        <v>76</v>
      </c>
      <c r="D19" s="122" t="s">
        <v>0</v>
      </c>
      <c r="E19" s="170" t="s">
        <v>146</v>
      </c>
      <c r="F19" s="379">
        <v>220</v>
      </c>
      <c r="G19" s="380" t="s">
        <v>0</v>
      </c>
      <c r="H19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19" s="373">
        <f>IF(Sklop3[[#This Row],[ZAHTEVANA SHEMA KAKOVOSTI]]&lt;&gt;"",Sklop3[[#This Row],[Preračunana masa/volumen/kos na enoto kg]],"")</f>
        <v>220</v>
      </c>
      <c r="J19" s="374"/>
      <c r="K19" s="375"/>
      <c r="L19" s="375"/>
      <c r="M19" s="179" t="s">
        <v>76</v>
      </c>
      <c r="N19" s="377"/>
      <c r="O19" s="179" t="s">
        <v>76</v>
      </c>
      <c r="P19" s="356"/>
      <c r="Q19" s="357">
        <f>+Sklop3[[#This Row],[cena/enota brez DDV v EUR]]*Sklop3[[#This Row],[Stopnja DDV (%)]]</f>
        <v>0</v>
      </c>
      <c r="R19" s="357">
        <f>+Sklop3[[#This Row],[cena/enota brez DDV v EUR]]+Sklop3[[#This Row],[Davek (EUR)]]</f>
        <v>0</v>
      </c>
      <c r="S19" s="357">
        <f>+Sklop3[[#This Row],[cena/enota brez DDV v EUR]]*Sklop3[[#This Row],[Okvirna količina]]</f>
        <v>0</v>
      </c>
      <c r="T19" s="357">
        <f>+Sklop3[[#This Row],[Končna cena/enoto mere (EUR) z DDV]]*Sklop3[[#This Row],[Okvirna količina]]</f>
        <v>0</v>
      </c>
      <c r="U19" s="378"/>
    </row>
    <row r="20" spans="1:21" s="55" customFormat="1">
      <c r="A20" s="77" t="s">
        <v>6</v>
      </c>
      <c r="B20" s="372" t="s">
        <v>326</v>
      </c>
      <c r="C20" s="75" t="s">
        <v>76</v>
      </c>
      <c r="D20" s="122" t="s">
        <v>0</v>
      </c>
      <c r="E20" s="125"/>
      <c r="F20" s="379">
        <v>25</v>
      </c>
      <c r="G20" s="380" t="s">
        <v>0</v>
      </c>
      <c r="H20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0" s="373" t="str">
        <f>IF(Sklop3[[#This Row],[ZAHTEVANA SHEMA KAKOVOSTI]]&lt;&gt;"",Sklop3[[#This Row],[Preračunana masa/volumen/kos na enoto kg]],"")</f>
        <v/>
      </c>
      <c r="J20" s="374"/>
      <c r="K20" s="375"/>
      <c r="L20" s="375"/>
      <c r="M20" s="179" t="s">
        <v>76</v>
      </c>
      <c r="N20" s="377"/>
      <c r="O20" s="179" t="s">
        <v>76</v>
      </c>
      <c r="P20" s="356"/>
      <c r="Q20" s="357">
        <f>+Sklop3[[#This Row],[cena/enota brez DDV v EUR]]*Sklop3[[#This Row],[Stopnja DDV (%)]]</f>
        <v>0</v>
      </c>
      <c r="R20" s="357">
        <f>+Sklop3[[#This Row],[cena/enota brez DDV v EUR]]+Sklop3[[#This Row],[Davek (EUR)]]</f>
        <v>0</v>
      </c>
      <c r="S20" s="357">
        <f>+Sklop3[[#This Row],[cena/enota brez DDV v EUR]]*Sklop3[[#This Row],[Okvirna količina]]</f>
        <v>0</v>
      </c>
      <c r="T20" s="357">
        <f>+Sklop3[[#This Row],[Končna cena/enoto mere (EUR) z DDV]]*Sklop3[[#This Row],[Okvirna količina]]</f>
        <v>0</v>
      </c>
      <c r="U20" s="378"/>
    </row>
    <row r="21" spans="1:21" s="55" customFormat="1">
      <c r="A21" s="77" t="s">
        <v>7</v>
      </c>
      <c r="B21" s="372" t="s">
        <v>327</v>
      </c>
      <c r="C21" s="75" t="s">
        <v>76</v>
      </c>
      <c r="D21" s="122" t="s">
        <v>0</v>
      </c>
      <c r="E21" s="125"/>
      <c r="F21" s="379">
        <v>50</v>
      </c>
      <c r="G21" s="380" t="s">
        <v>0</v>
      </c>
      <c r="H21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373" t="str">
        <f>IF(Sklop3[[#This Row],[ZAHTEVANA SHEMA KAKOVOSTI]]&lt;&gt;"",Sklop3[[#This Row],[Preračunana masa/volumen/kos na enoto kg]],"")</f>
        <v/>
      </c>
      <c r="J21" s="374"/>
      <c r="K21" s="375"/>
      <c r="L21" s="375"/>
      <c r="M21" s="179" t="s">
        <v>76</v>
      </c>
      <c r="N21" s="377"/>
      <c r="O21" s="179" t="s">
        <v>76</v>
      </c>
      <c r="P21" s="356"/>
      <c r="Q21" s="357">
        <f>+Sklop3[[#This Row],[cena/enota brez DDV v EUR]]*Sklop3[[#This Row],[Stopnja DDV (%)]]</f>
        <v>0</v>
      </c>
      <c r="R21" s="357">
        <f>+Sklop3[[#This Row],[cena/enota brez DDV v EUR]]+Sklop3[[#This Row],[Davek (EUR)]]</f>
        <v>0</v>
      </c>
      <c r="S21" s="357">
        <f>+Sklop3[[#This Row],[cena/enota brez DDV v EUR]]*Sklop3[[#This Row],[Okvirna količina]]</f>
        <v>0</v>
      </c>
      <c r="T21" s="357">
        <f>+Sklop3[[#This Row],[Končna cena/enoto mere (EUR) z DDV]]*Sklop3[[#This Row],[Okvirna količina]]</f>
        <v>0</v>
      </c>
      <c r="U21" s="378"/>
    </row>
    <row r="22" spans="1:21" s="55" customFormat="1" ht="24">
      <c r="A22" s="77" t="s">
        <v>8</v>
      </c>
      <c r="B22" s="372" t="s">
        <v>328</v>
      </c>
      <c r="C22" s="75" t="s">
        <v>76</v>
      </c>
      <c r="D22" s="122" t="s">
        <v>0</v>
      </c>
      <c r="E22" s="125"/>
      <c r="F22" s="379">
        <v>150</v>
      </c>
      <c r="G22" s="380" t="s">
        <v>0</v>
      </c>
      <c r="H22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373" t="str">
        <f>IF(Sklop3[[#This Row],[ZAHTEVANA SHEMA KAKOVOSTI]]&lt;&gt;"",Sklop3[[#This Row],[Preračunana masa/volumen/kos na enoto kg]],"")</f>
        <v/>
      </c>
      <c r="J22" s="374"/>
      <c r="K22" s="375"/>
      <c r="L22" s="375"/>
      <c r="M22" s="179" t="s">
        <v>76</v>
      </c>
      <c r="N22" s="377"/>
      <c r="O22" s="179" t="s">
        <v>76</v>
      </c>
      <c r="P22" s="356"/>
      <c r="Q22" s="357">
        <f>+Sklop3[[#This Row],[cena/enota brez DDV v EUR]]*Sklop3[[#This Row],[Stopnja DDV (%)]]</f>
        <v>0</v>
      </c>
      <c r="R22" s="357">
        <f>+Sklop3[[#This Row],[cena/enota brez DDV v EUR]]+Sklop3[[#This Row],[Davek (EUR)]]</f>
        <v>0</v>
      </c>
      <c r="S22" s="357">
        <f>+Sklop3[[#This Row],[cena/enota brez DDV v EUR]]*Sklop3[[#This Row],[Okvirna količina]]</f>
        <v>0</v>
      </c>
      <c r="T22" s="357">
        <f>+Sklop3[[#This Row],[Končna cena/enoto mere (EUR) z DDV]]*Sklop3[[#This Row],[Okvirna količina]]</f>
        <v>0</v>
      </c>
      <c r="U22" s="378"/>
    </row>
    <row r="23" spans="1:21" s="55" customFormat="1">
      <c r="A23" s="77" t="s">
        <v>9</v>
      </c>
      <c r="B23" s="372" t="s">
        <v>329</v>
      </c>
      <c r="C23" s="75" t="s">
        <v>76</v>
      </c>
      <c r="D23" s="122" t="s">
        <v>0</v>
      </c>
      <c r="E23" s="125"/>
      <c r="F23" s="379">
        <v>2</v>
      </c>
      <c r="G23" s="380" t="s">
        <v>0</v>
      </c>
      <c r="H23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3" s="373" t="str">
        <f>IF(Sklop3[[#This Row],[ZAHTEVANA SHEMA KAKOVOSTI]]&lt;&gt;"",Sklop3[[#This Row],[Preračunana masa/volumen/kos na enoto kg]],"")</f>
        <v/>
      </c>
      <c r="J23" s="374"/>
      <c r="K23" s="375"/>
      <c r="L23" s="375"/>
      <c r="M23" s="179" t="s">
        <v>76</v>
      </c>
      <c r="N23" s="377"/>
      <c r="O23" s="179" t="s">
        <v>76</v>
      </c>
      <c r="P23" s="356"/>
      <c r="Q23" s="357">
        <f>+Sklop3[[#This Row],[cena/enota brez DDV v EUR]]*Sklop3[[#This Row],[Stopnja DDV (%)]]</f>
        <v>0</v>
      </c>
      <c r="R23" s="357">
        <f>+Sklop3[[#This Row],[cena/enota brez DDV v EUR]]+Sklop3[[#This Row],[Davek (EUR)]]</f>
        <v>0</v>
      </c>
      <c r="S23" s="357">
        <f>+Sklop3[[#This Row],[cena/enota brez DDV v EUR]]*Sklop3[[#This Row],[Okvirna količina]]</f>
        <v>0</v>
      </c>
      <c r="T23" s="357">
        <f>+Sklop3[[#This Row],[Končna cena/enoto mere (EUR) z DDV]]*Sklop3[[#This Row],[Okvirna količina]]</f>
        <v>0</v>
      </c>
      <c r="U23" s="378"/>
    </row>
    <row r="24" spans="1:21" s="55" customFormat="1">
      <c r="A24" s="77" t="s">
        <v>10</v>
      </c>
      <c r="B24" s="372" t="s">
        <v>330</v>
      </c>
      <c r="C24" s="75" t="s">
        <v>76</v>
      </c>
      <c r="D24" s="122" t="s">
        <v>0</v>
      </c>
      <c r="E24" s="125"/>
      <c r="F24" s="379">
        <v>50</v>
      </c>
      <c r="G24" s="380" t="s">
        <v>0</v>
      </c>
      <c r="H24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373" t="str">
        <f>IF(Sklop3[[#This Row],[ZAHTEVANA SHEMA KAKOVOSTI]]&lt;&gt;"",Sklop3[[#This Row],[Preračunana masa/volumen/kos na enoto kg]],"")</f>
        <v/>
      </c>
      <c r="J24" s="374"/>
      <c r="K24" s="375"/>
      <c r="L24" s="375"/>
      <c r="M24" s="179" t="s">
        <v>76</v>
      </c>
      <c r="N24" s="377"/>
      <c r="O24" s="179" t="s">
        <v>76</v>
      </c>
      <c r="P24" s="356"/>
      <c r="Q24" s="357">
        <f>+Sklop3[[#This Row],[cena/enota brez DDV v EUR]]*Sklop3[[#This Row],[Stopnja DDV (%)]]</f>
        <v>0</v>
      </c>
      <c r="R24" s="357">
        <f>+Sklop3[[#This Row],[cena/enota brez DDV v EUR]]+Sklop3[[#This Row],[Davek (EUR)]]</f>
        <v>0</v>
      </c>
      <c r="S24" s="357">
        <f>+Sklop3[[#This Row],[cena/enota brez DDV v EUR]]*Sklop3[[#This Row],[Okvirna količina]]</f>
        <v>0</v>
      </c>
      <c r="T24" s="357">
        <f>+Sklop3[[#This Row],[Končna cena/enoto mere (EUR) z DDV]]*Sklop3[[#This Row],[Okvirna količina]]</f>
        <v>0</v>
      </c>
      <c r="U24" s="378"/>
    </row>
    <row r="25" spans="1:21" s="55" customFormat="1">
      <c r="A25" s="77" t="s">
        <v>11</v>
      </c>
      <c r="B25" s="372" t="s">
        <v>331</v>
      </c>
      <c r="C25" s="75" t="s">
        <v>76</v>
      </c>
      <c r="D25" s="122" t="s">
        <v>0</v>
      </c>
      <c r="E25" s="125"/>
      <c r="F25" s="379">
        <v>150</v>
      </c>
      <c r="G25" s="380" t="s">
        <v>0</v>
      </c>
      <c r="H25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373" t="str">
        <f>IF(Sklop3[[#This Row],[ZAHTEVANA SHEMA KAKOVOSTI]]&lt;&gt;"",Sklop3[[#This Row],[Preračunana masa/volumen/kos na enoto kg]],"")</f>
        <v/>
      </c>
      <c r="J25" s="374"/>
      <c r="K25" s="375"/>
      <c r="L25" s="375"/>
      <c r="M25" s="179" t="s">
        <v>76</v>
      </c>
      <c r="N25" s="377"/>
      <c r="O25" s="179" t="s">
        <v>76</v>
      </c>
      <c r="P25" s="356"/>
      <c r="Q25" s="357">
        <f>+Sklop3[[#This Row],[cena/enota brez DDV v EUR]]*Sklop3[[#This Row],[Stopnja DDV (%)]]</f>
        <v>0</v>
      </c>
      <c r="R25" s="357">
        <f>+Sklop3[[#This Row],[cena/enota brez DDV v EUR]]+Sklop3[[#This Row],[Davek (EUR)]]</f>
        <v>0</v>
      </c>
      <c r="S25" s="357">
        <f>+Sklop3[[#This Row],[cena/enota brez DDV v EUR]]*Sklop3[[#This Row],[Okvirna količina]]</f>
        <v>0</v>
      </c>
      <c r="T25" s="357">
        <f>+Sklop3[[#This Row],[Končna cena/enoto mere (EUR) z DDV]]*Sklop3[[#This Row],[Okvirna količina]]</f>
        <v>0</v>
      </c>
      <c r="U25" s="378"/>
    </row>
    <row r="26" spans="1:21" s="55" customFormat="1" ht="24">
      <c r="A26" s="77" t="s">
        <v>12</v>
      </c>
      <c r="B26" s="372" t="s">
        <v>332</v>
      </c>
      <c r="C26" s="75" t="s">
        <v>76</v>
      </c>
      <c r="D26" s="122" t="s">
        <v>0</v>
      </c>
      <c r="E26" s="125"/>
      <c r="F26" s="379">
        <v>60</v>
      </c>
      <c r="G26" s="380" t="s">
        <v>0</v>
      </c>
      <c r="H26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373" t="str">
        <f>IF(Sklop3[[#This Row],[ZAHTEVANA SHEMA KAKOVOSTI]]&lt;&gt;"",Sklop3[[#This Row],[Preračunana masa/volumen/kos na enoto kg]],"")</f>
        <v/>
      </c>
      <c r="J26" s="374"/>
      <c r="K26" s="375"/>
      <c r="L26" s="375"/>
      <c r="M26" s="179" t="s">
        <v>76</v>
      </c>
      <c r="N26" s="377"/>
      <c r="O26" s="179" t="s">
        <v>76</v>
      </c>
      <c r="P26" s="356"/>
      <c r="Q26" s="357">
        <f>+Sklop3[[#This Row],[cena/enota brez DDV v EUR]]*Sklop3[[#This Row],[Stopnja DDV (%)]]</f>
        <v>0</v>
      </c>
      <c r="R26" s="357">
        <f>+Sklop3[[#This Row],[cena/enota brez DDV v EUR]]+Sklop3[[#This Row],[Davek (EUR)]]</f>
        <v>0</v>
      </c>
      <c r="S26" s="357">
        <f>+Sklop3[[#This Row],[cena/enota brez DDV v EUR]]*Sklop3[[#This Row],[Okvirna količina]]</f>
        <v>0</v>
      </c>
      <c r="T26" s="357">
        <f>+Sklop3[[#This Row],[Končna cena/enoto mere (EUR) z DDV]]*Sklop3[[#This Row],[Okvirna količina]]</f>
        <v>0</v>
      </c>
      <c r="U26" s="378"/>
    </row>
    <row r="27" spans="1:21" s="55" customFormat="1" ht="24">
      <c r="A27" s="77" t="s">
        <v>13</v>
      </c>
      <c r="B27" s="372" t="s">
        <v>333</v>
      </c>
      <c r="C27" s="75" t="s">
        <v>76</v>
      </c>
      <c r="D27" s="122" t="s">
        <v>0</v>
      </c>
      <c r="E27" s="125"/>
      <c r="F27" s="379">
        <v>40</v>
      </c>
      <c r="G27" s="380" t="s">
        <v>0</v>
      </c>
      <c r="H27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373" t="str">
        <f>IF(Sklop3[[#This Row],[ZAHTEVANA SHEMA KAKOVOSTI]]&lt;&gt;"",Sklop3[[#This Row],[Preračunana masa/volumen/kos na enoto kg]],"")</f>
        <v/>
      </c>
      <c r="J27" s="374"/>
      <c r="K27" s="375"/>
      <c r="L27" s="375"/>
      <c r="M27" s="179" t="s">
        <v>76</v>
      </c>
      <c r="N27" s="377"/>
      <c r="O27" s="179" t="s">
        <v>76</v>
      </c>
      <c r="P27" s="356"/>
      <c r="Q27" s="357">
        <f>+Sklop3[[#This Row],[cena/enota brez DDV v EUR]]*Sklop3[[#This Row],[Stopnja DDV (%)]]</f>
        <v>0</v>
      </c>
      <c r="R27" s="357">
        <f>+Sklop3[[#This Row],[cena/enota brez DDV v EUR]]+Sklop3[[#This Row],[Davek (EUR)]]</f>
        <v>0</v>
      </c>
      <c r="S27" s="357">
        <f>+Sklop3[[#This Row],[cena/enota brez DDV v EUR]]*Sklop3[[#This Row],[Okvirna količina]]</f>
        <v>0</v>
      </c>
      <c r="T27" s="357">
        <f>+Sklop3[[#This Row],[Končna cena/enoto mere (EUR) z DDV]]*Sklop3[[#This Row],[Okvirna količina]]</f>
        <v>0</v>
      </c>
      <c r="U27" s="378"/>
    </row>
    <row r="28" spans="1:21" s="55" customFormat="1">
      <c r="A28" s="77" t="s">
        <v>14</v>
      </c>
      <c r="B28" s="372" t="s">
        <v>334</v>
      </c>
      <c r="C28" s="75" t="s">
        <v>76</v>
      </c>
      <c r="D28" s="122" t="s">
        <v>0</v>
      </c>
      <c r="E28" s="125"/>
      <c r="F28" s="379">
        <v>150</v>
      </c>
      <c r="G28" s="380" t="s">
        <v>0</v>
      </c>
      <c r="H28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373" t="str">
        <f>IF(Sklop3[[#This Row],[ZAHTEVANA SHEMA KAKOVOSTI]]&lt;&gt;"",Sklop3[[#This Row],[Preračunana masa/volumen/kos na enoto kg]],"")</f>
        <v/>
      </c>
      <c r="J28" s="374"/>
      <c r="K28" s="375"/>
      <c r="L28" s="375"/>
      <c r="M28" s="179" t="s">
        <v>76</v>
      </c>
      <c r="N28" s="377"/>
      <c r="O28" s="179" t="s">
        <v>76</v>
      </c>
      <c r="P28" s="356"/>
      <c r="Q28" s="357">
        <f>+Sklop3[[#This Row],[cena/enota brez DDV v EUR]]*Sklop3[[#This Row],[Stopnja DDV (%)]]</f>
        <v>0</v>
      </c>
      <c r="R28" s="357">
        <f>+Sklop3[[#This Row],[cena/enota brez DDV v EUR]]+Sklop3[[#This Row],[Davek (EUR)]]</f>
        <v>0</v>
      </c>
      <c r="S28" s="357">
        <f>+Sklop3[[#This Row],[cena/enota brez DDV v EUR]]*Sklop3[[#This Row],[Okvirna količina]]</f>
        <v>0</v>
      </c>
      <c r="T28" s="357">
        <f>+Sklop3[[#This Row],[Končna cena/enoto mere (EUR) z DDV]]*Sklop3[[#This Row],[Okvirna količina]]</f>
        <v>0</v>
      </c>
      <c r="U28" s="378"/>
    </row>
    <row r="29" spans="1:21" s="55" customFormat="1">
      <c r="A29" s="77" t="s">
        <v>15</v>
      </c>
      <c r="B29" s="372" t="s">
        <v>335</v>
      </c>
      <c r="C29" s="75" t="s">
        <v>76</v>
      </c>
      <c r="D29" s="122" t="s">
        <v>0</v>
      </c>
      <c r="E29" s="125"/>
      <c r="F29" s="379">
        <v>25</v>
      </c>
      <c r="G29" s="380" t="s">
        <v>0</v>
      </c>
      <c r="H29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9" s="373" t="str">
        <f>IF(Sklop3[[#This Row],[ZAHTEVANA SHEMA KAKOVOSTI]]&lt;&gt;"",Sklop3[[#This Row],[Preračunana masa/volumen/kos na enoto kg]],"")</f>
        <v/>
      </c>
      <c r="J29" s="374"/>
      <c r="K29" s="375"/>
      <c r="L29" s="375"/>
      <c r="M29" s="179" t="s">
        <v>76</v>
      </c>
      <c r="N29" s="377"/>
      <c r="O29" s="179" t="s">
        <v>76</v>
      </c>
      <c r="P29" s="356"/>
      <c r="Q29" s="357">
        <f>+Sklop3[[#This Row],[cena/enota brez DDV v EUR]]*Sklop3[[#This Row],[Stopnja DDV (%)]]</f>
        <v>0</v>
      </c>
      <c r="R29" s="357">
        <f>+Sklop3[[#This Row],[cena/enota brez DDV v EUR]]+Sklop3[[#This Row],[Davek (EUR)]]</f>
        <v>0</v>
      </c>
      <c r="S29" s="357">
        <f>+Sklop3[[#This Row],[cena/enota brez DDV v EUR]]*Sklop3[[#This Row],[Okvirna količina]]</f>
        <v>0</v>
      </c>
      <c r="T29" s="357">
        <f>+Sklop3[[#This Row],[Končna cena/enoto mere (EUR) z DDV]]*Sklop3[[#This Row],[Okvirna količina]]</f>
        <v>0</v>
      </c>
      <c r="U29" s="378"/>
    </row>
    <row r="30" spans="1:21" s="55" customFormat="1" ht="24">
      <c r="A30" s="77" t="s">
        <v>16</v>
      </c>
      <c r="B30" s="372" t="s">
        <v>336</v>
      </c>
      <c r="C30" s="75" t="s">
        <v>76</v>
      </c>
      <c r="D30" s="122" t="s">
        <v>0</v>
      </c>
      <c r="E30" s="125"/>
      <c r="F30" s="381">
        <v>20</v>
      </c>
      <c r="G30" s="382" t="s">
        <v>0</v>
      </c>
      <c r="H30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373" t="str">
        <f>IF(Sklop3[[#This Row],[ZAHTEVANA SHEMA KAKOVOSTI]]&lt;&gt;"",Sklop3[[#This Row],[Preračunana masa/volumen/kos na enoto kg]],"")</f>
        <v/>
      </c>
      <c r="J30" s="374"/>
      <c r="K30" s="375"/>
      <c r="L30" s="375"/>
      <c r="M30" s="179" t="s">
        <v>76</v>
      </c>
      <c r="N30" s="377"/>
      <c r="O30" s="179" t="s">
        <v>76</v>
      </c>
      <c r="P30" s="356"/>
      <c r="Q30" s="357">
        <f>+Sklop3[[#This Row],[cena/enota brez DDV v EUR]]*Sklop3[[#This Row],[Stopnja DDV (%)]]</f>
        <v>0</v>
      </c>
      <c r="R30" s="357">
        <f>+Sklop3[[#This Row],[cena/enota brez DDV v EUR]]+Sklop3[[#This Row],[Davek (EUR)]]</f>
        <v>0</v>
      </c>
      <c r="S30" s="357">
        <f>+Sklop3[[#This Row],[cena/enota brez DDV v EUR]]*Sklop3[[#This Row],[Okvirna količina]]</f>
        <v>0</v>
      </c>
      <c r="T30" s="357">
        <f>+Sklop3[[#This Row],[Končna cena/enoto mere (EUR) z DDV]]*Sklop3[[#This Row],[Okvirna količina]]</f>
        <v>0</v>
      </c>
      <c r="U30" s="378"/>
    </row>
    <row r="31" spans="1:21" s="55" customFormat="1">
      <c r="A31" s="77" t="s">
        <v>17</v>
      </c>
      <c r="B31" s="372" t="s">
        <v>337</v>
      </c>
      <c r="C31" s="75" t="s">
        <v>76</v>
      </c>
      <c r="D31" s="122" t="s">
        <v>0</v>
      </c>
      <c r="E31" s="125"/>
      <c r="F31" s="381">
        <v>20</v>
      </c>
      <c r="G31" s="382" t="s">
        <v>0</v>
      </c>
      <c r="H31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1" s="373" t="str">
        <f>IF(Sklop3[[#This Row],[ZAHTEVANA SHEMA KAKOVOSTI]]&lt;&gt;"",Sklop3[[#This Row],[Preračunana masa/volumen/kos na enoto kg]],"")</f>
        <v/>
      </c>
      <c r="J31" s="374"/>
      <c r="K31" s="375"/>
      <c r="L31" s="375"/>
      <c r="M31" s="179" t="s">
        <v>76</v>
      </c>
      <c r="N31" s="377"/>
      <c r="O31" s="179" t="s">
        <v>76</v>
      </c>
      <c r="P31" s="356"/>
      <c r="Q31" s="357">
        <f>+Sklop3[[#This Row],[cena/enota brez DDV v EUR]]*Sklop3[[#This Row],[Stopnja DDV (%)]]</f>
        <v>0</v>
      </c>
      <c r="R31" s="357">
        <f>+Sklop3[[#This Row],[cena/enota brez DDV v EUR]]+Sklop3[[#This Row],[Davek (EUR)]]</f>
        <v>0</v>
      </c>
      <c r="S31" s="357">
        <f>+Sklop3[[#This Row],[cena/enota brez DDV v EUR]]*Sklop3[[#This Row],[Okvirna količina]]</f>
        <v>0</v>
      </c>
      <c r="T31" s="357">
        <f>+Sklop3[[#This Row],[Končna cena/enoto mere (EUR) z DDV]]*Sklop3[[#This Row],[Okvirna količina]]</f>
        <v>0</v>
      </c>
      <c r="U31" s="378"/>
    </row>
    <row r="32" spans="1:21" s="55" customFormat="1">
      <c r="A32" s="77" t="s">
        <v>18</v>
      </c>
      <c r="B32" s="372" t="s">
        <v>338</v>
      </c>
      <c r="C32" s="75" t="s">
        <v>76</v>
      </c>
      <c r="D32" s="122" t="s">
        <v>0</v>
      </c>
      <c r="E32" s="125"/>
      <c r="F32" s="379">
        <v>600</v>
      </c>
      <c r="G32" s="380" t="s">
        <v>0</v>
      </c>
      <c r="H32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2" s="373" t="str">
        <f>IF(Sklop3[[#This Row],[ZAHTEVANA SHEMA KAKOVOSTI]]&lt;&gt;"",Sklop3[[#This Row],[Preračunana masa/volumen/kos na enoto kg]],"")</f>
        <v/>
      </c>
      <c r="J32" s="374"/>
      <c r="K32" s="375"/>
      <c r="L32" s="375"/>
      <c r="M32" s="179" t="s">
        <v>76</v>
      </c>
      <c r="N32" s="377"/>
      <c r="O32" s="179" t="s">
        <v>76</v>
      </c>
      <c r="P32" s="356"/>
      <c r="Q32" s="357">
        <f>+Sklop3[[#This Row],[cena/enota brez DDV v EUR]]*Sklop3[[#This Row],[Stopnja DDV (%)]]</f>
        <v>0</v>
      </c>
      <c r="R32" s="357">
        <f>+Sklop3[[#This Row],[cena/enota brez DDV v EUR]]+Sklop3[[#This Row],[Davek (EUR)]]</f>
        <v>0</v>
      </c>
      <c r="S32" s="357">
        <f>+Sklop3[[#This Row],[cena/enota brez DDV v EUR]]*Sklop3[[#This Row],[Okvirna količina]]</f>
        <v>0</v>
      </c>
      <c r="T32" s="357">
        <f>+Sklop3[[#This Row],[Končna cena/enoto mere (EUR) z DDV]]*Sklop3[[#This Row],[Okvirna količina]]</f>
        <v>0</v>
      </c>
      <c r="U32" s="378"/>
    </row>
    <row r="33" spans="1:22" s="55" customFormat="1">
      <c r="A33" s="77" t="s">
        <v>19</v>
      </c>
      <c r="B33" s="372" t="s">
        <v>339</v>
      </c>
      <c r="C33" s="75" t="s">
        <v>76</v>
      </c>
      <c r="D33" s="122" t="s">
        <v>0</v>
      </c>
      <c r="E33" s="125"/>
      <c r="F33" s="381">
        <v>20</v>
      </c>
      <c r="G33" s="382" t="s">
        <v>0</v>
      </c>
      <c r="H33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373" t="str">
        <f>IF(Sklop3[[#This Row],[ZAHTEVANA SHEMA KAKOVOSTI]]&lt;&gt;"",Sklop3[[#This Row],[Preračunana masa/volumen/kos na enoto kg]],"")</f>
        <v/>
      </c>
      <c r="J33" s="374"/>
      <c r="K33" s="375"/>
      <c r="L33" s="375"/>
      <c r="M33" s="179" t="s">
        <v>76</v>
      </c>
      <c r="N33" s="377"/>
      <c r="O33" s="179" t="s">
        <v>76</v>
      </c>
      <c r="P33" s="356"/>
      <c r="Q33" s="357">
        <f>+Sklop3[[#This Row],[cena/enota brez DDV v EUR]]*Sklop3[[#This Row],[Stopnja DDV (%)]]</f>
        <v>0</v>
      </c>
      <c r="R33" s="357">
        <f>+Sklop3[[#This Row],[cena/enota brez DDV v EUR]]+Sklop3[[#This Row],[Davek (EUR)]]</f>
        <v>0</v>
      </c>
      <c r="S33" s="357">
        <f>+Sklop3[[#This Row],[cena/enota brez DDV v EUR]]*Sklop3[[#This Row],[Okvirna količina]]</f>
        <v>0</v>
      </c>
      <c r="T33" s="357">
        <f>+Sklop3[[#This Row],[Končna cena/enoto mere (EUR) z DDV]]*Sklop3[[#This Row],[Okvirna količina]]</f>
        <v>0</v>
      </c>
      <c r="U33" s="378"/>
    </row>
    <row r="34" spans="1:22" s="55" customFormat="1">
      <c r="A34" s="77" t="s">
        <v>20</v>
      </c>
      <c r="B34" s="372" t="s">
        <v>340</v>
      </c>
      <c r="C34" s="75" t="s">
        <v>76</v>
      </c>
      <c r="D34" s="122" t="s">
        <v>0</v>
      </c>
      <c r="E34" s="125"/>
      <c r="F34" s="379">
        <v>1000</v>
      </c>
      <c r="G34" s="380" t="s">
        <v>0</v>
      </c>
      <c r="H34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4" s="373" t="str">
        <f>IF(Sklop3[[#This Row],[ZAHTEVANA SHEMA KAKOVOSTI]]&lt;&gt;"",Sklop3[[#This Row],[Preračunana masa/volumen/kos na enoto kg]],"")</f>
        <v/>
      </c>
      <c r="J34" s="374"/>
      <c r="K34" s="375"/>
      <c r="L34" s="375"/>
      <c r="M34" s="179" t="s">
        <v>76</v>
      </c>
      <c r="N34" s="377"/>
      <c r="O34" s="179" t="s">
        <v>76</v>
      </c>
      <c r="P34" s="356"/>
      <c r="Q34" s="357">
        <f>+Sklop3[[#This Row],[cena/enota brez DDV v EUR]]*Sklop3[[#This Row],[Stopnja DDV (%)]]</f>
        <v>0</v>
      </c>
      <c r="R34" s="357">
        <f>+Sklop3[[#This Row],[cena/enota brez DDV v EUR]]+Sklop3[[#This Row],[Davek (EUR)]]</f>
        <v>0</v>
      </c>
      <c r="S34" s="357">
        <f>+Sklop3[[#This Row],[cena/enota brez DDV v EUR]]*Sklop3[[#This Row],[Okvirna količina]]</f>
        <v>0</v>
      </c>
      <c r="T34" s="357">
        <f>+Sklop3[[#This Row],[Končna cena/enoto mere (EUR) z DDV]]*Sklop3[[#This Row],[Okvirna količina]]</f>
        <v>0</v>
      </c>
      <c r="U34" s="378"/>
    </row>
    <row r="35" spans="1:22" s="55" customFormat="1">
      <c r="A35" s="77" t="s">
        <v>21</v>
      </c>
      <c r="B35" s="372" t="s">
        <v>341</v>
      </c>
      <c r="C35" s="75" t="s">
        <v>76</v>
      </c>
      <c r="D35" s="122" t="s">
        <v>0</v>
      </c>
      <c r="E35" s="125"/>
      <c r="F35" s="379">
        <v>1000</v>
      </c>
      <c r="G35" s="380" t="s">
        <v>0</v>
      </c>
      <c r="H35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5" s="373" t="str">
        <f>IF(Sklop3[[#This Row],[ZAHTEVANA SHEMA KAKOVOSTI]]&lt;&gt;"",Sklop3[[#This Row],[Preračunana masa/volumen/kos na enoto kg]],"")</f>
        <v/>
      </c>
      <c r="J35" s="374"/>
      <c r="K35" s="375"/>
      <c r="L35" s="375"/>
      <c r="M35" s="179" t="s">
        <v>76</v>
      </c>
      <c r="N35" s="377"/>
      <c r="O35" s="179" t="s">
        <v>76</v>
      </c>
      <c r="P35" s="356"/>
      <c r="Q35" s="357">
        <f>+Sklop3[[#This Row],[cena/enota brez DDV v EUR]]*Sklop3[[#This Row],[Stopnja DDV (%)]]</f>
        <v>0</v>
      </c>
      <c r="R35" s="357">
        <f>+Sklop3[[#This Row],[cena/enota brez DDV v EUR]]+Sklop3[[#This Row],[Davek (EUR)]]</f>
        <v>0</v>
      </c>
      <c r="S35" s="357">
        <f>+Sklop3[[#This Row],[cena/enota brez DDV v EUR]]*Sklop3[[#This Row],[Okvirna količina]]</f>
        <v>0</v>
      </c>
      <c r="T35" s="357">
        <f>+Sklop3[[#This Row],[Končna cena/enoto mere (EUR) z DDV]]*Sklop3[[#This Row],[Okvirna količina]]</f>
        <v>0</v>
      </c>
      <c r="U35" s="378"/>
    </row>
    <row r="36" spans="1:22" s="55" customFormat="1">
      <c r="A36" s="77" t="s">
        <v>22</v>
      </c>
      <c r="B36" s="372" t="s">
        <v>342</v>
      </c>
      <c r="C36" s="75" t="s">
        <v>76</v>
      </c>
      <c r="D36" s="122" t="s">
        <v>0</v>
      </c>
      <c r="E36" s="125"/>
      <c r="F36" s="379">
        <v>50</v>
      </c>
      <c r="G36" s="380" t="s">
        <v>0</v>
      </c>
      <c r="H36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373" t="str">
        <f>IF(Sklop3[[#This Row],[ZAHTEVANA SHEMA KAKOVOSTI]]&lt;&gt;"",Sklop3[[#This Row],[Preračunana masa/volumen/kos na enoto kg]],"")</f>
        <v/>
      </c>
      <c r="J36" s="374"/>
      <c r="K36" s="375"/>
      <c r="L36" s="375"/>
      <c r="M36" s="179" t="s">
        <v>76</v>
      </c>
      <c r="N36" s="377"/>
      <c r="O36" s="179" t="s">
        <v>76</v>
      </c>
      <c r="P36" s="356"/>
      <c r="Q36" s="357">
        <f>+Sklop3[[#This Row],[cena/enota brez DDV v EUR]]*Sklop3[[#This Row],[Stopnja DDV (%)]]</f>
        <v>0</v>
      </c>
      <c r="R36" s="357">
        <f>+Sklop3[[#This Row],[cena/enota brez DDV v EUR]]+Sklop3[[#This Row],[Davek (EUR)]]</f>
        <v>0</v>
      </c>
      <c r="S36" s="357">
        <f>+Sklop3[[#This Row],[cena/enota brez DDV v EUR]]*Sklop3[[#This Row],[Okvirna količina]]</f>
        <v>0</v>
      </c>
      <c r="T36" s="357">
        <f>+Sklop3[[#This Row],[Končna cena/enoto mere (EUR) z DDV]]*Sklop3[[#This Row],[Okvirna količina]]</f>
        <v>0</v>
      </c>
      <c r="U36" s="378"/>
    </row>
    <row r="37" spans="1:22" s="55" customFormat="1">
      <c r="A37" s="77" t="s">
        <v>23</v>
      </c>
      <c r="B37" s="372" t="s">
        <v>343</v>
      </c>
      <c r="C37" s="75" t="s">
        <v>76</v>
      </c>
      <c r="D37" s="122" t="s">
        <v>0</v>
      </c>
      <c r="E37" s="125"/>
      <c r="F37" s="379">
        <v>40</v>
      </c>
      <c r="G37" s="380" t="s">
        <v>0</v>
      </c>
      <c r="H37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7" s="373" t="str">
        <f>IF(Sklop3[[#This Row],[ZAHTEVANA SHEMA KAKOVOSTI]]&lt;&gt;"",Sklop3[[#This Row],[Preračunana masa/volumen/kos na enoto kg]],"")</f>
        <v/>
      </c>
      <c r="J37" s="374"/>
      <c r="K37" s="375"/>
      <c r="L37" s="375"/>
      <c r="M37" s="179" t="s">
        <v>76</v>
      </c>
      <c r="N37" s="377"/>
      <c r="O37" s="179" t="s">
        <v>76</v>
      </c>
      <c r="P37" s="356"/>
      <c r="Q37" s="357">
        <f>+Sklop3[[#This Row],[cena/enota brez DDV v EUR]]*Sklop3[[#This Row],[Stopnja DDV (%)]]</f>
        <v>0</v>
      </c>
      <c r="R37" s="357">
        <f>+Sklop3[[#This Row],[cena/enota brez DDV v EUR]]+Sklop3[[#This Row],[Davek (EUR)]]</f>
        <v>0</v>
      </c>
      <c r="S37" s="357">
        <f>+Sklop3[[#This Row],[cena/enota brez DDV v EUR]]*Sklop3[[#This Row],[Okvirna količina]]</f>
        <v>0</v>
      </c>
      <c r="T37" s="357">
        <f>+Sklop3[[#This Row],[Končna cena/enoto mere (EUR) z DDV]]*Sklop3[[#This Row],[Okvirna količina]]</f>
        <v>0</v>
      </c>
      <c r="U37" s="378"/>
    </row>
    <row r="38" spans="1:22" s="55" customFormat="1">
      <c r="A38" s="77" t="s">
        <v>24</v>
      </c>
      <c r="B38" s="144" t="s">
        <v>344</v>
      </c>
      <c r="C38" s="75" t="s">
        <v>76</v>
      </c>
      <c r="D38" s="122" t="s">
        <v>0</v>
      </c>
      <c r="E38" s="170" t="s">
        <v>146</v>
      </c>
      <c r="F38" s="379">
        <v>100</v>
      </c>
      <c r="G38" s="380" t="s">
        <v>0</v>
      </c>
      <c r="H38" s="1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147">
        <f>IF(Sklop3[[#This Row],[ZAHTEVANA SHEMA KAKOVOSTI]]&lt;&gt;"",Sklop3[[#This Row],[Preračunana masa/volumen/kos na enoto kg]],"")</f>
        <v>100</v>
      </c>
      <c r="J38" s="150"/>
      <c r="K38" s="151"/>
      <c r="L38" s="151"/>
      <c r="M38" s="179" t="s">
        <v>76</v>
      </c>
      <c r="N38" s="143"/>
      <c r="O38" s="179" t="s">
        <v>76</v>
      </c>
      <c r="P38" s="140"/>
      <c r="Q38" s="137">
        <f>+Sklop3[[#This Row],[cena/enota brez DDV v EUR]]*Sklop3[[#This Row],[Stopnja DDV (%)]]</f>
        <v>0</v>
      </c>
      <c r="R38" s="137">
        <f>+Sklop3[[#This Row],[cena/enota brez DDV v EUR]]+Sklop3[[#This Row],[Davek (EUR)]]</f>
        <v>0</v>
      </c>
      <c r="S38" s="137">
        <f>+Sklop3[[#This Row],[cena/enota brez DDV v EUR]]*Sklop3[[#This Row],[Okvirna količina]]</f>
        <v>0</v>
      </c>
      <c r="T38" s="137">
        <f>+Sklop3[[#This Row],[Končna cena/enoto mere (EUR) z DDV]]*Sklop3[[#This Row],[Okvirna količina]]</f>
        <v>0</v>
      </c>
      <c r="U38" s="141"/>
    </row>
    <row r="39" spans="1:22" s="55" customFormat="1">
      <c r="A39" s="77" t="s">
        <v>25</v>
      </c>
      <c r="B39" s="372" t="s">
        <v>1032</v>
      </c>
      <c r="C39" s="75" t="s">
        <v>76</v>
      </c>
      <c r="D39" s="122" t="s">
        <v>0</v>
      </c>
      <c r="E39" s="125"/>
      <c r="F39" s="423">
        <v>5</v>
      </c>
      <c r="G39" s="380" t="s">
        <v>0</v>
      </c>
      <c r="H39" s="34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373" t="str">
        <f>IF(Sklop3[[#This Row],[ZAHTEVANA SHEMA KAKOVOSTI]]&lt;&gt;"",Sklop3[[#This Row],[Preračunana masa/volumen/kos na enoto kg]],"")</f>
        <v/>
      </c>
      <c r="J39" s="374"/>
      <c r="K39" s="375"/>
      <c r="L39" s="375"/>
      <c r="M39" s="179" t="s">
        <v>76</v>
      </c>
      <c r="N39" s="143"/>
      <c r="O39" s="179" t="s">
        <v>76</v>
      </c>
      <c r="P39" s="356"/>
      <c r="Q39" s="357">
        <f>+Sklop3[[#This Row],[cena/enota brez DDV v EUR]]*Sklop3[[#This Row],[Stopnja DDV (%)]]</f>
        <v>0</v>
      </c>
      <c r="R39" s="357">
        <f>+Sklop3[[#This Row],[cena/enota brez DDV v EUR]]+Sklop3[[#This Row],[Davek (EUR)]]</f>
        <v>0</v>
      </c>
      <c r="S39" s="357">
        <f>+Sklop3[[#This Row],[cena/enota brez DDV v EUR]]*Sklop3[[#This Row],[Okvirna količina]]</f>
        <v>0</v>
      </c>
      <c r="T39" s="357">
        <f>+Sklop3[[#This Row],[Končna cena/enoto mere (EUR) z DDV]]*Sklop3[[#This Row],[Okvirna količina]]</f>
        <v>0</v>
      </c>
      <c r="U39" s="378"/>
    </row>
    <row r="40" spans="1:22">
      <c r="A40" s="332" t="s">
        <v>97</v>
      </c>
      <c r="B40" s="333"/>
      <c r="C40" s="334"/>
      <c r="D40" s="334"/>
      <c r="E40" s="335"/>
      <c r="F40" s="336">
        <f>SUBTOTAL(109,Sklop3[Okvirna količina])</f>
        <v>4757</v>
      </c>
      <c r="G40" s="337"/>
      <c r="H40" s="338">
        <f>SUBTOTAL(109,Sklop3[Preračunana masa/volumen/kos na enoto kg])</f>
        <v>4757</v>
      </c>
      <c r="I40" s="338">
        <f>SUBTOTAL(109,Sklop3[Živila iz shem kakovosti (kg)])</f>
        <v>1300</v>
      </c>
      <c r="J40" s="336"/>
      <c r="K40" s="339"/>
      <c r="L40" s="339"/>
      <c r="M40" s="340"/>
      <c r="N40" s="341"/>
      <c r="O40" s="341"/>
      <c r="P40" s="341"/>
      <c r="Q40" s="342"/>
      <c r="R40" s="336"/>
      <c r="S40" s="342">
        <f>SUBTOTAL(109,Sklop3[Vrednost za okvirno količino (EUR) brez DDV])</f>
        <v>0</v>
      </c>
      <c r="T40" s="342">
        <f>SUBTOTAL(109,Sklop3[Vrednost za okvirno količino (EUR) z DDV])</f>
        <v>0</v>
      </c>
      <c r="U40" s="331">
        <f>SUBTOTAL(103,Sklop3[Shema kakovosti
(nacionalne, evropske)
])</f>
        <v>0</v>
      </c>
    </row>
    <row r="41" spans="1:22" s="195" customFormat="1">
      <c r="A41" s="183"/>
      <c r="B41" s="184"/>
      <c r="C41" s="185"/>
      <c r="D41" s="185"/>
      <c r="E41" s="186"/>
      <c r="F41" s="187"/>
      <c r="G41" s="188"/>
      <c r="H41" s="189"/>
      <c r="I41" s="189"/>
      <c r="J41" s="187"/>
      <c r="K41" s="190"/>
      <c r="L41" s="190"/>
      <c r="M41" s="191"/>
      <c r="N41" s="192"/>
      <c r="O41" s="192"/>
      <c r="P41" s="192"/>
      <c r="Q41" s="193"/>
      <c r="R41" s="187"/>
      <c r="S41" s="193"/>
      <c r="T41" s="193"/>
      <c r="U41" s="194"/>
    </row>
    <row r="42" spans="1:22">
      <c r="A42" s="48" t="s">
        <v>93</v>
      </c>
      <c r="B42" s="16"/>
      <c r="C42" s="28"/>
      <c r="D42" s="28"/>
      <c r="E42" s="93"/>
    </row>
    <row r="43" spans="1:22" ht="12.75" customHeight="1">
      <c r="A43" s="11" t="s">
        <v>95</v>
      </c>
      <c r="B43" s="16"/>
      <c r="C43" s="28"/>
      <c r="D43" s="28"/>
      <c r="E43" s="93"/>
      <c r="M43" s="54"/>
      <c r="N43" s="29"/>
      <c r="O43" s="29"/>
      <c r="P43" s="29"/>
      <c r="Q43" s="29"/>
      <c r="R43" s="29"/>
      <c r="V43" s="101"/>
    </row>
    <row r="44" spans="1:22">
      <c r="A44" s="88" t="s">
        <v>139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  <c r="V44" s="100"/>
    </row>
    <row r="45" spans="1:22" ht="12.75" customHeight="1">
      <c r="A45" s="99" t="s">
        <v>132</v>
      </c>
      <c r="B45" s="27"/>
      <c r="F45" s="68"/>
      <c r="G45" s="68"/>
      <c r="H45" s="29"/>
      <c r="I45" s="29"/>
      <c r="J45" s="29"/>
      <c r="K45" s="29"/>
      <c r="L45" s="54"/>
      <c r="M45" s="100"/>
      <c r="N45" s="100"/>
      <c r="O45" s="100"/>
      <c r="P45" s="100"/>
      <c r="Q45" s="100"/>
      <c r="R45" s="100"/>
      <c r="S45" s="100"/>
      <c r="T45" s="100"/>
      <c r="U45" s="100"/>
      <c r="V45" s="100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0"/>
      <c r="N46" s="100"/>
      <c r="O46" s="100"/>
      <c r="P46" s="100"/>
      <c r="Q46" s="100"/>
      <c r="R46" s="100"/>
      <c r="S46" s="100"/>
      <c r="T46" s="100"/>
      <c r="U46" s="100"/>
    </row>
    <row r="47" spans="1:22">
      <c r="A47" s="88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>
      <c r="B59" s="16"/>
      <c r="C59" s="28"/>
      <c r="D59" s="28"/>
      <c r="E59" s="93"/>
    </row>
    <row r="60" spans="1:22">
      <c r="B60" s="16"/>
      <c r="C60" s="28"/>
      <c r="D60" s="28"/>
      <c r="E60" s="93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93"/>
    </row>
    <row r="271" spans="1:22">
      <c r="B271" s="16"/>
      <c r="C271" s="28"/>
      <c r="D271" s="28"/>
      <c r="E271" s="93"/>
    </row>
  </sheetData>
  <sheetProtection insertRows="0" deleteRows="0"/>
  <protectedRanges>
    <protectedRange sqref="U47:U1048576 J47:P1048576 M42:P43 U1:U43 J1:P41" name="Obseg1"/>
    <protectedRange sqref="M44:P46 U44:U46" name="Obseg1_1"/>
    <protectedRange sqref="J42:L4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6"/>
  <sheetViews>
    <sheetView topLeftCell="A10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pred_rekapitulacija'!B17</f>
        <v>MESO PERUTNINE IN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3" t="s">
        <v>345</v>
      </c>
      <c r="C16" s="75" t="s">
        <v>76</v>
      </c>
      <c r="D16" s="75" t="s">
        <v>0</v>
      </c>
      <c r="E16" s="142"/>
      <c r="F16" s="142">
        <v>5</v>
      </c>
      <c r="G16" s="145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6" s="78" t="str">
        <f>IF(Sklop4[[#This Row],[ZAHTEVANA SHEMA KAKOVOSTI]]&lt;&gt;"",Sklop4[[#This Row],[Preračunana masa/volumen/kos na enoto kg]],"")</f>
        <v/>
      </c>
      <c r="J16" s="132"/>
      <c r="K16" s="124"/>
      <c r="L16" s="124"/>
      <c r="M16" s="179" t="s">
        <v>76</v>
      </c>
      <c r="N16" s="118"/>
      <c r="O16" s="179" t="s">
        <v>76</v>
      </c>
      <c r="P16" s="83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124"/>
    </row>
    <row r="17" spans="1:21" s="55" customFormat="1" ht="12">
      <c r="A17" s="77" t="s">
        <v>3</v>
      </c>
      <c r="B17" s="290" t="s">
        <v>346</v>
      </c>
      <c r="C17" s="75" t="s">
        <v>76</v>
      </c>
      <c r="D17" s="75" t="s">
        <v>0</v>
      </c>
      <c r="E17" s="142"/>
      <c r="F17" s="202">
        <v>300</v>
      </c>
      <c r="G17" s="213" t="s">
        <v>0</v>
      </c>
      <c r="H17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202" t="str">
        <f>IF(Sklop4[[#This Row],[ZAHTEVANA SHEMA KAKOVOSTI]]&lt;&gt;"",Sklop4[[#This Row],[Preračunana masa/volumen/kos na enoto kg]],"")</f>
        <v/>
      </c>
      <c r="J17" s="214"/>
      <c r="K17" s="209"/>
      <c r="L17" s="209"/>
      <c r="M17" s="179" t="s">
        <v>76</v>
      </c>
      <c r="N17" s="118"/>
      <c r="O17" s="179" t="s">
        <v>76</v>
      </c>
      <c r="P17" s="207"/>
      <c r="Q17" s="205">
        <f>+Sklop4[[#This Row],[cena/enota brez DDV v EUR]]*Sklop4[[#This Row],[Stopnja DDV (%)]]</f>
        <v>0</v>
      </c>
      <c r="R17" s="205">
        <f>+Sklop4[[#This Row],[cena/enota brez DDV v EUR]]+Sklop4[[#This Row],[Davek (EUR)]]</f>
        <v>0</v>
      </c>
      <c r="S17" s="205">
        <f>+Sklop4[[#This Row],[cena/enota brez DDV v EUR]]*Sklop4[[#This Row],[Okvirna količina]]</f>
        <v>0</v>
      </c>
      <c r="T17" s="205">
        <f>+Sklop4[[#This Row],[Končna cena/enoto mere (EUR) z DDV]]*Sklop4[[#This Row],[Okvirna količina]]</f>
        <v>0</v>
      </c>
      <c r="U17" s="124"/>
    </row>
    <row r="18" spans="1:21" s="55" customFormat="1" ht="12">
      <c r="A18" s="77" t="s">
        <v>4</v>
      </c>
      <c r="B18" s="169" t="s">
        <v>347</v>
      </c>
      <c r="C18" s="75" t="s">
        <v>76</v>
      </c>
      <c r="D18" s="75" t="s">
        <v>0</v>
      </c>
      <c r="E18" s="142" t="s">
        <v>994</v>
      </c>
      <c r="F18" s="202">
        <v>100</v>
      </c>
      <c r="G18" s="213" t="s">
        <v>0</v>
      </c>
      <c r="H18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202">
        <f>IF(Sklop4[[#This Row],[ZAHTEVANA SHEMA KAKOVOSTI]]&lt;&gt;"",Sklop4[[#This Row],[Preračunana masa/volumen/kos na enoto kg]],"")</f>
        <v>100</v>
      </c>
      <c r="J18" s="214"/>
      <c r="K18" s="209"/>
      <c r="L18" s="209"/>
      <c r="M18" s="179" t="s">
        <v>76</v>
      </c>
      <c r="N18" s="118"/>
      <c r="O18" s="179" t="s">
        <v>76</v>
      </c>
      <c r="P18" s="207"/>
      <c r="Q18" s="205">
        <f>+Sklop4[[#This Row],[cena/enota brez DDV v EUR]]*Sklop4[[#This Row],[Stopnja DDV (%)]]</f>
        <v>0</v>
      </c>
      <c r="R18" s="205">
        <f>+Sklop4[[#This Row],[cena/enota brez DDV v EUR]]+Sklop4[[#This Row],[Davek (EUR)]]</f>
        <v>0</v>
      </c>
      <c r="S18" s="205">
        <f>+Sklop4[[#This Row],[cena/enota brez DDV v EUR]]*Sklop4[[#This Row],[Okvirna količina]]</f>
        <v>0</v>
      </c>
      <c r="T18" s="205">
        <f>+Sklop4[[#This Row],[Končna cena/enoto mere (EUR) z DDV]]*Sklop4[[#This Row],[Okvirna količina]]</f>
        <v>0</v>
      </c>
      <c r="U18" s="124"/>
    </row>
    <row r="19" spans="1:21" s="55" customFormat="1" ht="12">
      <c r="A19" s="77" t="s">
        <v>5</v>
      </c>
      <c r="B19" s="169" t="s">
        <v>348</v>
      </c>
      <c r="C19" s="75" t="s">
        <v>76</v>
      </c>
      <c r="D19" s="75" t="s">
        <v>0</v>
      </c>
      <c r="E19" s="142" t="s">
        <v>994</v>
      </c>
      <c r="F19" s="202">
        <v>700</v>
      </c>
      <c r="G19" s="213" t="s">
        <v>0</v>
      </c>
      <c r="H19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202">
        <f>IF(Sklop4[[#This Row],[ZAHTEVANA SHEMA KAKOVOSTI]]&lt;&gt;"",Sklop4[[#This Row],[Preračunana masa/volumen/kos na enoto kg]],"")</f>
        <v>700</v>
      </c>
      <c r="J19" s="214"/>
      <c r="K19" s="209"/>
      <c r="L19" s="209"/>
      <c r="M19" s="179" t="s">
        <v>76</v>
      </c>
      <c r="N19" s="118"/>
      <c r="O19" s="179" t="s">
        <v>76</v>
      </c>
      <c r="P19" s="207"/>
      <c r="Q19" s="205">
        <f>+Sklop4[[#This Row],[cena/enota brez DDV v EUR]]*Sklop4[[#This Row],[Stopnja DDV (%)]]</f>
        <v>0</v>
      </c>
      <c r="R19" s="205">
        <f>+Sklop4[[#This Row],[cena/enota brez DDV v EUR]]+Sklop4[[#This Row],[Davek (EUR)]]</f>
        <v>0</v>
      </c>
      <c r="S19" s="205">
        <f>+Sklop4[[#This Row],[cena/enota brez DDV v EUR]]*Sklop4[[#This Row],[Okvirna količina]]</f>
        <v>0</v>
      </c>
      <c r="T19" s="205">
        <f>+Sklop4[[#This Row],[Končna cena/enoto mere (EUR) z DDV]]*Sklop4[[#This Row],[Okvirna količina]]</f>
        <v>0</v>
      </c>
      <c r="U19" s="124"/>
    </row>
    <row r="20" spans="1:21" s="55" customFormat="1" ht="12">
      <c r="A20" s="77" t="s">
        <v>6</v>
      </c>
      <c r="B20" s="169" t="s">
        <v>349</v>
      </c>
      <c r="C20" s="75" t="s">
        <v>76</v>
      </c>
      <c r="D20" s="75" t="s">
        <v>0</v>
      </c>
      <c r="E20" s="142" t="s">
        <v>994</v>
      </c>
      <c r="F20" s="202">
        <v>50</v>
      </c>
      <c r="G20" s="213" t="s">
        <v>0</v>
      </c>
      <c r="H20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202">
        <f>IF(Sklop4[[#This Row],[ZAHTEVANA SHEMA KAKOVOSTI]]&lt;&gt;"",Sklop4[[#This Row],[Preračunana masa/volumen/kos na enoto kg]],"")</f>
        <v>50</v>
      </c>
      <c r="J20" s="214"/>
      <c r="K20" s="209"/>
      <c r="L20" s="209"/>
      <c r="M20" s="179" t="s">
        <v>76</v>
      </c>
      <c r="N20" s="118"/>
      <c r="O20" s="179" t="s">
        <v>76</v>
      </c>
      <c r="P20" s="207"/>
      <c r="Q20" s="205">
        <f>+Sklop4[[#This Row],[cena/enota brez DDV v EUR]]*Sklop4[[#This Row],[Stopnja DDV (%)]]</f>
        <v>0</v>
      </c>
      <c r="R20" s="205">
        <f>+Sklop4[[#This Row],[cena/enota brez DDV v EUR]]+Sklop4[[#This Row],[Davek (EUR)]]</f>
        <v>0</v>
      </c>
      <c r="S20" s="205">
        <f>+Sklop4[[#This Row],[cena/enota brez DDV v EUR]]*Sklop4[[#This Row],[Okvirna količina]]</f>
        <v>0</v>
      </c>
      <c r="T20" s="205">
        <f>+Sklop4[[#This Row],[Končna cena/enoto mere (EUR) z DDV]]*Sklop4[[#This Row],[Okvirna količina]]</f>
        <v>0</v>
      </c>
      <c r="U20" s="124"/>
    </row>
    <row r="21" spans="1:21" s="55" customFormat="1" ht="12">
      <c r="A21" s="77" t="s">
        <v>7</v>
      </c>
      <c r="B21" s="169" t="s">
        <v>350</v>
      </c>
      <c r="C21" s="75" t="s">
        <v>76</v>
      </c>
      <c r="D21" s="75" t="s">
        <v>0</v>
      </c>
      <c r="E21" s="142" t="s">
        <v>994</v>
      </c>
      <c r="F21" s="232">
        <v>50</v>
      </c>
      <c r="G21" s="242" t="s">
        <v>0</v>
      </c>
      <c r="H21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232">
        <f>IF(Sklop4[[#This Row],[ZAHTEVANA SHEMA KAKOVOSTI]]&lt;&gt;"",Sklop4[[#This Row],[Preračunana masa/volumen/kos na enoto kg]],"")</f>
        <v>50</v>
      </c>
      <c r="J21" s="243"/>
      <c r="K21" s="240"/>
      <c r="L21" s="240"/>
      <c r="M21" s="179" t="s">
        <v>76</v>
      </c>
      <c r="N21" s="118"/>
      <c r="O21" s="179" t="s">
        <v>76</v>
      </c>
      <c r="P21" s="236"/>
      <c r="Q21" s="237">
        <f>+Sklop4[[#This Row],[cena/enota brez DDV v EUR]]*Sklop4[[#This Row],[Stopnja DDV (%)]]</f>
        <v>0</v>
      </c>
      <c r="R21" s="237">
        <f>+Sklop4[[#This Row],[cena/enota brez DDV v EUR]]+Sklop4[[#This Row],[Davek (EUR)]]</f>
        <v>0</v>
      </c>
      <c r="S21" s="237">
        <f>+Sklop4[[#This Row],[cena/enota brez DDV v EUR]]*Sklop4[[#This Row],[Okvirna količina]]</f>
        <v>0</v>
      </c>
      <c r="T21" s="237">
        <f>+Sklop4[[#This Row],[Končna cena/enoto mere (EUR) z DDV]]*Sklop4[[#This Row],[Okvirna količina]]</f>
        <v>0</v>
      </c>
      <c r="U21" s="241"/>
    </row>
    <row r="22" spans="1:21" s="55" customFormat="1" ht="12">
      <c r="A22" s="77" t="s">
        <v>8</v>
      </c>
      <c r="B22" s="169" t="s">
        <v>351</v>
      </c>
      <c r="C22" s="75" t="s">
        <v>76</v>
      </c>
      <c r="D22" s="75" t="s">
        <v>0</v>
      </c>
      <c r="E22" s="142" t="s">
        <v>994</v>
      </c>
      <c r="F22" s="232">
        <v>400</v>
      </c>
      <c r="G22" s="242" t="s">
        <v>0</v>
      </c>
      <c r="H22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2" s="232">
        <f>IF(Sklop4[[#This Row],[ZAHTEVANA SHEMA KAKOVOSTI]]&lt;&gt;"",Sklop4[[#This Row],[Preračunana masa/volumen/kos na enoto kg]],"")</f>
        <v>400</v>
      </c>
      <c r="J22" s="243"/>
      <c r="K22" s="240"/>
      <c r="L22" s="240"/>
      <c r="M22" s="179" t="s">
        <v>76</v>
      </c>
      <c r="N22" s="118"/>
      <c r="O22" s="179" t="s">
        <v>76</v>
      </c>
      <c r="P22" s="236"/>
      <c r="Q22" s="237">
        <f>+Sklop4[[#This Row],[cena/enota brez DDV v EUR]]*Sklop4[[#This Row],[Stopnja DDV (%)]]</f>
        <v>0</v>
      </c>
      <c r="R22" s="237">
        <f>+Sklop4[[#This Row],[cena/enota brez DDV v EUR]]+Sklop4[[#This Row],[Davek (EUR)]]</f>
        <v>0</v>
      </c>
      <c r="S22" s="237">
        <f>+Sklop4[[#This Row],[cena/enota brez DDV v EUR]]*Sklop4[[#This Row],[Okvirna količina]]</f>
        <v>0</v>
      </c>
      <c r="T22" s="237">
        <f>+Sklop4[[#This Row],[Končna cena/enoto mere (EUR) z DDV]]*Sklop4[[#This Row],[Okvirna količina]]</f>
        <v>0</v>
      </c>
      <c r="U22" s="241"/>
    </row>
    <row r="23" spans="1:21" s="55" customFormat="1" ht="12">
      <c r="A23" s="77" t="s">
        <v>9</v>
      </c>
      <c r="B23" s="169" t="s">
        <v>352</v>
      </c>
      <c r="C23" s="75" t="s">
        <v>76</v>
      </c>
      <c r="D23" s="75" t="s">
        <v>0</v>
      </c>
      <c r="E23" s="142" t="s">
        <v>994</v>
      </c>
      <c r="F23" s="232">
        <v>200</v>
      </c>
      <c r="G23" s="223" t="s">
        <v>0</v>
      </c>
      <c r="H23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32">
        <f>IF(Sklop4[[#This Row],[ZAHTEVANA SHEMA KAKOVOSTI]]&lt;&gt;"",Sklop4[[#This Row],[Preračunana masa/volumen/kos na enoto kg]],"")</f>
        <v>200</v>
      </c>
      <c r="J23" s="243"/>
      <c r="K23" s="240"/>
      <c r="L23" s="240"/>
      <c r="M23" s="179" t="s">
        <v>76</v>
      </c>
      <c r="N23" s="118"/>
      <c r="O23" s="179" t="s">
        <v>76</v>
      </c>
      <c r="P23" s="236"/>
      <c r="Q23" s="237">
        <f>+Sklop4[[#This Row],[cena/enota brez DDV v EUR]]*Sklop4[[#This Row],[Stopnja DDV (%)]]</f>
        <v>0</v>
      </c>
      <c r="R23" s="237">
        <f>+Sklop4[[#This Row],[cena/enota brez DDV v EUR]]+Sklop4[[#This Row],[Davek (EUR)]]</f>
        <v>0</v>
      </c>
      <c r="S23" s="237">
        <f>+Sklop4[[#This Row],[cena/enota brez DDV v EUR]]*Sklop4[[#This Row],[Okvirna količina]]</f>
        <v>0</v>
      </c>
      <c r="T23" s="237">
        <f>+Sklop4[[#This Row],[Končna cena/enoto mere (EUR) z DDV]]*Sklop4[[#This Row],[Okvirna količina]]</f>
        <v>0</v>
      </c>
      <c r="U23" s="241"/>
    </row>
    <row r="24" spans="1:21" s="55" customFormat="1" ht="12">
      <c r="A24" s="77" t="s">
        <v>10</v>
      </c>
      <c r="B24" s="169" t="s">
        <v>353</v>
      </c>
      <c r="C24" s="75" t="s">
        <v>76</v>
      </c>
      <c r="D24" s="75" t="s">
        <v>0</v>
      </c>
      <c r="E24" s="142" t="s">
        <v>994</v>
      </c>
      <c r="F24" s="232">
        <v>200</v>
      </c>
      <c r="G24" s="242" t="s">
        <v>0</v>
      </c>
      <c r="H24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32">
        <f>IF(Sklop4[[#This Row],[ZAHTEVANA SHEMA KAKOVOSTI]]&lt;&gt;"",Sklop4[[#This Row],[Preračunana masa/volumen/kos na enoto kg]],"")</f>
        <v>200</v>
      </c>
      <c r="J24" s="243"/>
      <c r="K24" s="240"/>
      <c r="L24" s="240"/>
      <c r="M24" s="179" t="s">
        <v>76</v>
      </c>
      <c r="N24" s="118"/>
      <c r="O24" s="179" t="s">
        <v>76</v>
      </c>
      <c r="P24" s="236"/>
      <c r="Q24" s="237">
        <f>+Sklop4[[#This Row],[cena/enota brez DDV v EUR]]*Sklop4[[#This Row],[Stopnja DDV (%)]]</f>
        <v>0</v>
      </c>
      <c r="R24" s="237">
        <f>+Sklop4[[#This Row],[cena/enota brez DDV v EUR]]+Sklop4[[#This Row],[Davek (EUR)]]</f>
        <v>0</v>
      </c>
      <c r="S24" s="237">
        <f>+Sklop4[[#This Row],[cena/enota brez DDV v EUR]]*Sklop4[[#This Row],[Okvirna količina]]</f>
        <v>0</v>
      </c>
      <c r="T24" s="237">
        <f>+Sklop4[[#This Row],[Končna cena/enoto mere (EUR) z DDV]]*Sklop4[[#This Row],[Okvirna količina]]</f>
        <v>0</v>
      </c>
      <c r="U24" s="241"/>
    </row>
    <row r="25" spans="1:21" s="55" customFormat="1" ht="12">
      <c r="A25" s="77" t="s">
        <v>11</v>
      </c>
      <c r="B25" s="169" t="s">
        <v>354</v>
      </c>
      <c r="C25" s="75" t="s">
        <v>76</v>
      </c>
      <c r="D25" s="75" t="s">
        <v>0</v>
      </c>
      <c r="E25" s="142" t="s">
        <v>994</v>
      </c>
      <c r="F25" s="232">
        <v>100</v>
      </c>
      <c r="G25" s="242" t="s">
        <v>0</v>
      </c>
      <c r="H25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32">
        <f>IF(Sklop4[[#This Row],[ZAHTEVANA SHEMA KAKOVOSTI]]&lt;&gt;"",Sklop4[[#This Row],[Preračunana masa/volumen/kos na enoto kg]],"")</f>
        <v>100</v>
      </c>
      <c r="J25" s="243"/>
      <c r="K25" s="240"/>
      <c r="L25" s="240"/>
      <c r="M25" s="179" t="s">
        <v>76</v>
      </c>
      <c r="N25" s="118"/>
      <c r="O25" s="179" t="s">
        <v>76</v>
      </c>
      <c r="P25" s="236"/>
      <c r="Q25" s="237">
        <f>+Sklop4[[#This Row],[cena/enota brez DDV v EUR]]*Sklop4[[#This Row],[Stopnja DDV (%)]]</f>
        <v>0</v>
      </c>
      <c r="R25" s="237">
        <f>+Sklop4[[#This Row],[cena/enota brez DDV v EUR]]+Sklop4[[#This Row],[Davek (EUR)]]</f>
        <v>0</v>
      </c>
      <c r="S25" s="237">
        <f>+Sklop4[[#This Row],[cena/enota brez DDV v EUR]]*Sklop4[[#This Row],[Okvirna količina]]</f>
        <v>0</v>
      </c>
      <c r="T25" s="237">
        <f>+Sklop4[[#This Row],[Končna cena/enoto mere (EUR) z DDV]]*Sklop4[[#This Row],[Okvirna količina]]</f>
        <v>0</v>
      </c>
      <c r="U25" s="241"/>
    </row>
    <row r="26" spans="1:21" s="55" customFormat="1" ht="12">
      <c r="A26" s="77" t="s">
        <v>12</v>
      </c>
      <c r="B26" s="169" t="s">
        <v>355</v>
      </c>
      <c r="C26" s="75" t="s">
        <v>76</v>
      </c>
      <c r="D26" s="75" t="s">
        <v>0</v>
      </c>
      <c r="E26" s="142" t="s">
        <v>994</v>
      </c>
      <c r="F26" s="232">
        <v>150</v>
      </c>
      <c r="G26" s="242" t="s">
        <v>0</v>
      </c>
      <c r="H26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232">
        <f>IF(Sklop4[[#This Row],[ZAHTEVANA SHEMA KAKOVOSTI]]&lt;&gt;"",Sklop4[[#This Row],[Preračunana masa/volumen/kos na enoto kg]],"")</f>
        <v>150</v>
      </c>
      <c r="J26" s="243"/>
      <c r="K26" s="240"/>
      <c r="L26" s="240"/>
      <c r="M26" s="179" t="s">
        <v>76</v>
      </c>
      <c r="N26" s="118"/>
      <c r="O26" s="179" t="s">
        <v>76</v>
      </c>
      <c r="P26" s="236"/>
      <c r="Q26" s="237">
        <f>+Sklop4[[#This Row],[cena/enota brez DDV v EUR]]*Sklop4[[#This Row],[Stopnja DDV (%)]]</f>
        <v>0</v>
      </c>
      <c r="R26" s="237">
        <f>+Sklop4[[#This Row],[cena/enota brez DDV v EUR]]+Sklop4[[#This Row],[Davek (EUR)]]</f>
        <v>0</v>
      </c>
      <c r="S26" s="237">
        <f>+Sklop4[[#This Row],[cena/enota brez DDV v EUR]]*Sklop4[[#This Row],[Okvirna količina]]</f>
        <v>0</v>
      </c>
      <c r="T26" s="237">
        <f>+Sklop4[[#This Row],[Končna cena/enoto mere (EUR) z DDV]]*Sklop4[[#This Row],[Okvirna količina]]</f>
        <v>0</v>
      </c>
      <c r="U26" s="241"/>
    </row>
    <row r="27" spans="1:21" s="55" customFormat="1" ht="12">
      <c r="A27" s="77" t="s">
        <v>13</v>
      </c>
      <c r="B27" s="169" t="s">
        <v>356</v>
      </c>
      <c r="C27" s="75" t="s">
        <v>76</v>
      </c>
      <c r="D27" s="75" t="s">
        <v>0</v>
      </c>
      <c r="E27" s="142" t="s">
        <v>994</v>
      </c>
      <c r="F27" s="232">
        <v>50</v>
      </c>
      <c r="G27" s="242" t="s">
        <v>0</v>
      </c>
      <c r="H27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232">
        <f>IF(Sklop4[[#This Row],[ZAHTEVANA SHEMA KAKOVOSTI]]&lt;&gt;"",Sklop4[[#This Row],[Preračunana masa/volumen/kos na enoto kg]],"")</f>
        <v>50</v>
      </c>
      <c r="J27" s="243"/>
      <c r="K27" s="240"/>
      <c r="L27" s="240"/>
      <c r="M27" s="179" t="s">
        <v>76</v>
      </c>
      <c r="N27" s="118"/>
      <c r="O27" s="179" t="s">
        <v>76</v>
      </c>
      <c r="P27" s="236"/>
      <c r="Q27" s="237">
        <f>+Sklop4[[#This Row],[cena/enota brez DDV v EUR]]*Sklop4[[#This Row],[Stopnja DDV (%)]]</f>
        <v>0</v>
      </c>
      <c r="R27" s="237">
        <f>+Sklop4[[#This Row],[cena/enota brez DDV v EUR]]+Sklop4[[#This Row],[Davek (EUR)]]</f>
        <v>0</v>
      </c>
      <c r="S27" s="237">
        <f>+Sklop4[[#This Row],[cena/enota brez DDV v EUR]]*Sklop4[[#This Row],[Okvirna količina]]</f>
        <v>0</v>
      </c>
      <c r="T27" s="237">
        <f>+Sklop4[[#This Row],[Končna cena/enoto mere (EUR) z DDV]]*Sklop4[[#This Row],[Okvirna količina]]</f>
        <v>0</v>
      </c>
      <c r="U27" s="241"/>
    </row>
    <row r="28" spans="1:21" s="55" customFormat="1" ht="12">
      <c r="A28" s="77" t="s">
        <v>14</v>
      </c>
      <c r="B28" s="169" t="s">
        <v>357</v>
      </c>
      <c r="C28" s="75" t="s">
        <v>76</v>
      </c>
      <c r="D28" s="75" t="s">
        <v>0</v>
      </c>
      <c r="E28" s="142" t="s">
        <v>994</v>
      </c>
      <c r="F28" s="232">
        <v>500</v>
      </c>
      <c r="G28" s="242" t="s">
        <v>0</v>
      </c>
      <c r="H28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8" s="232">
        <f>IF(Sklop4[[#This Row],[ZAHTEVANA SHEMA KAKOVOSTI]]&lt;&gt;"",Sklop4[[#This Row],[Preračunana masa/volumen/kos na enoto kg]],"")</f>
        <v>500</v>
      </c>
      <c r="J28" s="243"/>
      <c r="K28" s="240"/>
      <c r="L28" s="240"/>
      <c r="M28" s="179" t="s">
        <v>76</v>
      </c>
      <c r="N28" s="118"/>
      <c r="O28" s="179" t="s">
        <v>76</v>
      </c>
      <c r="P28" s="236"/>
      <c r="Q28" s="237">
        <f>+Sklop4[[#This Row],[cena/enota brez DDV v EUR]]*Sklop4[[#This Row],[Stopnja DDV (%)]]</f>
        <v>0</v>
      </c>
      <c r="R28" s="237">
        <f>+Sklop4[[#This Row],[cena/enota brez DDV v EUR]]+Sklop4[[#This Row],[Davek (EUR)]]</f>
        <v>0</v>
      </c>
      <c r="S28" s="237">
        <f>+Sklop4[[#This Row],[cena/enota brez DDV v EUR]]*Sklop4[[#This Row],[Okvirna količina]]</f>
        <v>0</v>
      </c>
      <c r="T28" s="237">
        <f>+Sklop4[[#This Row],[Končna cena/enoto mere (EUR) z DDV]]*Sklop4[[#This Row],[Okvirna količina]]</f>
        <v>0</v>
      </c>
      <c r="U28" s="241"/>
    </row>
    <row r="29" spans="1:21" s="55" customFormat="1" ht="12">
      <c r="A29" s="77" t="s">
        <v>15</v>
      </c>
      <c r="B29" s="169" t="s">
        <v>358</v>
      </c>
      <c r="C29" s="75" t="s">
        <v>76</v>
      </c>
      <c r="D29" s="75" t="s">
        <v>0</v>
      </c>
      <c r="E29" s="142" t="s">
        <v>994</v>
      </c>
      <c r="F29" s="232">
        <v>10</v>
      </c>
      <c r="G29" s="242" t="s">
        <v>0</v>
      </c>
      <c r="H29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9" s="232">
        <f>IF(Sklop4[[#This Row],[ZAHTEVANA SHEMA KAKOVOSTI]]&lt;&gt;"",Sklop4[[#This Row],[Preračunana masa/volumen/kos na enoto kg]],"")</f>
        <v>10</v>
      </c>
      <c r="J29" s="243"/>
      <c r="K29" s="240"/>
      <c r="L29" s="240"/>
      <c r="M29" s="179" t="s">
        <v>76</v>
      </c>
      <c r="N29" s="118"/>
      <c r="O29" s="179" t="s">
        <v>76</v>
      </c>
      <c r="P29" s="236"/>
      <c r="Q29" s="237">
        <f>+Sklop4[[#This Row],[cena/enota brez DDV v EUR]]*Sklop4[[#This Row],[Stopnja DDV (%)]]</f>
        <v>0</v>
      </c>
      <c r="R29" s="237">
        <f>+Sklop4[[#This Row],[cena/enota brez DDV v EUR]]+Sklop4[[#This Row],[Davek (EUR)]]</f>
        <v>0</v>
      </c>
      <c r="S29" s="237">
        <f>+Sklop4[[#This Row],[cena/enota brez DDV v EUR]]*Sklop4[[#This Row],[Okvirna količina]]</f>
        <v>0</v>
      </c>
      <c r="T29" s="237">
        <f>+Sklop4[[#This Row],[Končna cena/enoto mere (EUR) z DDV]]*Sklop4[[#This Row],[Okvirna količina]]</f>
        <v>0</v>
      </c>
      <c r="U29" s="241"/>
    </row>
    <row r="30" spans="1:21" s="55" customFormat="1" ht="12">
      <c r="A30" s="77" t="s">
        <v>16</v>
      </c>
      <c r="B30" s="169" t="s">
        <v>359</v>
      </c>
      <c r="C30" s="75" t="s">
        <v>76</v>
      </c>
      <c r="D30" s="75" t="s">
        <v>0</v>
      </c>
      <c r="E30" s="142" t="s">
        <v>994</v>
      </c>
      <c r="F30" s="232">
        <v>600</v>
      </c>
      <c r="G30" s="242" t="s">
        <v>0</v>
      </c>
      <c r="H30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0" s="232">
        <f>IF(Sklop4[[#This Row],[ZAHTEVANA SHEMA KAKOVOSTI]]&lt;&gt;"",Sklop4[[#This Row],[Preračunana masa/volumen/kos na enoto kg]],"")</f>
        <v>600</v>
      </c>
      <c r="J30" s="243"/>
      <c r="K30" s="240"/>
      <c r="L30" s="240"/>
      <c r="M30" s="179" t="s">
        <v>76</v>
      </c>
      <c r="N30" s="118"/>
      <c r="O30" s="179" t="s">
        <v>76</v>
      </c>
      <c r="P30" s="236"/>
      <c r="Q30" s="237">
        <f>+Sklop4[[#This Row],[cena/enota brez DDV v EUR]]*Sklop4[[#This Row],[Stopnja DDV (%)]]</f>
        <v>0</v>
      </c>
      <c r="R30" s="237">
        <f>+Sklop4[[#This Row],[cena/enota brez DDV v EUR]]+Sklop4[[#This Row],[Davek (EUR)]]</f>
        <v>0</v>
      </c>
      <c r="S30" s="237">
        <f>+Sklop4[[#This Row],[cena/enota brez DDV v EUR]]*Sklop4[[#This Row],[Okvirna količina]]</f>
        <v>0</v>
      </c>
      <c r="T30" s="237">
        <f>+Sklop4[[#This Row],[Končna cena/enoto mere (EUR) z DDV]]*Sklop4[[#This Row],[Okvirna količina]]</f>
        <v>0</v>
      </c>
      <c r="U30" s="241"/>
    </row>
    <row r="31" spans="1:21" s="55" customFormat="1" ht="12">
      <c r="A31" s="77" t="s">
        <v>17</v>
      </c>
      <c r="B31" s="169" t="s">
        <v>360</v>
      </c>
      <c r="C31" s="75" t="s">
        <v>76</v>
      </c>
      <c r="D31" s="75" t="s">
        <v>0</v>
      </c>
      <c r="E31" s="142"/>
      <c r="F31" s="232">
        <v>150</v>
      </c>
      <c r="G31" s="242" t="s">
        <v>0</v>
      </c>
      <c r="H31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1" s="232" t="str">
        <f>IF(Sklop4[[#This Row],[ZAHTEVANA SHEMA KAKOVOSTI]]&lt;&gt;"",Sklop4[[#This Row],[Preračunana masa/volumen/kos na enoto kg]],"")</f>
        <v/>
      </c>
      <c r="J31" s="243"/>
      <c r="K31" s="240"/>
      <c r="L31" s="240"/>
      <c r="M31" s="179" t="s">
        <v>76</v>
      </c>
      <c r="N31" s="118"/>
      <c r="O31" s="179" t="s">
        <v>76</v>
      </c>
      <c r="P31" s="236"/>
      <c r="Q31" s="237">
        <f>+Sklop4[[#This Row],[cena/enota brez DDV v EUR]]*Sklop4[[#This Row],[Stopnja DDV (%)]]</f>
        <v>0</v>
      </c>
      <c r="R31" s="237">
        <f>+Sklop4[[#This Row],[cena/enota brez DDV v EUR]]+Sklop4[[#This Row],[Davek (EUR)]]</f>
        <v>0</v>
      </c>
      <c r="S31" s="237">
        <f>+Sklop4[[#This Row],[cena/enota brez DDV v EUR]]*Sklop4[[#This Row],[Okvirna količina]]</f>
        <v>0</v>
      </c>
      <c r="T31" s="237">
        <f>+Sklop4[[#This Row],[Končna cena/enoto mere (EUR) z DDV]]*Sklop4[[#This Row],[Okvirna količina]]</f>
        <v>0</v>
      </c>
      <c r="U31" s="241"/>
    </row>
    <row r="32" spans="1:21" s="55" customFormat="1" ht="12">
      <c r="A32" s="77" t="s">
        <v>18</v>
      </c>
      <c r="B32" s="169" t="s">
        <v>361</v>
      </c>
      <c r="C32" s="75" t="s">
        <v>76</v>
      </c>
      <c r="D32" s="75" t="s">
        <v>0</v>
      </c>
      <c r="E32" s="142"/>
      <c r="F32" s="232">
        <v>500</v>
      </c>
      <c r="G32" s="242" t="s">
        <v>0</v>
      </c>
      <c r="H32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2" s="232" t="str">
        <f>IF(Sklop4[[#This Row],[ZAHTEVANA SHEMA KAKOVOSTI]]&lt;&gt;"",Sklop4[[#This Row],[Preračunana masa/volumen/kos na enoto kg]],"")</f>
        <v/>
      </c>
      <c r="J32" s="243"/>
      <c r="K32" s="240"/>
      <c r="L32" s="240"/>
      <c r="M32" s="179" t="s">
        <v>76</v>
      </c>
      <c r="N32" s="118"/>
      <c r="O32" s="179" t="s">
        <v>76</v>
      </c>
      <c r="P32" s="236"/>
      <c r="Q32" s="237">
        <f>+Sklop4[[#This Row],[cena/enota brez DDV v EUR]]*Sklop4[[#This Row],[Stopnja DDV (%)]]</f>
        <v>0</v>
      </c>
      <c r="R32" s="237">
        <f>+Sklop4[[#This Row],[cena/enota brez DDV v EUR]]+Sklop4[[#This Row],[Davek (EUR)]]</f>
        <v>0</v>
      </c>
      <c r="S32" s="237">
        <f>+Sklop4[[#This Row],[cena/enota brez DDV v EUR]]*Sklop4[[#This Row],[Okvirna količina]]</f>
        <v>0</v>
      </c>
      <c r="T32" s="237">
        <f>+Sklop4[[#This Row],[Končna cena/enoto mere (EUR) z DDV]]*Sklop4[[#This Row],[Okvirna količina]]</f>
        <v>0</v>
      </c>
      <c r="U32" s="241"/>
    </row>
    <row r="33" spans="1:22" s="55" customFormat="1" ht="12">
      <c r="A33" s="77" t="s">
        <v>19</v>
      </c>
      <c r="B33" s="169" t="s">
        <v>362</v>
      </c>
      <c r="C33" s="75" t="s">
        <v>76</v>
      </c>
      <c r="D33" s="75" t="s">
        <v>0</v>
      </c>
      <c r="E33" s="142"/>
      <c r="F33" s="232">
        <v>60</v>
      </c>
      <c r="G33" s="242" t="s">
        <v>0</v>
      </c>
      <c r="H33" s="2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3" s="232" t="str">
        <f>IF(Sklop4[[#This Row],[ZAHTEVANA SHEMA KAKOVOSTI]]&lt;&gt;"",Sklop4[[#This Row],[Preračunana masa/volumen/kos na enoto kg]],"")</f>
        <v/>
      </c>
      <c r="J33" s="243"/>
      <c r="K33" s="240"/>
      <c r="L33" s="240"/>
      <c r="M33" s="179" t="s">
        <v>76</v>
      </c>
      <c r="N33" s="118"/>
      <c r="O33" s="179" t="s">
        <v>76</v>
      </c>
      <c r="P33" s="236"/>
      <c r="Q33" s="237">
        <f>+Sklop4[[#This Row],[cena/enota brez DDV v EUR]]*Sklop4[[#This Row],[Stopnja DDV (%)]]</f>
        <v>0</v>
      </c>
      <c r="R33" s="237">
        <f>+Sklop4[[#This Row],[cena/enota brez DDV v EUR]]+Sklop4[[#This Row],[Davek (EUR)]]</f>
        <v>0</v>
      </c>
      <c r="S33" s="237">
        <f>+Sklop4[[#This Row],[cena/enota brez DDV v EUR]]*Sklop4[[#This Row],[Okvirna količina]]</f>
        <v>0</v>
      </c>
      <c r="T33" s="237">
        <f>+Sklop4[[#This Row],[Končna cena/enoto mere (EUR) z DDV]]*Sklop4[[#This Row],[Okvirna količina]]</f>
        <v>0</v>
      </c>
      <c r="U33" s="241"/>
    </row>
    <row r="34" spans="1:22">
      <c r="A34" s="332" t="s">
        <v>97</v>
      </c>
      <c r="B34" s="333"/>
      <c r="C34" s="334"/>
      <c r="D34" s="334"/>
      <c r="E34" s="335"/>
      <c r="F34" s="336"/>
      <c r="G34" s="337"/>
      <c r="H34" s="338">
        <f>SUBTOTAL(109,Sklop4[Preračunana masa/volumen/kos na enoto kg])</f>
        <v>4125</v>
      </c>
      <c r="I34" s="338">
        <f>SUBTOTAL(109,Sklop4[Živila iz shem kakovosti (kg)])</f>
        <v>3110</v>
      </c>
      <c r="J34" s="336"/>
      <c r="K34" s="339"/>
      <c r="L34" s="339"/>
      <c r="M34" s="340"/>
      <c r="N34" s="341"/>
      <c r="O34" s="341"/>
      <c r="P34" s="341"/>
      <c r="Q34" s="342"/>
      <c r="R34" s="336"/>
      <c r="S34" s="342">
        <f>SUBTOTAL(109,Sklop4[Vrednost za okvirno količino (EUR) brez DDV])</f>
        <v>0</v>
      </c>
      <c r="T34" s="342">
        <f>SUBTOTAL(109,Sklop4[Vrednost za okvirno količino (EUR) z DDV])</f>
        <v>0</v>
      </c>
      <c r="U34" s="331" t="s">
        <v>143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93</v>
      </c>
      <c r="B36" s="16"/>
      <c r="C36" s="28"/>
      <c r="D36" s="28"/>
      <c r="E36" s="93"/>
      <c r="Q36" s="48"/>
      <c r="R36" s="48"/>
      <c r="S36" s="48"/>
      <c r="T36" s="48"/>
    </row>
    <row r="37" spans="1:22">
      <c r="A37" s="11" t="s">
        <v>95</v>
      </c>
      <c r="B37" s="16"/>
      <c r="C37" s="28"/>
      <c r="D37" s="28"/>
      <c r="E37" s="93"/>
    </row>
    <row r="38" spans="1:22">
      <c r="A38" s="88" t="s">
        <v>139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99" t="s">
        <v>132</v>
      </c>
      <c r="B39" s="27"/>
      <c r="F39" s="68"/>
      <c r="G39" s="68"/>
      <c r="H39" s="29"/>
      <c r="I39" s="29"/>
      <c r="J39" s="29"/>
      <c r="K39" s="29"/>
      <c r="L39" s="54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 ht="13.5" customHeight="1">
      <c r="A40" s="461"/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N40" s="29"/>
      <c r="O40" s="29"/>
      <c r="P40" s="29"/>
      <c r="Q40" s="29"/>
      <c r="R40" s="29"/>
    </row>
    <row r="41" spans="1:22" ht="13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88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0:U1048576 J42:P1048576 M40:P41 U1:U38 J1:P15 J34:P38 J16:L33 P16:P33" name="Obseg1"/>
    <protectedRange sqref="J40:L41" name="Obseg1_3_1"/>
    <protectedRange sqref="M39:P39 U39" name="Obseg1_1"/>
    <protectedRange sqref="J39:L39" name="Obseg1_3"/>
    <protectedRange sqref="M16:O33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9"/>
  <sheetViews>
    <sheetView topLeftCell="A10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9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pred_rekapitulacija'!B18</f>
        <v>SADJE IN ZELENJAVA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3.5" customHeight="1">
      <c r="A16" s="77" t="s">
        <v>1</v>
      </c>
      <c r="B16" s="153" t="s">
        <v>384</v>
      </c>
      <c r="C16" s="146" t="s">
        <v>76</v>
      </c>
      <c r="D16" s="146" t="s">
        <v>0</v>
      </c>
      <c r="E16" s="171"/>
      <c r="F16" s="154">
        <v>5</v>
      </c>
      <c r="G16" s="297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6" s="78" t="str">
        <f>IF(Sklop5[[#This Row],[ZAHTEVANA SHEMA KAKOVOSTI]]&lt;&gt;"",Sklop5[[#This Row],[Preračunana masa/volumen/kos na enoto kg]],"")</f>
        <v/>
      </c>
      <c r="J16" s="82"/>
      <c r="K16" s="179" t="s">
        <v>76</v>
      </c>
      <c r="L16" s="179" t="s">
        <v>76</v>
      </c>
      <c r="M16" s="179" t="s">
        <v>76</v>
      </c>
      <c r="N16" s="118"/>
      <c r="O16" s="388" t="s">
        <v>76</v>
      </c>
      <c r="P16" s="83"/>
      <c r="Q16" s="80">
        <f>+Sklop5[[#This Row],[cena/enota brez DDV v EUR]]*Sklop5[[#This Row],[Stopnja DDV (%)]]</f>
        <v>0</v>
      </c>
      <c r="R16" s="80">
        <f>+Sklop5[[#This Row],[cena/enota brez DDV v EUR]]+Sklop5[[#This Row],[Davek (EUR)]]</f>
        <v>0</v>
      </c>
      <c r="S16" s="80">
        <f>+Sklop5[[#This Row],[cena/enota brez DDV v EUR]]*Sklop5[[#This Row],[Okvirna količina]]</f>
        <v>0</v>
      </c>
      <c r="T16" s="80">
        <f>+Sklop5[[#This Row],[Končna cena/enoto mere (EUR) z DDV]]*Sklop5[[#This Row],[Okvirna količina]]</f>
        <v>0</v>
      </c>
      <c r="U16" s="388" t="s">
        <v>76</v>
      </c>
    </row>
    <row r="17" spans="1:21" s="55" customFormat="1" ht="13.5" customHeight="1">
      <c r="A17" s="77" t="s">
        <v>3</v>
      </c>
      <c r="B17" s="372" t="s">
        <v>385</v>
      </c>
      <c r="C17" s="146" t="s">
        <v>76</v>
      </c>
      <c r="D17" s="146" t="s">
        <v>0</v>
      </c>
      <c r="E17" s="360"/>
      <c r="F17" s="424">
        <v>300</v>
      </c>
      <c r="G17" s="385" t="s">
        <v>0</v>
      </c>
      <c r="H1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350" t="str">
        <f>IF(Sklop5[[#This Row],[ZAHTEVANA SHEMA KAKOVOSTI]]&lt;&gt;"",Sklop5[[#This Row],[Preračunana masa/volumen/kos na enoto kg]],"")</f>
        <v/>
      </c>
      <c r="J17" s="351"/>
      <c r="K17" s="179" t="s">
        <v>76</v>
      </c>
      <c r="L17" s="179" t="s">
        <v>76</v>
      </c>
      <c r="M17" s="179" t="s">
        <v>76</v>
      </c>
      <c r="N17" s="357"/>
      <c r="O17" s="388" t="s">
        <v>76</v>
      </c>
      <c r="P17" s="356"/>
      <c r="Q17" s="357">
        <f>+Sklop5[[#This Row],[cena/enota brez DDV v EUR]]*Sklop5[[#This Row],[Stopnja DDV (%)]]</f>
        <v>0</v>
      </c>
      <c r="R17" s="357">
        <f>+Sklop5[[#This Row],[cena/enota brez DDV v EUR]]+Sklop5[[#This Row],[Davek (EUR)]]</f>
        <v>0</v>
      </c>
      <c r="S17" s="357">
        <f>+Sklop5[[#This Row],[cena/enota brez DDV v EUR]]*Sklop5[[#This Row],[Okvirna količina]]</f>
        <v>0</v>
      </c>
      <c r="T17" s="358">
        <f>+Sklop5[[#This Row],[Končna cena/enoto mere (EUR) z DDV]]*Sklop5[[#This Row],[Okvirna količina]]</f>
        <v>0</v>
      </c>
      <c r="U17" s="388" t="s">
        <v>76</v>
      </c>
    </row>
    <row r="18" spans="1:21" s="55" customFormat="1" ht="13.5" customHeight="1">
      <c r="A18" s="77" t="s">
        <v>4</v>
      </c>
      <c r="B18" s="372" t="s">
        <v>386</v>
      </c>
      <c r="C18" s="146" t="s">
        <v>76</v>
      </c>
      <c r="D18" s="146" t="s">
        <v>0</v>
      </c>
      <c r="E18" s="360"/>
      <c r="F18" s="424">
        <v>50</v>
      </c>
      <c r="G18" s="385" t="s">
        <v>0</v>
      </c>
      <c r="H1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350" t="str">
        <f>IF(Sklop5[[#This Row],[ZAHTEVANA SHEMA KAKOVOSTI]]&lt;&gt;"",Sklop5[[#This Row],[Preračunana masa/volumen/kos na enoto kg]],"")</f>
        <v/>
      </c>
      <c r="J18" s="351"/>
      <c r="K18" s="179" t="s">
        <v>76</v>
      </c>
      <c r="L18" s="179" t="s">
        <v>76</v>
      </c>
      <c r="M18" s="179" t="s">
        <v>76</v>
      </c>
      <c r="N18" s="357"/>
      <c r="O18" s="388" t="s">
        <v>76</v>
      </c>
      <c r="P18" s="356"/>
      <c r="Q18" s="357">
        <f>+Sklop5[[#This Row],[cena/enota brez DDV v EUR]]*Sklop5[[#This Row],[Stopnja DDV (%)]]</f>
        <v>0</v>
      </c>
      <c r="R18" s="357">
        <f>+Sklop5[[#This Row],[cena/enota brez DDV v EUR]]+Sklop5[[#This Row],[Davek (EUR)]]</f>
        <v>0</v>
      </c>
      <c r="S18" s="357">
        <f>+Sklop5[[#This Row],[cena/enota brez DDV v EUR]]*Sklop5[[#This Row],[Okvirna količina]]</f>
        <v>0</v>
      </c>
      <c r="T18" s="358">
        <f>+Sklop5[[#This Row],[Končna cena/enoto mere (EUR) z DDV]]*Sklop5[[#This Row],[Okvirna količina]]</f>
        <v>0</v>
      </c>
      <c r="U18" s="388" t="s">
        <v>76</v>
      </c>
    </row>
    <row r="19" spans="1:21" s="55" customFormat="1" ht="13.5" customHeight="1">
      <c r="A19" s="77" t="s">
        <v>5</v>
      </c>
      <c r="B19" s="372" t="s">
        <v>387</v>
      </c>
      <c r="C19" s="146" t="s">
        <v>76</v>
      </c>
      <c r="D19" s="146" t="s">
        <v>0</v>
      </c>
      <c r="E19" s="360"/>
      <c r="F19" s="424">
        <v>75</v>
      </c>
      <c r="G19" s="385" t="s">
        <v>0</v>
      </c>
      <c r="H1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19" s="350" t="str">
        <f>IF(Sklop5[[#This Row],[ZAHTEVANA SHEMA KAKOVOSTI]]&lt;&gt;"",Sklop5[[#This Row],[Preračunana masa/volumen/kos na enoto kg]],"")</f>
        <v/>
      </c>
      <c r="J19" s="351"/>
      <c r="K19" s="179" t="s">
        <v>76</v>
      </c>
      <c r="L19" s="179" t="s">
        <v>76</v>
      </c>
      <c r="M19" s="179" t="s">
        <v>76</v>
      </c>
      <c r="N19" s="357"/>
      <c r="O19" s="388" t="s">
        <v>76</v>
      </c>
      <c r="P19" s="356"/>
      <c r="Q19" s="357">
        <f>+Sklop5[[#This Row],[cena/enota brez DDV v EUR]]*Sklop5[[#This Row],[Stopnja DDV (%)]]</f>
        <v>0</v>
      </c>
      <c r="R19" s="357">
        <f>+Sklop5[[#This Row],[cena/enota brez DDV v EUR]]+Sklop5[[#This Row],[Davek (EUR)]]</f>
        <v>0</v>
      </c>
      <c r="S19" s="357">
        <f>+Sklop5[[#This Row],[cena/enota brez DDV v EUR]]*Sklop5[[#This Row],[Okvirna količina]]</f>
        <v>0</v>
      </c>
      <c r="T19" s="358">
        <f>+Sklop5[[#This Row],[Končna cena/enoto mere (EUR) z DDV]]*Sklop5[[#This Row],[Okvirna količina]]</f>
        <v>0</v>
      </c>
      <c r="U19" s="388" t="s">
        <v>76</v>
      </c>
    </row>
    <row r="20" spans="1:21" s="55" customFormat="1" ht="13.5" customHeight="1">
      <c r="A20" s="77" t="s">
        <v>6</v>
      </c>
      <c r="B20" s="372" t="s">
        <v>388</v>
      </c>
      <c r="C20" s="146" t="s">
        <v>76</v>
      </c>
      <c r="D20" s="146" t="s">
        <v>0</v>
      </c>
      <c r="E20" s="360"/>
      <c r="F20" s="424">
        <v>20</v>
      </c>
      <c r="G20" s="385" t="s">
        <v>0</v>
      </c>
      <c r="H2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350" t="str">
        <f>IF(Sklop5[[#This Row],[ZAHTEVANA SHEMA KAKOVOSTI]]&lt;&gt;"",Sklop5[[#This Row],[Preračunana masa/volumen/kos na enoto kg]],"")</f>
        <v/>
      </c>
      <c r="J20" s="351"/>
      <c r="K20" s="179" t="s">
        <v>76</v>
      </c>
      <c r="L20" s="179" t="s">
        <v>76</v>
      </c>
      <c r="M20" s="179" t="s">
        <v>76</v>
      </c>
      <c r="N20" s="357"/>
      <c r="O20" s="388" t="s">
        <v>76</v>
      </c>
      <c r="P20" s="356"/>
      <c r="Q20" s="357">
        <f>+Sklop5[[#This Row],[cena/enota brez DDV v EUR]]*Sklop5[[#This Row],[Stopnja DDV (%)]]</f>
        <v>0</v>
      </c>
      <c r="R20" s="357">
        <f>+Sklop5[[#This Row],[cena/enota brez DDV v EUR]]+Sklop5[[#This Row],[Davek (EUR)]]</f>
        <v>0</v>
      </c>
      <c r="S20" s="357">
        <f>+Sklop5[[#This Row],[cena/enota brez DDV v EUR]]*Sklop5[[#This Row],[Okvirna količina]]</f>
        <v>0</v>
      </c>
      <c r="T20" s="358">
        <f>+Sklop5[[#This Row],[Končna cena/enoto mere (EUR) z DDV]]*Sklop5[[#This Row],[Okvirna količina]]</f>
        <v>0</v>
      </c>
      <c r="U20" s="388" t="s">
        <v>76</v>
      </c>
    </row>
    <row r="21" spans="1:21" s="55" customFormat="1" ht="13.5" customHeight="1">
      <c r="A21" s="77" t="s">
        <v>7</v>
      </c>
      <c r="B21" s="372" t="s">
        <v>389</v>
      </c>
      <c r="C21" s="146" t="s">
        <v>76</v>
      </c>
      <c r="D21" s="146" t="s">
        <v>0</v>
      </c>
      <c r="E21" s="360"/>
      <c r="F21" s="424">
        <v>5</v>
      </c>
      <c r="G21" s="385" t="s">
        <v>0</v>
      </c>
      <c r="H2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1" s="350" t="str">
        <f>IF(Sklop5[[#This Row],[ZAHTEVANA SHEMA KAKOVOSTI]]&lt;&gt;"",Sklop5[[#This Row],[Preračunana masa/volumen/kos na enoto kg]],"")</f>
        <v/>
      </c>
      <c r="J21" s="351"/>
      <c r="K21" s="179" t="s">
        <v>76</v>
      </c>
      <c r="L21" s="179" t="s">
        <v>76</v>
      </c>
      <c r="M21" s="179" t="s">
        <v>76</v>
      </c>
      <c r="N21" s="357"/>
      <c r="O21" s="388" t="s">
        <v>76</v>
      </c>
      <c r="P21" s="356"/>
      <c r="Q21" s="357">
        <f>+Sklop5[[#This Row],[cena/enota brez DDV v EUR]]*Sklop5[[#This Row],[Stopnja DDV (%)]]</f>
        <v>0</v>
      </c>
      <c r="R21" s="357">
        <f>+Sklop5[[#This Row],[cena/enota brez DDV v EUR]]+Sklop5[[#This Row],[Davek (EUR)]]</f>
        <v>0</v>
      </c>
      <c r="S21" s="357">
        <f>+Sklop5[[#This Row],[cena/enota brez DDV v EUR]]*Sklop5[[#This Row],[Okvirna količina]]</f>
        <v>0</v>
      </c>
      <c r="T21" s="358">
        <f>+Sklop5[[#This Row],[Končna cena/enoto mere (EUR) z DDV]]*Sklop5[[#This Row],[Okvirna količina]]</f>
        <v>0</v>
      </c>
      <c r="U21" s="388" t="s">
        <v>76</v>
      </c>
    </row>
    <row r="22" spans="1:21" s="55" customFormat="1" ht="13.5" customHeight="1">
      <c r="A22" s="77" t="s">
        <v>8</v>
      </c>
      <c r="B22" s="372" t="s">
        <v>390</v>
      </c>
      <c r="C22" s="146" t="s">
        <v>76</v>
      </c>
      <c r="D22" s="146" t="s">
        <v>0</v>
      </c>
      <c r="E22" s="360"/>
      <c r="F22" s="424">
        <v>25</v>
      </c>
      <c r="G22" s="385" t="s">
        <v>0</v>
      </c>
      <c r="H2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2" s="350" t="str">
        <f>IF(Sklop5[[#This Row],[ZAHTEVANA SHEMA KAKOVOSTI]]&lt;&gt;"",Sklop5[[#This Row],[Preračunana masa/volumen/kos na enoto kg]],"")</f>
        <v/>
      </c>
      <c r="J22" s="351"/>
      <c r="K22" s="179" t="s">
        <v>76</v>
      </c>
      <c r="L22" s="179" t="s">
        <v>76</v>
      </c>
      <c r="M22" s="179" t="s">
        <v>76</v>
      </c>
      <c r="N22" s="357"/>
      <c r="O22" s="388" t="s">
        <v>76</v>
      </c>
      <c r="P22" s="356"/>
      <c r="Q22" s="357">
        <f>+Sklop5[[#This Row],[cena/enota brez DDV v EUR]]*Sklop5[[#This Row],[Stopnja DDV (%)]]</f>
        <v>0</v>
      </c>
      <c r="R22" s="357">
        <f>+Sklop5[[#This Row],[cena/enota brez DDV v EUR]]+Sklop5[[#This Row],[Davek (EUR)]]</f>
        <v>0</v>
      </c>
      <c r="S22" s="357">
        <f>+Sklop5[[#This Row],[cena/enota brez DDV v EUR]]*Sklop5[[#This Row],[Okvirna količina]]</f>
        <v>0</v>
      </c>
      <c r="T22" s="358">
        <f>+Sklop5[[#This Row],[Končna cena/enoto mere (EUR) z DDV]]*Sklop5[[#This Row],[Okvirna količina]]</f>
        <v>0</v>
      </c>
      <c r="U22" s="388" t="s">
        <v>76</v>
      </c>
    </row>
    <row r="23" spans="1:21" s="55" customFormat="1" ht="13.5" customHeight="1">
      <c r="A23" s="77" t="s">
        <v>9</v>
      </c>
      <c r="B23" s="372" t="s">
        <v>391</v>
      </c>
      <c r="C23" s="146" t="s">
        <v>76</v>
      </c>
      <c r="D23" s="146" t="s">
        <v>0</v>
      </c>
      <c r="E23" s="360"/>
      <c r="F23" s="424">
        <v>25</v>
      </c>
      <c r="G23" s="385" t="s">
        <v>0</v>
      </c>
      <c r="H2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350" t="str">
        <f>IF(Sklop5[[#This Row],[ZAHTEVANA SHEMA KAKOVOSTI]]&lt;&gt;"",Sklop5[[#This Row],[Preračunana masa/volumen/kos na enoto kg]],"")</f>
        <v/>
      </c>
      <c r="J23" s="351"/>
      <c r="K23" s="179" t="s">
        <v>76</v>
      </c>
      <c r="L23" s="179" t="s">
        <v>76</v>
      </c>
      <c r="M23" s="179" t="s">
        <v>76</v>
      </c>
      <c r="N23" s="357"/>
      <c r="O23" s="388" t="s">
        <v>76</v>
      </c>
      <c r="P23" s="356"/>
      <c r="Q23" s="357">
        <f>+Sklop5[[#This Row],[cena/enota brez DDV v EUR]]*Sklop5[[#This Row],[Stopnja DDV (%)]]</f>
        <v>0</v>
      </c>
      <c r="R23" s="357">
        <f>+Sklop5[[#This Row],[cena/enota brez DDV v EUR]]+Sklop5[[#This Row],[Davek (EUR)]]</f>
        <v>0</v>
      </c>
      <c r="S23" s="357">
        <f>+Sklop5[[#This Row],[cena/enota brez DDV v EUR]]*Sklop5[[#This Row],[Okvirna količina]]</f>
        <v>0</v>
      </c>
      <c r="T23" s="358">
        <f>+Sklop5[[#This Row],[Končna cena/enoto mere (EUR) z DDV]]*Sklop5[[#This Row],[Okvirna količina]]</f>
        <v>0</v>
      </c>
      <c r="U23" s="388" t="s">
        <v>76</v>
      </c>
    </row>
    <row r="24" spans="1:21" s="55" customFormat="1" ht="13.5" customHeight="1">
      <c r="A24" s="77" t="s">
        <v>10</v>
      </c>
      <c r="B24" s="372" t="s">
        <v>392</v>
      </c>
      <c r="C24" s="146" t="s">
        <v>76</v>
      </c>
      <c r="D24" s="146" t="s">
        <v>0</v>
      </c>
      <c r="E24" s="360"/>
      <c r="F24" s="424">
        <v>25</v>
      </c>
      <c r="G24" s="385" t="s">
        <v>0</v>
      </c>
      <c r="H2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4" s="350" t="str">
        <f>IF(Sklop5[[#This Row],[ZAHTEVANA SHEMA KAKOVOSTI]]&lt;&gt;"",Sklop5[[#This Row],[Preračunana masa/volumen/kos na enoto kg]],"")</f>
        <v/>
      </c>
      <c r="J24" s="351"/>
      <c r="K24" s="179" t="s">
        <v>76</v>
      </c>
      <c r="L24" s="179" t="s">
        <v>76</v>
      </c>
      <c r="M24" s="179" t="s">
        <v>76</v>
      </c>
      <c r="N24" s="357"/>
      <c r="O24" s="388" t="s">
        <v>76</v>
      </c>
      <c r="P24" s="356"/>
      <c r="Q24" s="357">
        <f>+Sklop5[[#This Row],[cena/enota brez DDV v EUR]]*Sklop5[[#This Row],[Stopnja DDV (%)]]</f>
        <v>0</v>
      </c>
      <c r="R24" s="357">
        <f>+Sklop5[[#This Row],[cena/enota brez DDV v EUR]]+Sklop5[[#This Row],[Davek (EUR)]]</f>
        <v>0</v>
      </c>
      <c r="S24" s="357">
        <f>+Sklop5[[#This Row],[cena/enota brez DDV v EUR]]*Sklop5[[#This Row],[Okvirna količina]]</f>
        <v>0</v>
      </c>
      <c r="T24" s="358">
        <f>+Sklop5[[#This Row],[Končna cena/enoto mere (EUR) z DDV]]*Sklop5[[#This Row],[Okvirna količina]]</f>
        <v>0</v>
      </c>
      <c r="U24" s="388" t="s">
        <v>76</v>
      </c>
    </row>
    <row r="25" spans="1:21" s="55" customFormat="1" ht="13.5" customHeight="1">
      <c r="A25" s="77" t="s">
        <v>11</v>
      </c>
      <c r="B25" s="372" t="s">
        <v>393</v>
      </c>
      <c r="C25" s="146" t="s">
        <v>76</v>
      </c>
      <c r="D25" s="146" t="s">
        <v>0</v>
      </c>
      <c r="E25" s="360"/>
      <c r="F25" s="424">
        <v>25</v>
      </c>
      <c r="G25" s="385" t="s">
        <v>0</v>
      </c>
      <c r="H2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5" s="350" t="str">
        <f>IF(Sklop5[[#This Row],[ZAHTEVANA SHEMA KAKOVOSTI]]&lt;&gt;"",Sklop5[[#This Row],[Preračunana masa/volumen/kos na enoto kg]],"")</f>
        <v/>
      </c>
      <c r="J25" s="351"/>
      <c r="K25" s="179" t="s">
        <v>76</v>
      </c>
      <c r="L25" s="179" t="s">
        <v>76</v>
      </c>
      <c r="M25" s="179" t="s">
        <v>76</v>
      </c>
      <c r="N25" s="357"/>
      <c r="O25" s="388" t="s">
        <v>76</v>
      </c>
      <c r="P25" s="356"/>
      <c r="Q25" s="357">
        <f>+Sklop5[[#This Row],[cena/enota brez DDV v EUR]]*Sklop5[[#This Row],[Stopnja DDV (%)]]</f>
        <v>0</v>
      </c>
      <c r="R25" s="357">
        <f>+Sklop5[[#This Row],[cena/enota brez DDV v EUR]]+Sklop5[[#This Row],[Davek (EUR)]]</f>
        <v>0</v>
      </c>
      <c r="S25" s="357">
        <f>+Sklop5[[#This Row],[cena/enota brez DDV v EUR]]*Sklop5[[#This Row],[Okvirna količina]]</f>
        <v>0</v>
      </c>
      <c r="T25" s="358">
        <f>+Sklop5[[#This Row],[Končna cena/enoto mere (EUR) z DDV]]*Sklop5[[#This Row],[Okvirna količina]]</f>
        <v>0</v>
      </c>
      <c r="U25" s="388" t="s">
        <v>76</v>
      </c>
    </row>
    <row r="26" spans="1:21" s="55" customFormat="1" ht="13.5" customHeight="1">
      <c r="A26" s="77" t="s">
        <v>12</v>
      </c>
      <c r="B26" s="372" t="s">
        <v>394</v>
      </c>
      <c r="C26" s="146" t="s">
        <v>76</v>
      </c>
      <c r="D26" s="146" t="s">
        <v>0</v>
      </c>
      <c r="E26" s="360"/>
      <c r="F26" s="424">
        <v>200</v>
      </c>
      <c r="G26" s="385" t="s">
        <v>0</v>
      </c>
      <c r="H2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350" t="str">
        <f>IF(Sklop5[[#This Row],[ZAHTEVANA SHEMA KAKOVOSTI]]&lt;&gt;"",Sklop5[[#This Row],[Preračunana masa/volumen/kos na enoto kg]],"")</f>
        <v/>
      </c>
      <c r="J26" s="351"/>
      <c r="K26" s="179" t="s">
        <v>76</v>
      </c>
      <c r="L26" s="179" t="s">
        <v>76</v>
      </c>
      <c r="M26" s="179" t="s">
        <v>76</v>
      </c>
      <c r="N26" s="357"/>
      <c r="O26" s="388" t="s">
        <v>76</v>
      </c>
      <c r="P26" s="356"/>
      <c r="Q26" s="357">
        <f>+Sklop5[[#This Row],[cena/enota brez DDV v EUR]]*Sklop5[[#This Row],[Stopnja DDV (%)]]</f>
        <v>0</v>
      </c>
      <c r="R26" s="357">
        <f>+Sklop5[[#This Row],[cena/enota brez DDV v EUR]]+Sklop5[[#This Row],[Davek (EUR)]]</f>
        <v>0</v>
      </c>
      <c r="S26" s="357">
        <f>+Sklop5[[#This Row],[cena/enota brez DDV v EUR]]*Sklop5[[#This Row],[Okvirna količina]]</f>
        <v>0</v>
      </c>
      <c r="T26" s="358">
        <f>+Sklop5[[#This Row],[Končna cena/enoto mere (EUR) z DDV]]*Sklop5[[#This Row],[Okvirna količina]]</f>
        <v>0</v>
      </c>
      <c r="U26" s="388" t="s">
        <v>76</v>
      </c>
    </row>
    <row r="27" spans="1:21" s="55" customFormat="1" ht="13.5" customHeight="1">
      <c r="A27" s="77" t="s">
        <v>13</v>
      </c>
      <c r="B27" s="372" t="s">
        <v>395</v>
      </c>
      <c r="C27" s="146" t="s">
        <v>76</v>
      </c>
      <c r="D27" s="146" t="s">
        <v>0</v>
      </c>
      <c r="E27" s="360"/>
      <c r="F27" s="424">
        <v>1250</v>
      </c>
      <c r="G27" s="385" t="s">
        <v>0</v>
      </c>
      <c r="H2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1250</v>
      </c>
      <c r="I27" s="350" t="str">
        <f>IF(Sklop5[[#This Row],[ZAHTEVANA SHEMA KAKOVOSTI]]&lt;&gt;"",Sklop5[[#This Row],[Preračunana masa/volumen/kos na enoto kg]],"")</f>
        <v/>
      </c>
      <c r="J27" s="351"/>
      <c r="K27" s="179" t="s">
        <v>76</v>
      </c>
      <c r="L27" s="179" t="s">
        <v>76</v>
      </c>
      <c r="M27" s="179" t="s">
        <v>76</v>
      </c>
      <c r="N27" s="357"/>
      <c r="O27" s="388" t="s">
        <v>76</v>
      </c>
      <c r="P27" s="356"/>
      <c r="Q27" s="357">
        <f>+Sklop5[[#This Row],[cena/enota brez DDV v EUR]]*Sklop5[[#This Row],[Stopnja DDV (%)]]</f>
        <v>0</v>
      </c>
      <c r="R27" s="357">
        <f>+Sklop5[[#This Row],[cena/enota brez DDV v EUR]]+Sklop5[[#This Row],[Davek (EUR)]]</f>
        <v>0</v>
      </c>
      <c r="S27" s="357">
        <f>+Sklop5[[#This Row],[cena/enota brez DDV v EUR]]*Sklop5[[#This Row],[Okvirna količina]]</f>
        <v>0</v>
      </c>
      <c r="T27" s="358">
        <f>+Sklop5[[#This Row],[Končna cena/enoto mere (EUR) z DDV]]*Sklop5[[#This Row],[Okvirna količina]]</f>
        <v>0</v>
      </c>
      <c r="U27" s="388" t="s">
        <v>76</v>
      </c>
    </row>
    <row r="28" spans="1:21" s="55" customFormat="1" ht="13.5" customHeight="1">
      <c r="A28" s="77" t="s">
        <v>14</v>
      </c>
      <c r="B28" s="372" t="s">
        <v>396</v>
      </c>
      <c r="C28" s="146" t="s">
        <v>76</v>
      </c>
      <c r="D28" s="146" t="s">
        <v>0</v>
      </c>
      <c r="E28" s="360"/>
      <c r="F28" s="424">
        <v>25</v>
      </c>
      <c r="G28" s="385" t="s">
        <v>0</v>
      </c>
      <c r="H2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8" s="350" t="str">
        <f>IF(Sklop5[[#This Row],[ZAHTEVANA SHEMA KAKOVOSTI]]&lt;&gt;"",Sklop5[[#This Row],[Preračunana masa/volumen/kos na enoto kg]],"")</f>
        <v/>
      </c>
      <c r="J28" s="351"/>
      <c r="K28" s="179" t="s">
        <v>76</v>
      </c>
      <c r="L28" s="179" t="s">
        <v>76</v>
      </c>
      <c r="M28" s="179" t="s">
        <v>76</v>
      </c>
      <c r="N28" s="357"/>
      <c r="O28" s="388" t="s">
        <v>76</v>
      </c>
      <c r="P28" s="356"/>
      <c r="Q28" s="357">
        <f>+Sklop5[[#This Row],[cena/enota brez DDV v EUR]]*Sklop5[[#This Row],[Stopnja DDV (%)]]</f>
        <v>0</v>
      </c>
      <c r="R28" s="357">
        <f>+Sklop5[[#This Row],[cena/enota brez DDV v EUR]]+Sklop5[[#This Row],[Davek (EUR)]]</f>
        <v>0</v>
      </c>
      <c r="S28" s="357">
        <f>+Sklop5[[#This Row],[cena/enota brez DDV v EUR]]*Sklop5[[#This Row],[Okvirna količina]]</f>
        <v>0</v>
      </c>
      <c r="T28" s="358">
        <f>+Sklop5[[#This Row],[Končna cena/enoto mere (EUR) z DDV]]*Sklop5[[#This Row],[Okvirna količina]]</f>
        <v>0</v>
      </c>
      <c r="U28" s="388" t="s">
        <v>76</v>
      </c>
    </row>
    <row r="29" spans="1:21" s="55" customFormat="1" ht="13.5" customHeight="1">
      <c r="A29" s="77" t="s">
        <v>15</v>
      </c>
      <c r="B29" s="372" t="s">
        <v>397</v>
      </c>
      <c r="C29" s="146" t="s">
        <v>76</v>
      </c>
      <c r="D29" s="146" t="s">
        <v>0</v>
      </c>
      <c r="E29" s="360"/>
      <c r="F29" s="424">
        <v>25</v>
      </c>
      <c r="G29" s="385" t="s">
        <v>0</v>
      </c>
      <c r="H2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9" s="350" t="str">
        <f>IF(Sklop5[[#This Row],[ZAHTEVANA SHEMA KAKOVOSTI]]&lt;&gt;"",Sklop5[[#This Row],[Preračunana masa/volumen/kos na enoto kg]],"")</f>
        <v/>
      </c>
      <c r="J29" s="351"/>
      <c r="K29" s="179" t="s">
        <v>76</v>
      </c>
      <c r="L29" s="179" t="s">
        <v>76</v>
      </c>
      <c r="M29" s="179" t="s">
        <v>76</v>
      </c>
      <c r="N29" s="357"/>
      <c r="O29" s="388" t="s">
        <v>76</v>
      </c>
      <c r="P29" s="356"/>
      <c r="Q29" s="357">
        <f>+Sklop5[[#This Row],[cena/enota brez DDV v EUR]]*Sklop5[[#This Row],[Stopnja DDV (%)]]</f>
        <v>0</v>
      </c>
      <c r="R29" s="357">
        <f>+Sklop5[[#This Row],[cena/enota brez DDV v EUR]]+Sklop5[[#This Row],[Davek (EUR)]]</f>
        <v>0</v>
      </c>
      <c r="S29" s="357">
        <f>+Sklop5[[#This Row],[cena/enota brez DDV v EUR]]*Sklop5[[#This Row],[Okvirna količina]]</f>
        <v>0</v>
      </c>
      <c r="T29" s="358">
        <f>+Sklop5[[#This Row],[Končna cena/enoto mere (EUR) z DDV]]*Sklop5[[#This Row],[Okvirna količina]]</f>
        <v>0</v>
      </c>
      <c r="U29" s="388" t="s">
        <v>76</v>
      </c>
    </row>
    <row r="30" spans="1:21" s="55" customFormat="1" ht="13.5" customHeight="1">
      <c r="A30" s="77" t="s">
        <v>16</v>
      </c>
      <c r="B30" s="372" t="s">
        <v>398</v>
      </c>
      <c r="C30" s="146" t="s">
        <v>76</v>
      </c>
      <c r="D30" s="146" t="s">
        <v>0</v>
      </c>
      <c r="E30" s="360"/>
      <c r="F30" s="424">
        <v>5</v>
      </c>
      <c r="G30" s="385" t="s">
        <v>0</v>
      </c>
      <c r="H3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0" s="350" t="str">
        <f>IF(Sklop5[[#This Row],[ZAHTEVANA SHEMA KAKOVOSTI]]&lt;&gt;"",Sklop5[[#This Row],[Preračunana masa/volumen/kos na enoto kg]],"")</f>
        <v/>
      </c>
      <c r="J30" s="351"/>
      <c r="K30" s="179" t="s">
        <v>76</v>
      </c>
      <c r="L30" s="179" t="s">
        <v>76</v>
      </c>
      <c r="M30" s="179" t="s">
        <v>76</v>
      </c>
      <c r="N30" s="357"/>
      <c r="O30" s="388" t="s">
        <v>76</v>
      </c>
      <c r="P30" s="356"/>
      <c r="Q30" s="357">
        <f>+Sklop5[[#This Row],[cena/enota brez DDV v EUR]]*Sklop5[[#This Row],[Stopnja DDV (%)]]</f>
        <v>0</v>
      </c>
      <c r="R30" s="357">
        <f>+Sklop5[[#This Row],[cena/enota brez DDV v EUR]]+Sklop5[[#This Row],[Davek (EUR)]]</f>
        <v>0</v>
      </c>
      <c r="S30" s="357">
        <f>+Sklop5[[#This Row],[cena/enota brez DDV v EUR]]*Sklop5[[#This Row],[Okvirna količina]]</f>
        <v>0</v>
      </c>
      <c r="T30" s="358">
        <f>+Sklop5[[#This Row],[Končna cena/enoto mere (EUR) z DDV]]*Sklop5[[#This Row],[Okvirna količina]]</f>
        <v>0</v>
      </c>
      <c r="U30" s="388" t="s">
        <v>76</v>
      </c>
    </row>
    <row r="31" spans="1:21" s="55" customFormat="1" ht="13.5" customHeight="1">
      <c r="A31" s="77" t="s">
        <v>17</v>
      </c>
      <c r="B31" s="372" t="s">
        <v>399</v>
      </c>
      <c r="C31" s="146" t="s">
        <v>76</v>
      </c>
      <c r="D31" s="146" t="s">
        <v>0</v>
      </c>
      <c r="E31" s="360"/>
      <c r="F31" s="424">
        <v>10</v>
      </c>
      <c r="G31" s="385" t="s">
        <v>0</v>
      </c>
      <c r="H3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350" t="str">
        <f>IF(Sklop5[[#This Row],[ZAHTEVANA SHEMA KAKOVOSTI]]&lt;&gt;"",Sklop5[[#This Row],[Preračunana masa/volumen/kos na enoto kg]],"")</f>
        <v/>
      </c>
      <c r="J31" s="351"/>
      <c r="K31" s="179" t="s">
        <v>76</v>
      </c>
      <c r="L31" s="179" t="s">
        <v>76</v>
      </c>
      <c r="M31" s="179" t="s">
        <v>76</v>
      </c>
      <c r="N31" s="357"/>
      <c r="O31" s="388" t="s">
        <v>76</v>
      </c>
      <c r="P31" s="356"/>
      <c r="Q31" s="357">
        <f>+Sklop5[[#This Row],[cena/enota brez DDV v EUR]]*Sklop5[[#This Row],[Stopnja DDV (%)]]</f>
        <v>0</v>
      </c>
      <c r="R31" s="357">
        <f>+Sklop5[[#This Row],[cena/enota brez DDV v EUR]]+Sklop5[[#This Row],[Davek (EUR)]]</f>
        <v>0</v>
      </c>
      <c r="S31" s="357">
        <f>+Sklop5[[#This Row],[cena/enota brez DDV v EUR]]*Sklop5[[#This Row],[Okvirna količina]]</f>
        <v>0</v>
      </c>
      <c r="T31" s="358">
        <f>+Sklop5[[#This Row],[Končna cena/enoto mere (EUR) z DDV]]*Sklop5[[#This Row],[Okvirna količina]]</f>
        <v>0</v>
      </c>
      <c r="U31" s="388" t="s">
        <v>76</v>
      </c>
    </row>
    <row r="32" spans="1:21" s="55" customFormat="1" ht="13.5" customHeight="1">
      <c r="A32" s="77" t="s">
        <v>18</v>
      </c>
      <c r="B32" s="372" t="s">
        <v>400</v>
      </c>
      <c r="C32" s="146" t="s">
        <v>76</v>
      </c>
      <c r="D32" s="146" t="s">
        <v>0</v>
      </c>
      <c r="E32" s="360"/>
      <c r="F32" s="424">
        <v>100</v>
      </c>
      <c r="G32" s="385" t="s">
        <v>0</v>
      </c>
      <c r="H3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350" t="str">
        <f>IF(Sklop5[[#This Row],[ZAHTEVANA SHEMA KAKOVOSTI]]&lt;&gt;"",Sklop5[[#This Row],[Preračunana masa/volumen/kos na enoto kg]],"")</f>
        <v/>
      </c>
      <c r="J32" s="351"/>
      <c r="K32" s="179" t="s">
        <v>76</v>
      </c>
      <c r="L32" s="179" t="s">
        <v>76</v>
      </c>
      <c r="M32" s="179" t="s">
        <v>76</v>
      </c>
      <c r="N32" s="357"/>
      <c r="O32" s="388" t="s">
        <v>76</v>
      </c>
      <c r="P32" s="356"/>
      <c r="Q32" s="357">
        <f>+Sklop5[[#This Row],[cena/enota brez DDV v EUR]]*Sklop5[[#This Row],[Stopnja DDV (%)]]</f>
        <v>0</v>
      </c>
      <c r="R32" s="357">
        <f>+Sklop5[[#This Row],[cena/enota brez DDV v EUR]]+Sklop5[[#This Row],[Davek (EUR)]]</f>
        <v>0</v>
      </c>
      <c r="S32" s="357">
        <f>+Sklop5[[#This Row],[cena/enota brez DDV v EUR]]*Sklop5[[#This Row],[Okvirna količina]]</f>
        <v>0</v>
      </c>
      <c r="T32" s="358">
        <f>+Sklop5[[#This Row],[Končna cena/enoto mere (EUR) z DDV]]*Sklop5[[#This Row],[Okvirna količina]]</f>
        <v>0</v>
      </c>
      <c r="U32" s="388" t="s">
        <v>76</v>
      </c>
    </row>
    <row r="33" spans="1:21" s="55" customFormat="1" ht="13.5" customHeight="1">
      <c r="A33" s="77" t="s">
        <v>19</v>
      </c>
      <c r="B33" s="372" t="s">
        <v>401</v>
      </c>
      <c r="C33" s="146" t="s">
        <v>76</v>
      </c>
      <c r="D33" s="146" t="s">
        <v>0</v>
      </c>
      <c r="E33" s="360"/>
      <c r="F33" s="424">
        <v>100</v>
      </c>
      <c r="G33" s="385" t="s">
        <v>0</v>
      </c>
      <c r="H3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350" t="str">
        <f>IF(Sklop5[[#This Row],[ZAHTEVANA SHEMA KAKOVOSTI]]&lt;&gt;"",Sklop5[[#This Row],[Preračunana masa/volumen/kos na enoto kg]],"")</f>
        <v/>
      </c>
      <c r="J33" s="351"/>
      <c r="K33" s="179" t="s">
        <v>76</v>
      </c>
      <c r="L33" s="179" t="s">
        <v>76</v>
      </c>
      <c r="M33" s="179" t="s">
        <v>76</v>
      </c>
      <c r="N33" s="357"/>
      <c r="O33" s="388" t="s">
        <v>76</v>
      </c>
      <c r="P33" s="356"/>
      <c r="Q33" s="357">
        <f>+Sklop5[[#This Row],[cena/enota brez DDV v EUR]]*Sklop5[[#This Row],[Stopnja DDV (%)]]</f>
        <v>0</v>
      </c>
      <c r="R33" s="357">
        <f>+Sklop5[[#This Row],[cena/enota brez DDV v EUR]]+Sklop5[[#This Row],[Davek (EUR)]]</f>
        <v>0</v>
      </c>
      <c r="S33" s="357">
        <f>+Sklop5[[#This Row],[cena/enota brez DDV v EUR]]*Sklop5[[#This Row],[Okvirna količina]]</f>
        <v>0</v>
      </c>
      <c r="T33" s="358">
        <f>+Sklop5[[#This Row],[Končna cena/enoto mere (EUR) z DDV]]*Sklop5[[#This Row],[Okvirna količina]]</f>
        <v>0</v>
      </c>
      <c r="U33" s="388" t="s">
        <v>76</v>
      </c>
    </row>
    <row r="34" spans="1:21" s="55" customFormat="1" ht="13.5" customHeight="1">
      <c r="A34" s="77" t="s">
        <v>20</v>
      </c>
      <c r="B34" s="372" t="s">
        <v>402</v>
      </c>
      <c r="C34" s="146" t="s">
        <v>76</v>
      </c>
      <c r="D34" s="146" t="s">
        <v>0</v>
      </c>
      <c r="E34" s="360"/>
      <c r="F34" s="424">
        <v>800</v>
      </c>
      <c r="G34" s="385" t="s">
        <v>0</v>
      </c>
      <c r="H3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4" s="350" t="str">
        <f>IF(Sklop5[[#This Row],[ZAHTEVANA SHEMA KAKOVOSTI]]&lt;&gt;"",Sklop5[[#This Row],[Preračunana masa/volumen/kos na enoto kg]],"")</f>
        <v/>
      </c>
      <c r="J34" s="351"/>
      <c r="K34" s="179" t="s">
        <v>76</v>
      </c>
      <c r="L34" s="179" t="s">
        <v>76</v>
      </c>
      <c r="M34" s="179" t="s">
        <v>76</v>
      </c>
      <c r="N34" s="357"/>
      <c r="O34" s="388" t="s">
        <v>76</v>
      </c>
      <c r="P34" s="356"/>
      <c r="Q34" s="357">
        <f>+Sklop5[[#This Row],[cena/enota brez DDV v EUR]]*Sklop5[[#This Row],[Stopnja DDV (%)]]</f>
        <v>0</v>
      </c>
      <c r="R34" s="357">
        <f>+Sklop5[[#This Row],[cena/enota brez DDV v EUR]]+Sklop5[[#This Row],[Davek (EUR)]]</f>
        <v>0</v>
      </c>
      <c r="S34" s="357">
        <f>+Sklop5[[#This Row],[cena/enota brez DDV v EUR]]*Sklop5[[#This Row],[Okvirna količina]]</f>
        <v>0</v>
      </c>
      <c r="T34" s="358">
        <f>+Sklop5[[#This Row],[Končna cena/enoto mere (EUR) z DDV]]*Sklop5[[#This Row],[Okvirna količina]]</f>
        <v>0</v>
      </c>
      <c r="U34" s="388" t="s">
        <v>76</v>
      </c>
    </row>
    <row r="35" spans="1:21" s="55" customFormat="1" ht="13.5" customHeight="1">
      <c r="A35" s="77" t="s">
        <v>21</v>
      </c>
      <c r="B35" s="372" t="s">
        <v>403</v>
      </c>
      <c r="C35" s="146" t="s">
        <v>76</v>
      </c>
      <c r="D35" s="146" t="s">
        <v>0</v>
      </c>
      <c r="E35" s="360"/>
      <c r="F35" s="424">
        <v>25</v>
      </c>
      <c r="G35" s="385" t="s">
        <v>0</v>
      </c>
      <c r="H3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5" s="350" t="str">
        <f>IF(Sklop5[[#This Row],[ZAHTEVANA SHEMA KAKOVOSTI]]&lt;&gt;"",Sklop5[[#This Row],[Preračunana masa/volumen/kos na enoto kg]],"")</f>
        <v/>
      </c>
      <c r="J35" s="351"/>
      <c r="K35" s="179" t="s">
        <v>76</v>
      </c>
      <c r="L35" s="179" t="s">
        <v>76</v>
      </c>
      <c r="M35" s="179" t="s">
        <v>76</v>
      </c>
      <c r="N35" s="357"/>
      <c r="O35" s="388" t="s">
        <v>76</v>
      </c>
      <c r="P35" s="356"/>
      <c r="Q35" s="357">
        <f>+Sklop5[[#This Row],[cena/enota brez DDV v EUR]]*Sklop5[[#This Row],[Stopnja DDV (%)]]</f>
        <v>0</v>
      </c>
      <c r="R35" s="357">
        <f>+Sklop5[[#This Row],[cena/enota brez DDV v EUR]]+Sklop5[[#This Row],[Davek (EUR)]]</f>
        <v>0</v>
      </c>
      <c r="S35" s="357">
        <f>+Sklop5[[#This Row],[cena/enota brez DDV v EUR]]*Sklop5[[#This Row],[Okvirna količina]]</f>
        <v>0</v>
      </c>
      <c r="T35" s="358">
        <f>+Sklop5[[#This Row],[Končna cena/enoto mere (EUR) z DDV]]*Sklop5[[#This Row],[Okvirna količina]]</f>
        <v>0</v>
      </c>
      <c r="U35" s="388" t="s">
        <v>76</v>
      </c>
    </row>
    <row r="36" spans="1:21" s="55" customFormat="1" ht="13.5" customHeight="1">
      <c r="A36" s="77" t="s">
        <v>22</v>
      </c>
      <c r="B36" s="372" t="s">
        <v>404</v>
      </c>
      <c r="C36" s="146" t="s">
        <v>76</v>
      </c>
      <c r="D36" s="146" t="s">
        <v>0</v>
      </c>
      <c r="E36" s="360"/>
      <c r="F36" s="424">
        <v>25</v>
      </c>
      <c r="G36" s="385" t="s">
        <v>0</v>
      </c>
      <c r="H3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6" s="350" t="str">
        <f>IF(Sklop5[[#This Row],[ZAHTEVANA SHEMA KAKOVOSTI]]&lt;&gt;"",Sklop5[[#This Row],[Preračunana masa/volumen/kos na enoto kg]],"")</f>
        <v/>
      </c>
      <c r="J36" s="351"/>
      <c r="K36" s="179" t="s">
        <v>76</v>
      </c>
      <c r="L36" s="179" t="s">
        <v>76</v>
      </c>
      <c r="M36" s="179" t="s">
        <v>76</v>
      </c>
      <c r="N36" s="357"/>
      <c r="O36" s="388" t="s">
        <v>76</v>
      </c>
      <c r="P36" s="356"/>
      <c r="Q36" s="357">
        <f>+Sklop5[[#This Row],[cena/enota brez DDV v EUR]]*Sklop5[[#This Row],[Stopnja DDV (%)]]</f>
        <v>0</v>
      </c>
      <c r="R36" s="357">
        <f>+Sklop5[[#This Row],[cena/enota brez DDV v EUR]]+Sklop5[[#This Row],[Davek (EUR)]]</f>
        <v>0</v>
      </c>
      <c r="S36" s="357">
        <f>+Sklop5[[#This Row],[cena/enota brez DDV v EUR]]*Sklop5[[#This Row],[Okvirna količina]]</f>
        <v>0</v>
      </c>
      <c r="T36" s="358">
        <f>+Sklop5[[#This Row],[Končna cena/enoto mere (EUR) z DDV]]*Sklop5[[#This Row],[Okvirna količina]]</f>
        <v>0</v>
      </c>
      <c r="U36" s="388" t="s">
        <v>76</v>
      </c>
    </row>
    <row r="37" spans="1:21" s="55" customFormat="1" ht="13.5" customHeight="1">
      <c r="A37" s="77" t="s">
        <v>23</v>
      </c>
      <c r="B37" s="372" t="s">
        <v>405</v>
      </c>
      <c r="C37" s="146" t="s">
        <v>76</v>
      </c>
      <c r="D37" s="146" t="s">
        <v>0</v>
      </c>
      <c r="E37" s="360"/>
      <c r="F37" s="424">
        <v>150</v>
      </c>
      <c r="G37" s="385" t="s">
        <v>0</v>
      </c>
      <c r="H3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50" t="str">
        <f>IF(Sklop5[[#This Row],[ZAHTEVANA SHEMA KAKOVOSTI]]&lt;&gt;"",Sklop5[[#This Row],[Preračunana masa/volumen/kos na enoto kg]],"")</f>
        <v/>
      </c>
      <c r="J37" s="351"/>
      <c r="K37" s="179" t="s">
        <v>76</v>
      </c>
      <c r="L37" s="179" t="s">
        <v>76</v>
      </c>
      <c r="M37" s="179" t="s">
        <v>76</v>
      </c>
      <c r="N37" s="357"/>
      <c r="O37" s="388" t="s">
        <v>76</v>
      </c>
      <c r="P37" s="356"/>
      <c r="Q37" s="357">
        <f>+Sklop5[[#This Row],[cena/enota brez DDV v EUR]]*Sklop5[[#This Row],[Stopnja DDV (%)]]</f>
        <v>0</v>
      </c>
      <c r="R37" s="357">
        <f>+Sklop5[[#This Row],[cena/enota brez DDV v EUR]]+Sklop5[[#This Row],[Davek (EUR)]]</f>
        <v>0</v>
      </c>
      <c r="S37" s="357">
        <f>+Sklop5[[#This Row],[cena/enota brez DDV v EUR]]*Sklop5[[#This Row],[Okvirna količina]]</f>
        <v>0</v>
      </c>
      <c r="T37" s="358">
        <f>+Sklop5[[#This Row],[Končna cena/enoto mere (EUR) z DDV]]*Sklop5[[#This Row],[Okvirna količina]]</f>
        <v>0</v>
      </c>
      <c r="U37" s="388" t="s">
        <v>76</v>
      </c>
    </row>
    <row r="38" spans="1:21" s="55" customFormat="1" ht="13.5" customHeight="1">
      <c r="A38" s="77" t="s">
        <v>24</v>
      </c>
      <c r="B38" s="372" t="s">
        <v>406</v>
      </c>
      <c r="C38" s="146" t="s">
        <v>76</v>
      </c>
      <c r="D38" s="146" t="s">
        <v>0</v>
      </c>
      <c r="E38" s="360"/>
      <c r="F38" s="424">
        <v>30</v>
      </c>
      <c r="G38" s="385" t="s">
        <v>0</v>
      </c>
      <c r="H3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350" t="str">
        <f>IF(Sklop5[[#This Row],[ZAHTEVANA SHEMA KAKOVOSTI]]&lt;&gt;"",Sklop5[[#This Row],[Preračunana masa/volumen/kos na enoto kg]],"")</f>
        <v/>
      </c>
      <c r="J38" s="351"/>
      <c r="K38" s="179" t="s">
        <v>76</v>
      </c>
      <c r="L38" s="179" t="s">
        <v>76</v>
      </c>
      <c r="M38" s="179" t="s">
        <v>76</v>
      </c>
      <c r="N38" s="357"/>
      <c r="O38" s="388" t="s">
        <v>76</v>
      </c>
      <c r="P38" s="356"/>
      <c r="Q38" s="357">
        <f>+Sklop5[[#This Row],[cena/enota brez DDV v EUR]]*Sklop5[[#This Row],[Stopnja DDV (%)]]</f>
        <v>0</v>
      </c>
      <c r="R38" s="357">
        <f>+Sklop5[[#This Row],[cena/enota brez DDV v EUR]]+Sklop5[[#This Row],[Davek (EUR)]]</f>
        <v>0</v>
      </c>
      <c r="S38" s="357">
        <f>+Sklop5[[#This Row],[cena/enota brez DDV v EUR]]*Sklop5[[#This Row],[Okvirna količina]]</f>
        <v>0</v>
      </c>
      <c r="T38" s="358">
        <f>+Sklop5[[#This Row],[Končna cena/enoto mere (EUR) z DDV]]*Sklop5[[#This Row],[Okvirna količina]]</f>
        <v>0</v>
      </c>
      <c r="U38" s="388" t="s">
        <v>76</v>
      </c>
    </row>
    <row r="39" spans="1:21" s="55" customFormat="1" ht="13.5" customHeight="1">
      <c r="A39" s="77" t="s">
        <v>25</v>
      </c>
      <c r="B39" s="372" t="s">
        <v>407</v>
      </c>
      <c r="C39" s="146" t="s">
        <v>76</v>
      </c>
      <c r="D39" s="146" t="s">
        <v>0</v>
      </c>
      <c r="E39" s="360"/>
      <c r="F39" s="424">
        <v>250</v>
      </c>
      <c r="G39" s="385" t="s">
        <v>0</v>
      </c>
      <c r="H3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9" s="350" t="str">
        <f>IF(Sklop5[[#This Row],[ZAHTEVANA SHEMA KAKOVOSTI]]&lt;&gt;"",Sklop5[[#This Row],[Preračunana masa/volumen/kos na enoto kg]],"")</f>
        <v/>
      </c>
      <c r="J39" s="351"/>
      <c r="K39" s="179" t="s">
        <v>76</v>
      </c>
      <c r="L39" s="179" t="s">
        <v>76</v>
      </c>
      <c r="M39" s="179" t="s">
        <v>76</v>
      </c>
      <c r="N39" s="357"/>
      <c r="O39" s="388" t="s">
        <v>76</v>
      </c>
      <c r="P39" s="356"/>
      <c r="Q39" s="357">
        <f>+Sklop5[[#This Row],[cena/enota brez DDV v EUR]]*Sklop5[[#This Row],[Stopnja DDV (%)]]</f>
        <v>0</v>
      </c>
      <c r="R39" s="357">
        <f>+Sklop5[[#This Row],[cena/enota brez DDV v EUR]]+Sklop5[[#This Row],[Davek (EUR)]]</f>
        <v>0</v>
      </c>
      <c r="S39" s="357">
        <f>+Sklop5[[#This Row],[cena/enota brez DDV v EUR]]*Sklop5[[#This Row],[Okvirna količina]]</f>
        <v>0</v>
      </c>
      <c r="T39" s="358">
        <f>+Sklop5[[#This Row],[Končna cena/enoto mere (EUR) z DDV]]*Sklop5[[#This Row],[Okvirna količina]]</f>
        <v>0</v>
      </c>
      <c r="U39" s="388" t="s">
        <v>76</v>
      </c>
    </row>
    <row r="40" spans="1:21" s="55" customFormat="1" ht="13.5" customHeight="1">
      <c r="A40" s="77" t="s">
        <v>26</v>
      </c>
      <c r="B40" s="372" t="s">
        <v>408</v>
      </c>
      <c r="C40" s="146" t="s">
        <v>76</v>
      </c>
      <c r="D40" s="146" t="s">
        <v>0</v>
      </c>
      <c r="E40" s="360"/>
      <c r="F40" s="424">
        <v>500</v>
      </c>
      <c r="G40" s="385" t="s">
        <v>0</v>
      </c>
      <c r="H4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0" s="350" t="str">
        <f>IF(Sklop5[[#This Row],[ZAHTEVANA SHEMA KAKOVOSTI]]&lt;&gt;"",Sklop5[[#This Row],[Preračunana masa/volumen/kos na enoto kg]],"")</f>
        <v/>
      </c>
      <c r="J40" s="351"/>
      <c r="K40" s="179" t="s">
        <v>76</v>
      </c>
      <c r="L40" s="179" t="s">
        <v>76</v>
      </c>
      <c r="M40" s="179" t="s">
        <v>76</v>
      </c>
      <c r="N40" s="357"/>
      <c r="O40" s="388" t="s">
        <v>76</v>
      </c>
      <c r="P40" s="356"/>
      <c r="Q40" s="357">
        <f>+Sklop5[[#This Row],[cena/enota brez DDV v EUR]]*Sklop5[[#This Row],[Stopnja DDV (%)]]</f>
        <v>0</v>
      </c>
      <c r="R40" s="357">
        <f>+Sklop5[[#This Row],[cena/enota brez DDV v EUR]]+Sklop5[[#This Row],[Davek (EUR)]]</f>
        <v>0</v>
      </c>
      <c r="S40" s="357">
        <f>+Sklop5[[#This Row],[cena/enota brez DDV v EUR]]*Sklop5[[#This Row],[Okvirna količina]]</f>
        <v>0</v>
      </c>
      <c r="T40" s="358">
        <f>+Sklop5[[#This Row],[Končna cena/enoto mere (EUR) z DDV]]*Sklop5[[#This Row],[Okvirna količina]]</f>
        <v>0</v>
      </c>
      <c r="U40" s="388" t="s">
        <v>76</v>
      </c>
    </row>
    <row r="41" spans="1:21" s="55" customFormat="1" ht="13.5" customHeight="1">
      <c r="A41" s="77" t="s">
        <v>27</v>
      </c>
      <c r="B41" s="372" t="s">
        <v>409</v>
      </c>
      <c r="C41" s="146" t="s">
        <v>76</v>
      </c>
      <c r="D41" s="146" t="s">
        <v>0</v>
      </c>
      <c r="E41" s="360"/>
      <c r="F41" s="424">
        <v>100</v>
      </c>
      <c r="G41" s="385" t="s">
        <v>0</v>
      </c>
      <c r="H4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350" t="str">
        <f>IF(Sklop5[[#This Row],[ZAHTEVANA SHEMA KAKOVOSTI]]&lt;&gt;"",Sklop5[[#This Row],[Preračunana masa/volumen/kos na enoto kg]],"")</f>
        <v/>
      </c>
      <c r="J41" s="351"/>
      <c r="K41" s="179" t="s">
        <v>76</v>
      </c>
      <c r="L41" s="179" t="s">
        <v>76</v>
      </c>
      <c r="M41" s="179" t="s">
        <v>76</v>
      </c>
      <c r="N41" s="357"/>
      <c r="O41" s="388" t="s">
        <v>76</v>
      </c>
      <c r="P41" s="356"/>
      <c r="Q41" s="357">
        <f>+Sklop5[[#This Row],[cena/enota brez DDV v EUR]]*Sklop5[[#This Row],[Stopnja DDV (%)]]</f>
        <v>0</v>
      </c>
      <c r="R41" s="357">
        <f>+Sklop5[[#This Row],[cena/enota brez DDV v EUR]]+Sklop5[[#This Row],[Davek (EUR)]]</f>
        <v>0</v>
      </c>
      <c r="S41" s="357">
        <f>+Sklop5[[#This Row],[cena/enota brez DDV v EUR]]*Sklop5[[#This Row],[Okvirna količina]]</f>
        <v>0</v>
      </c>
      <c r="T41" s="358">
        <f>+Sklop5[[#This Row],[Končna cena/enoto mere (EUR) z DDV]]*Sklop5[[#This Row],[Okvirna količina]]</f>
        <v>0</v>
      </c>
      <c r="U41" s="388" t="s">
        <v>76</v>
      </c>
    </row>
    <row r="42" spans="1:21" s="55" customFormat="1" ht="13.5" customHeight="1">
      <c r="A42" s="77" t="s">
        <v>28</v>
      </c>
      <c r="B42" s="372" t="s">
        <v>463</v>
      </c>
      <c r="C42" s="146">
        <v>10</v>
      </c>
      <c r="D42" s="146" t="s">
        <v>0</v>
      </c>
      <c r="E42" s="360"/>
      <c r="F42" s="424">
        <v>25</v>
      </c>
      <c r="G42" s="385" t="s">
        <v>142</v>
      </c>
      <c r="H4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2" s="350" t="str">
        <f>IF(Sklop5[[#This Row],[ZAHTEVANA SHEMA KAKOVOSTI]]&lt;&gt;"",Sklop5[[#This Row],[Preračunana masa/volumen/kos na enoto kg]],"")</f>
        <v/>
      </c>
      <c r="J42" s="351"/>
      <c r="K42" s="179" t="s">
        <v>76</v>
      </c>
      <c r="L42" s="179" t="s">
        <v>76</v>
      </c>
      <c r="M42" s="179" t="s">
        <v>76</v>
      </c>
      <c r="N42" s="357"/>
      <c r="O42" s="388" t="s">
        <v>76</v>
      </c>
      <c r="P42" s="356"/>
      <c r="Q42" s="357">
        <f>+Sklop5[[#This Row],[cena/enota brez DDV v EUR]]*Sklop5[[#This Row],[Stopnja DDV (%)]]</f>
        <v>0</v>
      </c>
      <c r="R42" s="357">
        <f>+Sklop5[[#This Row],[cena/enota brez DDV v EUR]]+Sklop5[[#This Row],[Davek (EUR)]]</f>
        <v>0</v>
      </c>
      <c r="S42" s="357">
        <f>+Sklop5[[#This Row],[cena/enota brez DDV v EUR]]*Sklop5[[#This Row],[Okvirna količina]]</f>
        <v>0</v>
      </c>
      <c r="T42" s="358">
        <f>+Sklop5[[#This Row],[Končna cena/enoto mere (EUR) z DDV]]*Sklop5[[#This Row],[Okvirna količina]]</f>
        <v>0</v>
      </c>
      <c r="U42" s="388" t="s">
        <v>76</v>
      </c>
    </row>
    <row r="43" spans="1:21" s="55" customFormat="1" ht="13.5" customHeight="1">
      <c r="A43" s="77" t="s">
        <v>29</v>
      </c>
      <c r="B43" s="372" t="s">
        <v>410</v>
      </c>
      <c r="C43" s="146" t="s">
        <v>76</v>
      </c>
      <c r="D43" s="146" t="s">
        <v>0</v>
      </c>
      <c r="E43" s="360"/>
      <c r="F43" s="424">
        <v>50</v>
      </c>
      <c r="G43" s="385" t="s">
        <v>0</v>
      </c>
      <c r="H4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3" s="350" t="str">
        <f>IF(Sklop5[[#This Row],[ZAHTEVANA SHEMA KAKOVOSTI]]&lt;&gt;"",Sklop5[[#This Row],[Preračunana masa/volumen/kos na enoto kg]],"")</f>
        <v/>
      </c>
      <c r="J43" s="351"/>
      <c r="K43" s="179" t="s">
        <v>76</v>
      </c>
      <c r="L43" s="179" t="s">
        <v>76</v>
      </c>
      <c r="M43" s="179" t="s">
        <v>76</v>
      </c>
      <c r="N43" s="357"/>
      <c r="O43" s="388" t="s">
        <v>76</v>
      </c>
      <c r="P43" s="356"/>
      <c r="Q43" s="357">
        <f>+Sklop5[[#This Row],[cena/enota brez DDV v EUR]]*Sklop5[[#This Row],[Stopnja DDV (%)]]</f>
        <v>0</v>
      </c>
      <c r="R43" s="357">
        <f>+Sklop5[[#This Row],[cena/enota brez DDV v EUR]]+Sklop5[[#This Row],[Davek (EUR)]]</f>
        <v>0</v>
      </c>
      <c r="S43" s="357">
        <f>+Sklop5[[#This Row],[cena/enota brez DDV v EUR]]*Sklop5[[#This Row],[Okvirna količina]]</f>
        <v>0</v>
      </c>
      <c r="T43" s="358">
        <f>+Sklop5[[#This Row],[Končna cena/enoto mere (EUR) z DDV]]*Sklop5[[#This Row],[Okvirna količina]]</f>
        <v>0</v>
      </c>
      <c r="U43" s="388" t="s">
        <v>76</v>
      </c>
    </row>
    <row r="44" spans="1:21" s="55" customFormat="1" ht="13.5" customHeight="1">
      <c r="A44" s="77" t="s">
        <v>30</v>
      </c>
      <c r="B44" s="372" t="s">
        <v>411</v>
      </c>
      <c r="C44" s="146" t="s">
        <v>995</v>
      </c>
      <c r="D44" s="146" t="s">
        <v>0</v>
      </c>
      <c r="E44" s="360"/>
      <c r="F44" s="424">
        <v>5</v>
      </c>
      <c r="G44" s="385" t="s">
        <v>0</v>
      </c>
      <c r="H4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4" s="350" t="str">
        <f>IF(Sklop5[[#This Row],[ZAHTEVANA SHEMA KAKOVOSTI]]&lt;&gt;"",Sklop5[[#This Row],[Preračunana masa/volumen/kos na enoto kg]],"")</f>
        <v/>
      </c>
      <c r="J44" s="351"/>
      <c r="K44" s="179" t="s">
        <v>76</v>
      </c>
      <c r="L44" s="179" t="s">
        <v>76</v>
      </c>
      <c r="M44" s="179" t="s">
        <v>76</v>
      </c>
      <c r="N44" s="357"/>
      <c r="O44" s="388" t="s">
        <v>76</v>
      </c>
      <c r="P44" s="356"/>
      <c r="Q44" s="357">
        <f>+Sklop5[[#This Row],[cena/enota brez DDV v EUR]]*Sklop5[[#This Row],[Stopnja DDV (%)]]</f>
        <v>0</v>
      </c>
      <c r="R44" s="357">
        <f>+Sklop5[[#This Row],[cena/enota brez DDV v EUR]]+Sklop5[[#This Row],[Davek (EUR)]]</f>
        <v>0</v>
      </c>
      <c r="S44" s="357">
        <f>+Sklop5[[#This Row],[cena/enota brez DDV v EUR]]*Sklop5[[#This Row],[Okvirna količina]]</f>
        <v>0</v>
      </c>
      <c r="T44" s="358">
        <f>+Sklop5[[#This Row],[Končna cena/enoto mere (EUR) z DDV]]*Sklop5[[#This Row],[Okvirna količina]]</f>
        <v>0</v>
      </c>
      <c r="U44" s="388" t="s">
        <v>76</v>
      </c>
    </row>
    <row r="45" spans="1:21" s="55" customFormat="1" ht="13.5" customHeight="1">
      <c r="A45" s="77" t="s">
        <v>31</v>
      </c>
      <c r="B45" s="372" t="s">
        <v>412</v>
      </c>
      <c r="C45" s="146" t="s">
        <v>76</v>
      </c>
      <c r="D45" s="146" t="s">
        <v>0</v>
      </c>
      <c r="E45" s="360"/>
      <c r="F45" s="424">
        <v>25</v>
      </c>
      <c r="G45" s="385" t="s">
        <v>0</v>
      </c>
      <c r="H4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5" s="350" t="str">
        <f>IF(Sklop5[[#This Row],[ZAHTEVANA SHEMA KAKOVOSTI]]&lt;&gt;"",Sklop5[[#This Row],[Preračunana masa/volumen/kos na enoto kg]],"")</f>
        <v/>
      </c>
      <c r="J45" s="351"/>
      <c r="K45" s="179" t="s">
        <v>76</v>
      </c>
      <c r="L45" s="179" t="s">
        <v>76</v>
      </c>
      <c r="M45" s="179" t="s">
        <v>76</v>
      </c>
      <c r="N45" s="357"/>
      <c r="O45" s="388" t="s">
        <v>76</v>
      </c>
      <c r="P45" s="356"/>
      <c r="Q45" s="357">
        <f>+Sklop5[[#This Row],[cena/enota brez DDV v EUR]]*Sklop5[[#This Row],[Stopnja DDV (%)]]</f>
        <v>0</v>
      </c>
      <c r="R45" s="357">
        <f>+Sklop5[[#This Row],[cena/enota brez DDV v EUR]]+Sklop5[[#This Row],[Davek (EUR)]]</f>
        <v>0</v>
      </c>
      <c r="S45" s="357">
        <f>+Sklop5[[#This Row],[cena/enota brez DDV v EUR]]*Sklop5[[#This Row],[Okvirna količina]]</f>
        <v>0</v>
      </c>
      <c r="T45" s="358">
        <f>+Sklop5[[#This Row],[Končna cena/enoto mere (EUR) z DDV]]*Sklop5[[#This Row],[Okvirna količina]]</f>
        <v>0</v>
      </c>
      <c r="U45" s="388" t="s">
        <v>76</v>
      </c>
    </row>
    <row r="46" spans="1:21" s="55" customFormat="1" ht="13.5" customHeight="1">
      <c r="A46" s="77" t="s">
        <v>32</v>
      </c>
      <c r="B46" s="372" t="s">
        <v>413</v>
      </c>
      <c r="C46" s="146" t="s">
        <v>76</v>
      </c>
      <c r="D46" s="146" t="s">
        <v>0</v>
      </c>
      <c r="E46" s="360"/>
      <c r="F46" s="424">
        <v>100</v>
      </c>
      <c r="G46" s="385" t="s">
        <v>0</v>
      </c>
      <c r="H4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350" t="str">
        <f>IF(Sklop5[[#This Row],[ZAHTEVANA SHEMA KAKOVOSTI]]&lt;&gt;"",Sklop5[[#This Row],[Preračunana masa/volumen/kos na enoto kg]],"")</f>
        <v/>
      </c>
      <c r="J46" s="351"/>
      <c r="K46" s="179" t="s">
        <v>76</v>
      </c>
      <c r="L46" s="179" t="s">
        <v>76</v>
      </c>
      <c r="M46" s="179" t="s">
        <v>76</v>
      </c>
      <c r="N46" s="357"/>
      <c r="O46" s="388" t="s">
        <v>76</v>
      </c>
      <c r="P46" s="356"/>
      <c r="Q46" s="357">
        <f>+Sklop5[[#This Row],[cena/enota brez DDV v EUR]]*Sklop5[[#This Row],[Stopnja DDV (%)]]</f>
        <v>0</v>
      </c>
      <c r="R46" s="357">
        <f>+Sklop5[[#This Row],[cena/enota brez DDV v EUR]]+Sklop5[[#This Row],[Davek (EUR)]]</f>
        <v>0</v>
      </c>
      <c r="S46" s="357">
        <f>+Sklop5[[#This Row],[cena/enota brez DDV v EUR]]*Sklop5[[#This Row],[Okvirna količina]]</f>
        <v>0</v>
      </c>
      <c r="T46" s="358">
        <f>+Sklop5[[#This Row],[Končna cena/enoto mere (EUR) z DDV]]*Sklop5[[#This Row],[Okvirna količina]]</f>
        <v>0</v>
      </c>
      <c r="U46" s="388" t="s">
        <v>76</v>
      </c>
    </row>
    <row r="47" spans="1:21" s="55" customFormat="1" ht="13.5" customHeight="1">
      <c r="A47" s="77" t="s">
        <v>33</v>
      </c>
      <c r="B47" s="372" t="s">
        <v>414</v>
      </c>
      <c r="C47" s="146" t="s">
        <v>76</v>
      </c>
      <c r="D47" s="146" t="s">
        <v>0</v>
      </c>
      <c r="E47" s="360"/>
      <c r="F47" s="424">
        <v>750</v>
      </c>
      <c r="G47" s="385" t="s">
        <v>0</v>
      </c>
      <c r="H4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47" s="350" t="str">
        <f>IF(Sklop5[[#This Row],[ZAHTEVANA SHEMA KAKOVOSTI]]&lt;&gt;"",Sklop5[[#This Row],[Preračunana masa/volumen/kos na enoto kg]],"")</f>
        <v/>
      </c>
      <c r="J47" s="351"/>
      <c r="K47" s="179" t="s">
        <v>76</v>
      </c>
      <c r="L47" s="179" t="s">
        <v>76</v>
      </c>
      <c r="M47" s="179" t="s">
        <v>76</v>
      </c>
      <c r="N47" s="357"/>
      <c r="O47" s="388" t="s">
        <v>76</v>
      </c>
      <c r="P47" s="356"/>
      <c r="Q47" s="357">
        <f>+Sklop5[[#This Row],[cena/enota brez DDV v EUR]]*Sklop5[[#This Row],[Stopnja DDV (%)]]</f>
        <v>0</v>
      </c>
      <c r="R47" s="357">
        <f>+Sklop5[[#This Row],[cena/enota brez DDV v EUR]]+Sklop5[[#This Row],[Davek (EUR)]]</f>
        <v>0</v>
      </c>
      <c r="S47" s="357">
        <f>+Sklop5[[#This Row],[cena/enota brez DDV v EUR]]*Sklop5[[#This Row],[Okvirna količina]]</f>
        <v>0</v>
      </c>
      <c r="T47" s="358">
        <f>+Sklop5[[#This Row],[Končna cena/enoto mere (EUR) z DDV]]*Sklop5[[#This Row],[Okvirna količina]]</f>
        <v>0</v>
      </c>
      <c r="U47" s="388" t="s">
        <v>76</v>
      </c>
    </row>
    <row r="48" spans="1:21" s="55" customFormat="1" ht="13.5" customHeight="1">
      <c r="A48" s="77" t="s">
        <v>34</v>
      </c>
      <c r="B48" s="372" t="s">
        <v>415</v>
      </c>
      <c r="C48" s="146" t="s">
        <v>76</v>
      </c>
      <c r="D48" s="146" t="s">
        <v>0</v>
      </c>
      <c r="E48" s="360"/>
      <c r="F48" s="424">
        <v>250</v>
      </c>
      <c r="G48" s="385" t="s">
        <v>0</v>
      </c>
      <c r="H4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8" s="350" t="str">
        <f>IF(Sklop5[[#This Row],[ZAHTEVANA SHEMA KAKOVOSTI]]&lt;&gt;"",Sklop5[[#This Row],[Preračunana masa/volumen/kos na enoto kg]],"")</f>
        <v/>
      </c>
      <c r="J48" s="351"/>
      <c r="K48" s="179" t="s">
        <v>76</v>
      </c>
      <c r="L48" s="179" t="s">
        <v>76</v>
      </c>
      <c r="M48" s="179" t="s">
        <v>76</v>
      </c>
      <c r="N48" s="357"/>
      <c r="O48" s="388" t="s">
        <v>76</v>
      </c>
      <c r="P48" s="356"/>
      <c r="Q48" s="357">
        <f>+Sklop5[[#This Row],[cena/enota brez DDV v EUR]]*Sklop5[[#This Row],[Stopnja DDV (%)]]</f>
        <v>0</v>
      </c>
      <c r="R48" s="357">
        <f>+Sklop5[[#This Row],[cena/enota brez DDV v EUR]]+Sklop5[[#This Row],[Davek (EUR)]]</f>
        <v>0</v>
      </c>
      <c r="S48" s="357">
        <f>+Sklop5[[#This Row],[cena/enota brez DDV v EUR]]*Sklop5[[#This Row],[Okvirna količina]]</f>
        <v>0</v>
      </c>
      <c r="T48" s="358">
        <f>+Sklop5[[#This Row],[Končna cena/enoto mere (EUR) z DDV]]*Sklop5[[#This Row],[Okvirna količina]]</f>
        <v>0</v>
      </c>
      <c r="U48" s="388" t="s">
        <v>76</v>
      </c>
    </row>
    <row r="49" spans="1:21" s="55" customFormat="1" ht="13.5" customHeight="1">
      <c r="A49" s="77" t="s">
        <v>148</v>
      </c>
      <c r="B49" s="372" t="s">
        <v>416</v>
      </c>
      <c r="C49" s="146" t="s">
        <v>76</v>
      </c>
      <c r="D49" s="146" t="s">
        <v>0</v>
      </c>
      <c r="E49" s="360"/>
      <c r="F49" s="424">
        <v>50</v>
      </c>
      <c r="G49" s="385" t="s">
        <v>0</v>
      </c>
      <c r="H4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9" s="350" t="str">
        <f>IF(Sklop5[[#This Row],[ZAHTEVANA SHEMA KAKOVOSTI]]&lt;&gt;"",Sklop5[[#This Row],[Preračunana masa/volumen/kos na enoto kg]],"")</f>
        <v/>
      </c>
      <c r="J49" s="351"/>
      <c r="K49" s="179" t="s">
        <v>76</v>
      </c>
      <c r="L49" s="179" t="s">
        <v>76</v>
      </c>
      <c r="M49" s="179" t="s">
        <v>76</v>
      </c>
      <c r="N49" s="357"/>
      <c r="O49" s="388" t="s">
        <v>76</v>
      </c>
      <c r="P49" s="356"/>
      <c r="Q49" s="357">
        <f>+Sklop5[[#This Row],[cena/enota brez DDV v EUR]]*Sklop5[[#This Row],[Stopnja DDV (%)]]</f>
        <v>0</v>
      </c>
      <c r="R49" s="357">
        <f>+Sklop5[[#This Row],[cena/enota brez DDV v EUR]]+Sklop5[[#This Row],[Davek (EUR)]]</f>
        <v>0</v>
      </c>
      <c r="S49" s="357">
        <f>+Sklop5[[#This Row],[cena/enota brez DDV v EUR]]*Sklop5[[#This Row],[Okvirna količina]]</f>
        <v>0</v>
      </c>
      <c r="T49" s="358">
        <f>+Sklop5[[#This Row],[Končna cena/enoto mere (EUR) z DDV]]*Sklop5[[#This Row],[Okvirna količina]]</f>
        <v>0</v>
      </c>
      <c r="U49" s="388" t="s">
        <v>76</v>
      </c>
    </row>
    <row r="50" spans="1:21" s="55" customFormat="1" ht="13.5" customHeight="1">
      <c r="A50" s="77" t="s">
        <v>149</v>
      </c>
      <c r="B50" s="372" t="s">
        <v>417</v>
      </c>
      <c r="C50" s="146" t="s">
        <v>76</v>
      </c>
      <c r="D50" s="146" t="s">
        <v>0</v>
      </c>
      <c r="E50" s="360"/>
      <c r="F50" s="424">
        <v>50</v>
      </c>
      <c r="G50" s="385" t="s">
        <v>0</v>
      </c>
      <c r="H5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0" s="350" t="str">
        <f>IF(Sklop5[[#This Row],[ZAHTEVANA SHEMA KAKOVOSTI]]&lt;&gt;"",Sklop5[[#This Row],[Preračunana masa/volumen/kos na enoto kg]],"")</f>
        <v/>
      </c>
      <c r="J50" s="351"/>
      <c r="K50" s="179" t="s">
        <v>76</v>
      </c>
      <c r="L50" s="179" t="s">
        <v>76</v>
      </c>
      <c r="M50" s="179" t="s">
        <v>76</v>
      </c>
      <c r="N50" s="357"/>
      <c r="O50" s="388" t="s">
        <v>76</v>
      </c>
      <c r="P50" s="356"/>
      <c r="Q50" s="357">
        <f>+Sklop5[[#This Row],[cena/enota brez DDV v EUR]]*Sklop5[[#This Row],[Stopnja DDV (%)]]</f>
        <v>0</v>
      </c>
      <c r="R50" s="357">
        <f>+Sklop5[[#This Row],[cena/enota brez DDV v EUR]]+Sklop5[[#This Row],[Davek (EUR)]]</f>
        <v>0</v>
      </c>
      <c r="S50" s="357">
        <f>+Sklop5[[#This Row],[cena/enota brez DDV v EUR]]*Sklop5[[#This Row],[Okvirna količina]]</f>
        <v>0</v>
      </c>
      <c r="T50" s="358">
        <f>+Sklop5[[#This Row],[Končna cena/enoto mere (EUR) z DDV]]*Sklop5[[#This Row],[Okvirna količina]]</f>
        <v>0</v>
      </c>
      <c r="U50" s="388" t="s">
        <v>76</v>
      </c>
    </row>
    <row r="51" spans="1:21" s="55" customFormat="1" ht="13.5" customHeight="1">
      <c r="A51" s="77" t="s">
        <v>150</v>
      </c>
      <c r="B51" s="372" t="s">
        <v>418</v>
      </c>
      <c r="C51" s="146" t="s">
        <v>76</v>
      </c>
      <c r="D51" s="146" t="s">
        <v>0</v>
      </c>
      <c r="E51" s="360"/>
      <c r="F51" s="424">
        <v>25</v>
      </c>
      <c r="G51" s="385" t="s">
        <v>0</v>
      </c>
      <c r="H5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1" s="350" t="str">
        <f>IF(Sklop5[[#This Row],[ZAHTEVANA SHEMA KAKOVOSTI]]&lt;&gt;"",Sklop5[[#This Row],[Preračunana masa/volumen/kos na enoto kg]],"")</f>
        <v/>
      </c>
      <c r="J51" s="351"/>
      <c r="K51" s="179" t="s">
        <v>76</v>
      </c>
      <c r="L51" s="179" t="s">
        <v>76</v>
      </c>
      <c r="M51" s="179" t="s">
        <v>76</v>
      </c>
      <c r="N51" s="357"/>
      <c r="O51" s="388" t="s">
        <v>76</v>
      </c>
      <c r="P51" s="356"/>
      <c r="Q51" s="357">
        <f>+Sklop5[[#This Row],[cena/enota brez DDV v EUR]]*Sklop5[[#This Row],[Stopnja DDV (%)]]</f>
        <v>0</v>
      </c>
      <c r="R51" s="357">
        <f>+Sklop5[[#This Row],[cena/enota brez DDV v EUR]]+Sklop5[[#This Row],[Davek (EUR)]]</f>
        <v>0</v>
      </c>
      <c r="S51" s="357">
        <f>+Sklop5[[#This Row],[cena/enota brez DDV v EUR]]*Sklop5[[#This Row],[Okvirna količina]]</f>
        <v>0</v>
      </c>
      <c r="T51" s="358">
        <f>+Sklop5[[#This Row],[Končna cena/enoto mere (EUR) z DDV]]*Sklop5[[#This Row],[Okvirna količina]]</f>
        <v>0</v>
      </c>
      <c r="U51" s="388" t="s">
        <v>76</v>
      </c>
    </row>
    <row r="52" spans="1:21" s="55" customFormat="1" ht="13.5" customHeight="1">
      <c r="A52" s="77" t="s">
        <v>151</v>
      </c>
      <c r="B52" s="372" t="s">
        <v>419</v>
      </c>
      <c r="C52" s="146" t="s">
        <v>76</v>
      </c>
      <c r="D52" s="146" t="s">
        <v>0</v>
      </c>
      <c r="E52" s="360"/>
      <c r="F52" s="424">
        <v>500</v>
      </c>
      <c r="G52" s="385" t="s">
        <v>0</v>
      </c>
      <c r="H5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2" s="350" t="str">
        <f>IF(Sklop5[[#This Row],[ZAHTEVANA SHEMA KAKOVOSTI]]&lt;&gt;"",Sklop5[[#This Row],[Preračunana masa/volumen/kos na enoto kg]],"")</f>
        <v/>
      </c>
      <c r="J52" s="351"/>
      <c r="K52" s="179" t="s">
        <v>76</v>
      </c>
      <c r="L52" s="179" t="s">
        <v>76</v>
      </c>
      <c r="M52" s="179" t="s">
        <v>76</v>
      </c>
      <c r="N52" s="357"/>
      <c r="O52" s="388" t="s">
        <v>76</v>
      </c>
      <c r="P52" s="356"/>
      <c r="Q52" s="357">
        <f>+Sklop5[[#This Row],[cena/enota brez DDV v EUR]]*Sklop5[[#This Row],[Stopnja DDV (%)]]</f>
        <v>0</v>
      </c>
      <c r="R52" s="357">
        <f>+Sklop5[[#This Row],[cena/enota brez DDV v EUR]]+Sklop5[[#This Row],[Davek (EUR)]]</f>
        <v>0</v>
      </c>
      <c r="S52" s="357">
        <f>+Sklop5[[#This Row],[cena/enota brez DDV v EUR]]*Sklop5[[#This Row],[Okvirna količina]]</f>
        <v>0</v>
      </c>
      <c r="T52" s="358">
        <f>+Sklop5[[#This Row],[Končna cena/enoto mere (EUR) z DDV]]*Sklop5[[#This Row],[Okvirna količina]]</f>
        <v>0</v>
      </c>
      <c r="U52" s="388" t="s">
        <v>76</v>
      </c>
    </row>
    <row r="53" spans="1:21" s="55" customFormat="1" ht="13.5" customHeight="1">
      <c r="A53" s="77" t="s">
        <v>152</v>
      </c>
      <c r="B53" s="372" t="s">
        <v>420</v>
      </c>
      <c r="C53" s="146" t="s">
        <v>76</v>
      </c>
      <c r="D53" s="146" t="s">
        <v>0</v>
      </c>
      <c r="E53" s="360"/>
      <c r="F53" s="424">
        <v>60</v>
      </c>
      <c r="G53" s="385" t="s">
        <v>0</v>
      </c>
      <c r="H5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3" s="350" t="str">
        <f>IF(Sklop5[[#This Row],[ZAHTEVANA SHEMA KAKOVOSTI]]&lt;&gt;"",Sklop5[[#This Row],[Preračunana masa/volumen/kos na enoto kg]],"")</f>
        <v/>
      </c>
      <c r="J53" s="351"/>
      <c r="K53" s="179" t="s">
        <v>76</v>
      </c>
      <c r="L53" s="179" t="s">
        <v>76</v>
      </c>
      <c r="M53" s="179" t="s">
        <v>76</v>
      </c>
      <c r="N53" s="357"/>
      <c r="O53" s="388" t="s">
        <v>76</v>
      </c>
      <c r="P53" s="356"/>
      <c r="Q53" s="357">
        <f>+Sklop5[[#This Row],[cena/enota brez DDV v EUR]]*Sklop5[[#This Row],[Stopnja DDV (%)]]</f>
        <v>0</v>
      </c>
      <c r="R53" s="357">
        <f>+Sklop5[[#This Row],[cena/enota brez DDV v EUR]]+Sklop5[[#This Row],[Davek (EUR)]]</f>
        <v>0</v>
      </c>
      <c r="S53" s="357">
        <f>+Sklop5[[#This Row],[cena/enota brez DDV v EUR]]*Sklop5[[#This Row],[Okvirna količina]]</f>
        <v>0</v>
      </c>
      <c r="T53" s="358">
        <f>+Sklop5[[#This Row],[Končna cena/enoto mere (EUR) z DDV]]*Sklop5[[#This Row],[Okvirna količina]]</f>
        <v>0</v>
      </c>
      <c r="U53" s="388" t="s">
        <v>76</v>
      </c>
    </row>
    <row r="54" spans="1:21" s="55" customFormat="1" ht="13.5" customHeight="1">
      <c r="A54" s="77" t="s">
        <v>153</v>
      </c>
      <c r="B54" s="372" t="s">
        <v>421</v>
      </c>
      <c r="C54" s="146" t="s">
        <v>995</v>
      </c>
      <c r="D54" s="146" t="s">
        <v>0</v>
      </c>
      <c r="E54" s="360"/>
      <c r="F54" s="424">
        <v>5</v>
      </c>
      <c r="G54" s="385" t="s">
        <v>0</v>
      </c>
      <c r="H5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4" s="350" t="str">
        <f>IF(Sklop5[[#This Row],[ZAHTEVANA SHEMA KAKOVOSTI]]&lt;&gt;"",Sklop5[[#This Row],[Preračunana masa/volumen/kos na enoto kg]],"")</f>
        <v/>
      </c>
      <c r="J54" s="351"/>
      <c r="K54" s="179" t="s">
        <v>76</v>
      </c>
      <c r="L54" s="179" t="s">
        <v>76</v>
      </c>
      <c r="M54" s="179" t="s">
        <v>76</v>
      </c>
      <c r="N54" s="357"/>
      <c r="O54" s="388" t="s">
        <v>76</v>
      </c>
      <c r="P54" s="356"/>
      <c r="Q54" s="357">
        <f>+Sklop5[[#This Row],[cena/enota brez DDV v EUR]]*Sklop5[[#This Row],[Stopnja DDV (%)]]</f>
        <v>0</v>
      </c>
      <c r="R54" s="357">
        <f>+Sklop5[[#This Row],[cena/enota brez DDV v EUR]]+Sklop5[[#This Row],[Davek (EUR)]]</f>
        <v>0</v>
      </c>
      <c r="S54" s="357">
        <f>+Sklop5[[#This Row],[cena/enota brez DDV v EUR]]*Sklop5[[#This Row],[Okvirna količina]]</f>
        <v>0</v>
      </c>
      <c r="T54" s="358">
        <f>+Sklop5[[#This Row],[Končna cena/enoto mere (EUR) z DDV]]*Sklop5[[#This Row],[Okvirna količina]]</f>
        <v>0</v>
      </c>
      <c r="U54" s="388" t="s">
        <v>76</v>
      </c>
    </row>
    <row r="55" spans="1:21" s="55" customFormat="1" ht="13.5" customHeight="1">
      <c r="A55" s="77" t="s">
        <v>154</v>
      </c>
      <c r="B55" s="372" t="s">
        <v>422</v>
      </c>
      <c r="C55" s="146" t="s">
        <v>76</v>
      </c>
      <c r="D55" s="146" t="s">
        <v>0</v>
      </c>
      <c r="E55" s="360"/>
      <c r="F55" s="424">
        <v>70</v>
      </c>
      <c r="G55" s="385" t="s">
        <v>0</v>
      </c>
      <c r="H5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5" s="350" t="str">
        <f>IF(Sklop5[[#This Row],[ZAHTEVANA SHEMA KAKOVOSTI]]&lt;&gt;"",Sklop5[[#This Row],[Preračunana masa/volumen/kos na enoto kg]],"")</f>
        <v/>
      </c>
      <c r="J55" s="351"/>
      <c r="K55" s="179" t="s">
        <v>76</v>
      </c>
      <c r="L55" s="179" t="s">
        <v>76</v>
      </c>
      <c r="M55" s="179" t="s">
        <v>76</v>
      </c>
      <c r="N55" s="357"/>
      <c r="O55" s="388" t="s">
        <v>76</v>
      </c>
      <c r="P55" s="356"/>
      <c r="Q55" s="357">
        <f>+Sklop5[[#This Row],[cena/enota brez DDV v EUR]]*Sklop5[[#This Row],[Stopnja DDV (%)]]</f>
        <v>0</v>
      </c>
      <c r="R55" s="357">
        <f>+Sklop5[[#This Row],[cena/enota brez DDV v EUR]]+Sklop5[[#This Row],[Davek (EUR)]]</f>
        <v>0</v>
      </c>
      <c r="S55" s="357">
        <f>+Sklop5[[#This Row],[cena/enota brez DDV v EUR]]*Sklop5[[#This Row],[Okvirna količina]]</f>
        <v>0</v>
      </c>
      <c r="T55" s="358">
        <f>+Sklop5[[#This Row],[Končna cena/enoto mere (EUR) z DDV]]*Sklop5[[#This Row],[Okvirna količina]]</f>
        <v>0</v>
      </c>
      <c r="U55" s="388" t="s">
        <v>76</v>
      </c>
    </row>
    <row r="56" spans="1:21" s="55" customFormat="1" ht="13.5" customHeight="1">
      <c r="A56" s="77" t="s">
        <v>155</v>
      </c>
      <c r="B56" s="372" t="s">
        <v>423</v>
      </c>
      <c r="C56" s="146" t="s">
        <v>76</v>
      </c>
      <c r="D56" s="146" t="s">
        <v>0</v>
      </c>
      <c r="E56" s="360"/>
      <c r="F56" s="424">
        <v>50</v>
      </c>
      <c r="G56" s="385" t="s">
        <v>0</v>
      </c>
      <c r="H5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6" s="350" t="str">
        <f>IF(Sklop5[[#This Row],[ZAHTEVANA SHEMA KAKOVOSTI]]&lt;&gt;"",Sklop5[[#This Row],[Preračunana masa/volumen/kos na enoto kg]],"")</f>
        <v/>
      </c>
      <c r="J56" s="351"/>
      <c r="K56" s="179" t="s">
        <v>76</v>
      </c>
      <c r="L56" s="179" t="s">
        <v>76</v>
      </c>
      <c r="M56" s="179" t="s">
        <v>76</v>
      </c>
      <c r="N56" s="357"/>
      <c r="O56" s="388" t="s">
        <v>76</v>
      </c>
      <c r="P56" s="356"/>
      <c r="Q56" s="357">
        <f>+Sklop5[[#This Row],[cena/enota brez DDV v EUR]]*Sklop5[[#This Row],[Stopnja DDV (%)]]</f>
        <v>0</v>
      </c>
      <c r="R56" s="357">
        <f>+Sklop5[[#This Row],[cena/enota brez DDV v EUR]]+Sklop5[[#This Row],[Davek (EUR)]]</f>
        <v>0</v>
      </c>
      <c r="S56" s="357">
        <f>+Sklop5[[#This Row],[cena/enota brez DDV v EUR]]*Sklop5[[#This Row],[Okvirna količina]]</f>
        <v>0</v>
      </c>
      <c r="T56" s="358">
        <f>+Sklop5[[#This Row],[Končna cena/enoto mere (EUR) z DDV]]*Sklop5[[#This Row],[Okvirna količina]]</f>
        <v>0</v>
      </c>
      <c r="U56" s="388" t="s">
        <v>76</v>
      </c>
    </row>
    <row r="57" spans="1:21" s="55" customFormat="1" ht="13.5" customHeight="1">
      <c r="A57" s="77" t="s">
        <v>156</v>
      </c>
      <c r="B57" s="372" t="s">
        <v>424</v>
      </c>
      <c r="C57" s="146" t="s">
        <v>76</v>
      </c>
      <c r="D57" s="146" t="s">
        <v>0</v>
      </c>
      <c r="E57" s="360"/>
      <c r="F57" s="424">
        <v>40</v>
      </c>
      <c r="G57" s="385" t="s">
        <v>0</v>
      </c>
      <c r="H5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350" t="str">
        <f>IF(Sklop5[[#This Row],[ZAHTEVANA SHEMA KAKOVOSTI]]&lt;&gt;"",Sklop5[[#This Row],[Preračunana masa/volumen/kos na enoto kg]],"")</f>
        <v/>
      </c>
      <c r="J57" s="351"/>
      <c r="K57" s="179" t="s">
        <v>76</v>
      </c>
      <c r="L57" s="179" t="s">
        <v>76</v>
      </c>
      <c r="M57" s="179" t="s">
        <v>76</v>
      </c>
      <c r="N57" s="357"/>
      <c r="O57" s="388" t="s">
        <v>76</v>
      </c>
      <c r="P57" s="356"/>
      <c r="Q57" s="357">
        <f>+Sklop5[[#This Row],[cena/enota brez DDV v EUR]]*Sklop5[[#This Row],[Stopnja DDV (%)]]</f>
        <v>0</v>
      </c>
      <c r="R57" s="357">
        <f>+Sklop5[[#This Row],[cena/enota brez DDV v EUR]]+Sklop5[[#This Row],[Davek (EUR)]]</f>
        <v>0</v>
      </c>
      <c r="S57" s="357">
        <f>+Sklop5[[#This Row],[cena/enota brez DDV v EUR]]*Sklop5[[#This Row],[Okvirna količina]]</f>
        <v>0</v>
      </c>
      <c r="T57" s="358">
        <f>+Sklop5[[#This Row],[Končna cena/enoto mere (EUR) z DDV]]*Sklop5[[#This Row],[Okvirna količina]]</f>
        <v>0</v>
      </c>
      <c r="U57" s="388" t="s">
        <v>76</v>
      </c>
    </row>
    <row r="58" spans="1:21" s="55" customFormat="1" ht="13.5" customHeight="1">
      <c r="A58" s="77" t="s">
        <v>157</v>
      </c>
      <c r="B58" s="372" t="s">
        <v>425</v>
      </c>
      <c r="C58" s="146" t="s">
        <v>76</v>
      </c>
      <c r="D58" s="146" t="s">
        <v>0</v>
      </c>
      <c r="E58" s="360"/>
      <c r="F58" s="424">
        <v>400</v>
      </c>
      <c r="G58" s="385" t="s">
        <v>0</v>
      </c>
      <c r="H5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8" s="350" t="str">
        <f>IF(Sklop5[[#This Row],[ZAHTEVANA SHEMA KAKOVOSTI]]&lt;&gt;"",Sklop5[[#This Row],[Preračunana masa/volumen/kos na enoto kg]],"")</f>
        <v/>
      </c>
      <c r="J58" s="351"/>
      <c r="K58" s="179" t="s">
        <v>76</v>
      </c>
      <c r="L58" s="179" t="s">
        <v>76</v>
      </c>
      <c r="M58" s="179" t="s">
        <v>76</v>
      </c>
      <c r="N58" s="357"/>
      <c r="O58" s="388" t="s">
        <v>76</v>
      </c>
      <c r="P58" s="356"/>
      <c r="Q58" s="357">
        <f>+Sklop5[[#This Row],[cena/enota brez DDV v EUR]]*Sklop5[[#This Row],[Stopnja DDV (%)]]</f>
        <v>0</v>
      </c>
      <c r="R58" s="357">
        <f>+Sklop5[[#This Row],[cena/enota brez DDV v EUR]]+Sklop5[[#This Row],[Davek (EUR)]]</f>
        <v>0</v>
      </c>
      <c r="S58" s="357">
        <f>+Sklop5[[#This Row],[cena/enota brez DDV v EUR]]*Sklop5[[#This Row],[Okvirna količina]]</f>
        <v>0</v>
      </c>
      <c r="T58" s="358">
        <f>+Sklop5[[#This Row],[Končna cena/enoto mere (EUR) z DDV]]*Sklop5[[#This Row],[Okvirna količina]]</f>
        <v>0</v>
      </c>
      <c r="U58" s="388" t="s">
        <v>76</v>
      </c>
    </row>
    <row r="59" spans="1:21" s="55" customFormat="1" ht="13.5" customHeight="1">
      <c r="A59" s="77" t="s">
        <v>158</v>
      </c>
      <c r="B59" s="372" t="s">
        <v>426</v>
      </c>
      <c r="C59" s="146" t="s">
        <v>76</v>
      </c>
      <c r="D59" s="146" t="s">
        <v>0</v>
      </c>
      <c r="E59" s="360"/>
      <c r="F59" s="424">
        <v>40</v>
      </c>
      <c r="G59" s="385" t="s">
        <v>0</v>
      </c>
      <c r="H5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9" s="350" t="str">
        <f>IF(Sklop5[[#This Row],[ZAHTEVANA SHEMA KAKOVOSTI]]&lt;&gt;"",Sklop5[[#This Row],[Preračunana masa/volumen/kos na enoto kg]],"")</f>
        <v/>
      </c>
      <c r="J59" s="351"/>
      <c r="K59" s="179" t="s">
        <v>76</v>
      </c>
      <c r="L59" s="179" t="s">
        <v>76</v>
      </c>
      <c r="M59" s="179" t="s">
        <v>76</v>
      </c>
      <c r="N59" s="357"/>
      <c r="O59" s="388" t="s">
        <v>76</v>
      </c>
      <c r="P59" s="356"/>
      <c r="Q59" s="357">
        <f>+Sklop5[[#This Row],[cena/enota brez DDV v EUR]]*Sklop5[[#This Row],[Stopnja DDV (%)]]</f>
        <v>0</v>
      </c>
      <c r="R59" s="357">
        <f>+Sklop5[[#This Row],[cena/enota brez DDV v EUR]]+Sklop5[[#This Row],[Davek (EUR)]]</f>
        <v>0</v>
      </c>
      <c r="S59" s="357">
        <f>+Sklop5[[#This Row],[cena/enota brez DDV v EUR]]*Sklop5[[#This Row],[Okvirna količina]]</f>
        <v>0</v>
      </c>
      <c r="T59" s="358">
        <f>+Sklop5[[#This Row],[Končna cena/enoto mere (EUR) z DDV]]*Sklop5[[#This Row],[Okvirna količina]]</f>
        <v>0</v>
      </c>
      <c r="U59" s="388" t="s">
        <v>76</v>
      </c>
    </row>
    <row r="60" spans="1:21" s="55" customFormat="1" ht="13.5" customHeight="1">
      <c r="A60" s="77" t="s">
        <v>159</v>
      </c>
      <c r="B60" s="372" t="s">
        <v>427</v>
      </c>
      <c r="C60" s="146" t="s">
        <v>76</v>
      </c>
      <c r="D60" s="146" t="s">
        <v>0</v>
      </c>
      <c r="E60" s="360"/>
      <c r="F60" s="424">
        <v>60</v>
      </c>
      <c r="G60" s="385" t="s">
        <v>0</v>
      </c>
      <c r="H6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0" s="350" t="str">
        <f>IF(Sklop5[[#This Row],[ZAHTEVANA SHEMA KAKOVOSTI]]&lt;&gt;"",Sklop5[[#This Row],[Preračunana masa/volumen/kos na enoto kg]],"")</f>
        <v/>
      </c>
      <c r="J60" s="351"/>
      <c r="K60" s="179" t="s">
        <v>76</v>
      </c>
      <c r="L60" s="179" t="s">
        <v>76</v>
      </c>
      <c r="M60" s="179" t="s">
        <v>76</v>
      </c>
      <c r="N60" s="357"/>
      <c r="O60" s="388" t="s">
        <v>76</v>
      </c>
      <c r="P60" s="356"/>
      <c r="Q60" s="357">
        <f>+Sklop5[[#This Row],[cena/enota brez DDV v EUR]]*Sklop5[[#This Row],[Stopnja DDV (%)]]</f>
        <v>0</v>
      </c>
      <c r="R60" s="357">
        <f>+Sklop5[[#This Row],[cena/enota brez DDV v EUR]]+Sklop5[[#This Row],[Davek (EUR)]]</f>
        <v>0</v>
      </c>
      <c r="S60" s="357">
        <f>+Sklop5[[#This Row],[cena/enota brez DDV v EUR]]*Sklop5[[#This Row],[Okvirna količina]]</f>
        <v>0</v>
      </c>
      <c r="T60" s="358">
        <f>+Sklop5[[#This Row],[Končna cena/enoto mere (EUR) z DDV]]*Sklop5[[#This Row],[Okvirna količina]]</f>
        <v>0</v>
      </c>
      <c r="U60" s="388" t="s">
        <v>76</v>
      </c>
    </row>
    <row r="61" spans="1:21" s="55" customFormat="1" ht="13.5" customHeight="1">
      <c r="A61" s="77" t="s">
        <v>160</v>
      </c>
      <c r="B61" s="372" t="s">
        <v>428</v>
      </c>
      <c r="C61" s="146" t="s">
        <v>76</v>
      </c>
      <c r="D61" s="146" t="s">
        <v>0</v>
      </c>
      <c r="E61" s="360"/>
      <c r="F61" s="424">
        <v>60</v>
      </c>
      <c r="G61" s="385" t="s">
        <v>0</v>
      </c>
      <c r="H6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350" t="str">
        <f>IF(Sklop5[[#This Row],[ZAHTEVANA SHEMA KAKOVOSTI]]&lt;&gt;"",Sklop5[[#This Row],[Preračunana masa/volumen/kos na enoto kg]],"")</f>
        <v/>
      </c>
      <c r="J61" s="351"/>
      <c r="K61" s="179" t="s">
        <v>76</v>
      </c>
      <c r="L61" s="179" t="s">
        <v>76</v>
      </c>
      <c r="M61" s="179" t="s">
        <v>76</v>
      </c>
      <c r="N61" s="357"/>
      <c r="O61" s="388" t="s">
        <v>76</v>
      </c>
      <c r="P61" s="356"/>
      <c r="Q61" s="357">
        <f>+Sklop5[[#This Row],[cena/enota brez DDV v EUR]]*Sklop5[[#This Row],[Stopnja DDV (%)]]</f>
        <v>0</v>
      </c>
      <c r="R61" s="357">
        <f>+Sklop5[[#This Row],[cena/enota brez DDV v EUR]]+Sklop5[[#This Row],[Davek (EUR)]]</f>
        <v>0</v>
      </c>
      <c r="S61" s="357">
        <f>+Sklop5[[#This Row],[cena/enota brez DDV v EUR]]*Sklop5[[#This Row],[Okvirna količina]]</f>
        <v>0</v>
      </c>
      <c r="T61" s="358">
        <f>+Sklop5[[#This Row],[Končna cena/enoto mere (EUR) z DDV]]*Sklop5[[#This Row],[Okvirna količina]]</f>
        <v>0</v>
      </c>
      <c r="U61" s="388" t="s">
        <v>76</v>
      </c>
    </row>
    <row r="62" spans="1:21" s="55" customFormat="1" ht="13.5" customHeight="1">
      <c r="A62" s="77" t="s">
        <v>161</v>
      </c>
      <c r="B62" s="372" t="s">
        <v>429</v>
      </c>
      <c r="C62" s="146" t="s">
        <v>76</v>
      </c>
      <c r="D62" s="146" t="s">
        <v>0</v>
      </c>
      <c r="E62" s="360"/>
      <c r="F62" s="424">
        <v>200</v>
      </c>
      <c r="G62" s="385" t="s">
        <v>0</v>
      </c>
      <c r="H6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350" t="str">
        <f>IF(Sklop5[[#This Row],[ZAHTEVANA SHEMA KAKOVOSTI]]&lt;&gt;"",Sklop5[[#This Row],[Preračunana masa/volumen/kos na enoto kg]],"")</f>
        <v/>
      </c>
      <c r="J62" s="351"/>
      <c r="K62" s="179" t="s">
        <v>76</v>
      </c>
      <c r="L62" s="179" t="s">
        <v>76</v>
      </c>
      <c r="M62" s="179" t="s">
        <v>76</v>
      </c>
      <c r="N62" s="357"/>
      <c r="O62" s="388" t="s">
        <v>76</v>
      </c>
      <c r="P62" s="356"/>
      <c r="Q62" s="357">
        <f>+Sklop5[[#This Row],[cena/enota brez DDV v EUR]]*Sklop5[[#This Row],[Stopnja DDV (%)]]</f>
        <v>0</v>
      </c>
      <c r="R62" s="357">
        <f>+Sklop5[[#This Row],[cena/enota brez DDV v EUR]]+Sklop5[[#This Row],[Davek (EUR)]]</f>
        <v>0</v>
      </c>
      <c r="S62" s="357">
        <f>+Sklop5[[#This Row],[cena/enota brez DDV v EUR]]*Sklop5[[#This Row],[Okvirna količina]]</f>
        <v>0</v>
      </c>
      <c r="T62" s="358">
        <f>+Sklop5[[#This Row],[Končna cena/enoto mere (EUR) z DDV]]*Sklop5[[#This Row],[Okvirna količina]]</f>
        <v>0</v>
      </c>
      <c r="U62" s="388" t="s">
        <v>76</v>
      </c>
    </row>
    <row r="63" spans="1:21" s="55" customFormat="1" ht="13.5" customHeight="1">
      <c r="A63" s="77" t="s">
        <v>162</v>
      </c>
      <c r="B63" s="372" t="s">
        <v>430</v>
      </c>
      <c r="C63" s="146" t="s">
        <v>76</v>
      </c>
      <c r="D63" s="146" t="s">
        <v>0</v>
      </c>
      <c r="E63" s="360"/>
      <c r="F63" s="424">
        <v>50</v>
      </c>
      <c r="G63" s="385" t="s">
        <v>0</v>
      </c>
      <c r="H6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3" s="350" t="str">
        <f>IF(Sklop5[[#This Row],[ZAHTEVANA SHEMA KAKOVOSTI]]&lt;&gt;"",Sklop5[[#This Row],[Preračunana masa/volumen/kos na enoto kg]],"")</f>
        <v/>
      </c>
      <c r="J63" s="351"/>
      <c r="K63" s="179" t="s">
        <v>76</v>
      </c>
      <c r="L63" s="179" t="s">
        <v>76</v>
      </c>
      <c r="M63" s="179" t="s">
        <v>76</v>
      </c>
      <c r="N63" s="357"/>
      <c r="O63" s="388" t="s">
        <v>76</v>
      </c>
      <c r="P63" s="356"/>
      <c r="Q63" s="357">
        <f>+Sklop5[[#This Row],[cena/enota brez DDV v EUR]]*Sklop5[[#This Row],[Stopnja DDV (%)]]</f>
        <v>0</v>
      </c>
      <c r="R63" s="357">
        <f>+Sklop5[[#This Row],[cena/enota brez DDV v EUR]]+Sklop5[[#This Row],[Davek (EUR)]]</f>
        <v>0</v>
      </c>
      <c r="S63" s="357">
        <f>+Sklop5[[#This Row],[cena/enota brez DDV v EUR]]*Sklop5[[#This Row],[Okvirna količina]]</f>
        <v>0</v>
      </c>
      <c r="T63" s="358">
        <f>+Sklop5[[#This Row],[Končna cena/enoto mere (EUR) z DDV]]*Sklop5[[#This Row],[Okvirna količina]]</f>
        <v>0</v>
      </c>
      <c r="U63" s="388" t="s">
        <v>76</v>
      </c>
    </row>
    <row r="64" spans="1:21" s="55" customFormat="1" ht="13.5" customHeight="1">
      <c r="A64" s="77" t="s">
        <v>163</v>
      </c>
      <c r="B64" s="372" t="s">
        <v>431</v>
      </c>
      <c r="C64" s="146" t="s">
        <v>76</v>
      </c>
      <c r="D64" s="146" t="s">
        <v>0</v>
      </c>
      <c r="E64" s="360"/>
      <c r="F64" s="424">
        <v>30</v>
      </c>
      <c r="G64" s="385" t="s">
        <v>0</v>
      </c>
      <c r="H6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4" s="350" t="str">
        <f>IF(Sklop5[[#This Row],[ZAHTEVANA SHEMA KAKOVOSTI]]&lt;&gt;"",Sklop5[[#This Row],[Preračunana masa/volumen/kos na enoto kg]],"")</f>
        <v/>
      </c>
      <c r="J64" s="351"/>
      <c r="K64" s="179" t="s">
        <v>76</v>
      </c>
      <c r="L64" s="179" t="s">
        <v>76</v>
      </c>
      <c r="M64" s="179" t="s">
        <v>76</v>
      </c>
      <c r="N64" s="357"/>
      <c r="O64" s="388" t="s">
        <v>76</v>
      </c>
      <c r="P64" s="356"/>
      <c r="Q64" s="357">
        <f>+Sklop5[[#This Row],[cena/enota brez DDV v EUR]]*Sklop5[[#This Row],[Stopnja DDV (%)]]</f>
        <v>0</v>
      </c>
      <c r="R64" s="357">
        <f>+Sklop5[[#This Row],[cena/enota brez DDV v EUR]]+Sklop5[[#This Row],[Davek (EUR)]]</f>
        <v>0</v>
      </c>
      <c r="S64" s="357">
        <f>+Sklop5[[#This Row],[cena/enota brez DDV v EUR]]*Sklop5[[#This Row],[Okvirna količina]]</f>
        <v>0</v>
      </c>
      <c r="T64" s="358">
        <f>+Sklop5[[#This Row],[Končna cena/enoto mere (EUR) z DDV]]*Sklop5[[#This Row],[Okvirna količina]]</f>
        <v>0</v>
      </c>
      <c r="U64" s="388" t="s">
        <v>76</v>
      </c>
    </row>
    <row r="65" spans="1:21" s="55" customFormat="1" ht="13.5" customHeight="1">
      <c r="A65" s="77" t="s">
        <v>164</v>
      </c>
      <c r="B65" s="372" t="s">
        <v>432</v>
      </c>
      <c r="C65" s="146" t="s">
        <v>76</v>
      </c>
      <c r="D65" s="146" t="s">
        <v>0</v>
      </c>
      <c r="E65" s="360"/>
      <c r="F65" s="424">
        <v>50</v>
      </c>
      <c r="G65" s="385" t="s">
        <v>0</v>
      </c>
      <c r="H6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5" s="350" t="str">
        <f>IF(Sklop5[[#This Row],[ZAHTEVANA SHEMA KAKOVOSTI]]&lt;&gt;"",Sklop5[[#This Row],[Preračunana masa/volumen/kos na enoto kg]],"")</f>
        <v/>
      </c>
      <c r="J65" s="351"/>
      <c r="K65" s="179" t="s">
        <v>76</v>
      </c>
      <c r="L65" s="179" t="s">
        <v>76</v>
      </c>
      <c r="M65" s="179" t="s">
        <v>76</v>
      </c>
      <c r="N65" s="357"/>
      <c r="O65" s="388" t="s">
        <v>76</v>
      </c>
      <c r="P65" s="356"/>
      <c r="Q65" s="357">
        <f>+Sklop5[[#This Row],[cena/enota brez DDV v EUR]]*Sklop5[[#This Row],[Stopnja DDV (%)]]</f>
        <v>0</v>
      </c>
      <c r="R65" s="357">
        <f>+Sklop5[[#This Row],[cena/enota brez DDV v EUR]]+Sklop5[[#This Row],[Davek (EUR)]]</f>
        <v>0</v>
      </c>
      <c r="S65" s="357">
        <f>+Sklop5[[#This Row],[cena/enota brez DDV v EUR]]*Sklop5[[#This Row],[Okvirna količina]]</f>
        <v>0</v>
      </c>
      <c r="T65" s="358">
        <f>+Sklop5[[#This Row],[Končna cena/enoto mere (EUR) z DDV]]*Sklop5[[#This Row],[Okvirna količina]]</f>
        <v>0</v>
      </c>
      <c r="U65" s="388" t="s">
        <v>76</v>
      </c>
    </row>
    <row r="66" spans="1:21" s="55" customFormat="1" ht="13.5" customHeight="1">
      <c r="A66" s="77" t="s">
        <v>165</v>
      </c>
      <c r="B66" s="372" t="s">
        <v>433</v>
      </c>
      <c r="C66" s="146" t="s">
        <v>76</v>
      </c>
      <c r="D66" s="146" t="s">
        <v>0</v>
      </c>
      <c r="E66" s="360"/>
      <c r="F66" s="424">
        <v>50</v>
      </c>
      <c r="G66" s="385" t="s">
        <v>0</v>
      </c>
      <c r="H6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350" t="str">
        <f>IF(Sklop5[[#This Row],[ZAHTEVANA SHEMA KAKOVOSTI]]&lt;&gt;"",Sklop5[[#This Row],[Preračunana masa/volumen/kos na enoto kg]],"")</f>
        <v/>
      </c>
      <c r="J66" s="351"/>
      <c r="K66" s="179" t="s">
        <v>76</v>
      </c>
      <c r="L66" s="179" t="s">
        <v>76</v>
      </c>
      <c r="M66" s="179" t="s">
        <v>76</v>
      </c>
      <c r="N66" s="357"/>
      <c r="O66" s="388" t="s">
        <v>76</v>
      </c>
      <c r="P66" s="356"/>
      <c r="Q66" s="357">
        <f>+Sklop5[[#This Row],[cena/enota brez DDV v EUR]]*Sklop5[[#This Row],[Stopnja DDV (%)]]</f>
        <v>0</v>
      </c>
      <c r="R66" s="357">
        <f>+Sklop5[[#This Row],[cena/enota brez DDV v EUR]]+Sklop5[[#This Row],[Davek (EUR)]]</f>
        <v>0</v>
      </c>
      <c r="S66" s="357">
        <f>+Sklop5[[#This Row],[cena/enota brez DDV v EUR]]*Sklop5[[#This Row],[Okvirna količina]]</f>
        <v>0</v>
      </c>
      <c r="T66" s="358">
        <f>+Sklop5[[#This Row],[Končna cena/enoto mere (EUR) z DDV]]*Sklop5[[#This Row],[Okvirna količina]]</f>
        <v>0</v>
      </c>
      <c r="U66" s="388" t="s">
        <v>76</v>
      </c>
    </row>
    <row r="67" spans="1:21" s="55" customFormat="1" ht="13.5" customHeight="1">
      <c r="A67" s="77" t="s">
        <v>166</v>
      </c>
      <c r="B67" s="372" t="s">
        <v>434</v>
      </c>
      <c r="C67" s="146" t="s">
        <v>76</v>
      </c>
      <c r="D67" s="146" t="s">
        <v>0</v>
      </c>
      <c r="E67" s="360"/>
      <c r="F67" s="424">
        <v>25</v>
      </c>
      <c r="G67" s="385" t="s">
        <v>0</v>
      </c>
      <c r="H6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7" s="350" t="str">
        <f>IF(Sklop5[[#This Row],[ZAHTEVANA SHEMA KAKOVOSTI]]&lt;&gt;"",Sklop5[[#This Row],[Preračunana masa/volumen/kos na enoto kg]],"")</f>
        <v/>
      </c>
      <c r="J67" s="351"/>
      <c r="K67" s="179" t="s">
        <v>76</v>
      </c>
      <c r="L67" s="179" t="s">
        <v>76</v>
      </c>
      <c r="M67" s="179" t="s">
        <v>76</v>
      </c>
      <c r="N67" s="357"/>
      <c r="O67" s="388" t="s">
        <v>76</v>
      </c>
      <c r="P67" s="356"/>
      <c r="Q67" s="357">
        <f>+Sklop5[[#This Row],[cena/enota brez DDV v EUR]]*Sklop5[[#This Row],[Stopnja DDV (%)]]</f>
        <v>0</v>
      </c>
      <c r="R67" s="357">
        <f>+Sklop5[[#This Row],[cena/enota brez DDV v EUR]]+Sklop5[[#This Row],[Davek (EUR)]]</f>
        <v>0</v>
      </c>
      <c r="S67" s="357">
        <f>+Sklop5[[#This Row],[cena/enota brez DDV v EUR]]*Sklop5[[#This Row],[Okvirna količina]]</f>
        <v>0</v>
      </c>
      <c r="T67" s="358">
        <f>+Sklop5[[#This Row],[Končna cena/enoto mere (EUR) z DDV]]*Sklop5[[#This Row],[Okvirna količina]]</f>
        <v>0</v>
      </c>
      <c r="U67" s="388" t="s">
        <v>76</v>
      </c>
    </row>
    <row r="68" spans="1:21" s="55" customFormat="1" ht="13.5" customHeight="1">
      <c r="A68" s="77" t="s">
        <v>167</v>
      </c>
      <c r="B68" s="372" t="s">
        <v>435</v>
      </c>
      <c r="C68" s="146" t="s">
        <v>76</v>
      </c>
      <c r="D68" s="146" t="s">
        <v>0</v>
      </c>
      <c r="E68" s="360"/>
      <c r="F68" s="424">
        <v>25</v>
      </c>
      <c r="G68" s="385" t="s">
        <v>0</v>
      </c>
      <c r="H6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8" s="350" t="str">
        <f>IF(Sklop5[[#This Row],[ZAHTEVANA SHEMA KAKOVOSTI]]&lt;&gt;"",Sklop5[[#This Row],[Preračunana masa/volumen/kos na enoto kg]],"")</f>
        <v/>
      </c>
      <c r="J68" s="351"/>
      <c r="K68" s="179" t="s">
        <v>76</v>
      </c>
      <c r="L68" s="179" t="s">
        <v>76</v>
      </c>
      <c r="M68" s="179" t="s">
        <v>76</v>
      </c>
      <c r="N68" s="357"/>
      <c r="O68" s="388" t="s">
        <v>76</v>
      </c>
      <c r="P68" s="356"/>
      <c r="Q68" s="357">
        <f>+Sklop5[[#This Row],[cena/enota brez DDV v EUR]]*Sklop5[[#This Row],[Stopnja DDV (%)]]</f>
        <v>0</v>
      </c>
      <c r="R68" s="357">
        <f>+Sklop5[[#This Row],[cena/enota brez DDV v EUR]]+Sklop5[[#This Row],[Davek (EUR)]]</f>
        <v>0</v>
      </c>
      <c r="S68" s="357">
        <f>+Sklop5[[#This Row],[cena/enota brez DDV v EUR]]*Sklop5[[#This Row],[Okvirna količina]]</f>
        <v>0</v>
      </c>
      <c r="T68" s="358">
        <f>+Sklop5[[#This Row],[Končna cena/enoto mere (EUR) z DDV]]*Sklop5[[#This Row],[Okvirna količina]]</f>
        <v>0</v>
      </c>
      <c r="U68" s="388" t="s">
        <v>76</v>
      </c>
    </row>
    <row r="69" spans="1:21" s="55" customFormat="1" ht="13.5" customHeight="1">
      <c r="A69" s="77" t="s">
        <v>168</v>
      </c>
      <c r="B69" s="372" t="s">
        <v>462</v>
      </c>
      <c r="C69" s="146">
        <v>1</v>
      </c>
      <c r="D69" s="146" t="s">
        <v>0</v>
      </c>
      <c r="E69" s="360"/>
      <c r="F69" s="424">
        <v>50</v>
      </c>
      <c r="G69" s="385" t="s">
        <v>0</v>
      </c>
      <c r="H6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350" t="str">
        <f>IF(Sklop5[[#This Row],[ZAHTEVANA SHEMA KAKOVOSTI]]&lt;&gt;"",Sklop5[[#This Row],[Preračunana masa/volumen/kos na enoto kg]],"")</f>
        <v/>
      </c>
      <c r="J69" s="351"/>
      <c r="K69" s="179" t="s">
        <v>76</v>
      </c>
      <c r="L69" s="179" t="s">
        <v>76</v>
      </c>
      <c r="M69" s="179" t="s">
        <v>76</v>
      </c>
      <c r="N69" s="357"/>
      <c r="O69" s="388" t="s">
        <v>76</v>
      </c>
      <c r="P69" s="356"/>
      <c r="Q69" s="357">
        <f>+Sklop5[[#This Row],[cena/enota brez DDV v EUR]]*Sklop5[[#This Row],[Stopnja DDV (%)]]</f>
        <v>0</v>
      </c>
      <c r="R69" s="357">
        <f>+Sklop5[[#This Row],[cena/enota brez DDV v EUR]]+Sklop5[[#This Row],[Davek (EUR)]]</f>
        <v>0</v>
      </c>
      <c r="S69" s="357">
        <f>+Sklop5[[#This Row],[cena/enota brez DDV v EUR]]*Sklop5[[#This Row],[Okvirna količina]]</f>
        <v>0</v>
      </c>
      <c r="T69" s="358">
        <f>+Sklop5[[#This Row],[Končna cena/enoto mere (EUR) z DDV]]*Sklop5[[#This Row],[Okvirna količina]]</f>
        <v>0</v>
      </c>
      <c r="U69" s="388" t="s">
        <v>76</v>
      </c>
    </row>
    <row r="70" spans="1:21" s="55" customFormat="1" ht="13.5" customHeight="1">
      <c r="A70" s="77" t="s">
        <v>169</v>
      </c>
      <c r="B70" s="372" t="s">
        <v>461</v>
      </c>
      <c r="C70" s="146" t="s">
        <v>458</v>
      </c>
      <c r="D70" s="146" t="s">
        <v>0</v>
      </c>
      <c r="E70" s="360"/>
      <c r="F70" s="424">
        <v>50</v>
      </c>
      <c r="G70" s="385" t="s">
        <v>0</v>
      </c>
      <c r="H7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0" s="350" t="str">
        <f>IF(Sklop5[[#This Row],[ZAHTEVANA SHEMA KAKOVOSTI]]&lt;&gt;"",Sklop5[[#This Row],[Preračunana masa/volumen/kos na enoto kg]],"")</f>
        <v/>
      </c>
      <c r="J70" s="351"/>
      <c r="K70" s="179" t="s">
        <v>76</v>
      </c>
      <c r="L70" s="179" t="s">
        <v>76</v>
      </c>
      <c r="M70" s="179" t="s">
        <v>76</v>
      </c>
      <c r="N70" s="357"/>
      <c r="O70" s="388" t="s">
        <v>76</v>
      </c>
      <c r="P70" s="356"/>
      <c r="Q70" s="357">
        <f>+Sklop5[[#This Row],[cena/enota brez DDV v EUR]]*Sklop5[[#This Row],[Stopnja DDV (%)]]</f>
        <v>0</v>
      </c>
      <c r="R70" s="357">
        <f>+Sklop5[[#This Row],[cena/enota brez DDV v EUR]]+Sklop5[[#This Row],[Davek (EUR)]]</f>
        <v>0</v>
      </c>
      <c r="S70" s="357">
        <f>+Sklop5[[#This Row],[cena/enota brez DDV v EUR]]*Sklop5[[#This Row],[Okvirna količina]]</f>
        <v>0</v>
      </c>
      <c r="T70" s="358">
        <f>+Sklop5[[#This Row],[Končna cena/enoto mere (EUR) z DDV]]*Sklop5[[#This Row],[Okvirna količina]]</f>
        <v>0</v>
      </c>
      <c r="U70" s="388" t="s">
        <v>76</v>
      </c>
    </row>
    <row r="71" spans="1:21" s="55" customFormat="1" ht="13.5" customHeight="1">
      <c r="A71" s="77" t="s">
        <v>170</v>
      </c>
      <c r="B71" s="372" t="s">
        <v>436</v>
      </c>
      <c r="C71" s="146" t="s">
        <v>76</v>
      </c>
      <c r="D71" s="146" t="s">
        <v>0</v>
      </c>
      <c r="E71" s="360"/>
      <c r="F71" s="424">
        <v>25</v>
      </c>
      <c r="G71" s="385" t="s">
        <v>0</v>
      </c>
      <c r="H7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1" s="350" t="str">
        <f>IF(Sklop5[[#This Row],[ZAHTEVANA SHEMA KAKOVOSTI]]&lt;&gt;"",Sklop5[[#This Row],[Preračunana masa/volumen/kos na enoto kg]],"")</f>
        <v/>
      </c>
      <c r="J71" s="351"/>
      <c r="K71" s="179" t="s">
        <v>76</v>
      </c>
      <c r="L71" s="179" t="s">
        <v>76</v>
      </c>
      <c r="M71" s="179" t="s">
        <v>76</v>
      </c>
      <c r="N71" s="357"/>
      <c r="O71" s="388" t="s">
        <v>76</v>
      </c>
      <c r="P71" s="356"/>
      <c r="Q71" s="357">
        <f>+Sklop5[[#This Row],[cena/enota brez DDV v EUR]]*Sklop5[[#This Row],[Stopnja DDV (%)]]</f>
        <v>0</v>
      </c>
      <c r="R71" s="357">
        <f>+Sklop5[[#This Row],[cena/enota brez DDV v EUR]]+Sklop5[[#This Row],[Davek (EUR)]]</f>
        <v>0</v>
      </c>
      <c r="S71" s="357">
        <f>+Sklop5[[#This Row],[cena/enota brez DDV v EUR]]*Sklop5[[#This Row],[Okvirna količina]]</f>
        <v>0</v>
      </c>
      <c r="T71" s="358">
        <f>+Sklop5[[#This Row],[Končna cena/enoto mere (EUR) z DDV]]*Sklop5[[#This Row],[Okvirna količina]]</f>
        <v>0</v>
      </c>
      <c r="U71" s="388" t="s">
        <v>76</v>
      </c>
    </row>
    <row r="72" spans="1:21" s="55" customFormat="1" ht="13.5" customHeight="1">
      <c r="A72" s="77" t="s">
        <v>171</v>
      </c>
      <c r="B72" s="372" t="s">
        <v>437</v>
      </c>
      <c r="C72" s="146" t="s">
        <v>995</v>
      </c>
      <c r="D72" s="146" t="s">
        <v>0</v>
      </c>
      <c r="E72" s="360"/>
      <c r="F72" s="424">
        <v>10</v>
      </c>
      <c r="G72" s="385" t="s">
        <v>0</v>
      </c>
      <c r="H7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2" s="350" t="str">
        <f>IF(Sklop5[[#This Row],[ZAHTEVANA SHEMA KAKOVOSTI]]&lt;&gt;"",Sklop5[[#This Row],[Preračunana masa/volumen/kos na enoto kg]],"")</f>
        <v/>
      </c>
      <c r="J72" s="351"/>
      <c r="K72" s="179" t="s">
        <v>76</v>
      </c>
      <c r="L72" s="179" t="s">
        <v>76</v>
      </c>
      <c r="M72" s="179" t="s">
        <v>76</v>
      </c>
      <c r="N72" s="357"/>
      <c r="O72" s="388" t="s">
        <v>76</v>
      </c>
      <c r="P72" s="356"/>
      <c r="Q72" s="357">
        <f>+Sklop5[[#This Row],[cena/enota brez DDV v EUR]]*Sklop5[[#This Row],[Stopnja DDV (%)]]</f>
        <v>0</v>
      </c>
      <c r="R72" s="357">
        <f>+Sklop5[[#This Row],[cena/enota brez DDV v EUR]]+Sklop5[[#This Row],[Davek (EUR)]]</f>
        <v>0</v>
      </c>
      <c r="S72" s="357">
        <f>+Sklop5[[#This Row],[cena/enota brez DDV v EUR]]*Sklop5[[#This Row],[Okvirna količina]]</f>
        <v>0</v>
      </c>
      <c r="T72" s="358">
        <f>+Sklop5[[#This Row],[Končna cena/enoto mere (EUR) z DDV]]*Sklop5[[#This Row],[Okvirna količina]]</f>
        <v>0</v>
      </c>
      <c r="U72" s="388" t="s">
        <v>76</v>
      </c>
    </row>
    <row r="73" spans="1:21" s="55" customFormat="1" ht="13.5" customHeight="1">
      <c r="A73" s="77" t="s">
        <v>172</v>
      </c>
      <c r="B73" s="372" t="s">
        <v>438</v>
      </c>
      <c r="C73" s="146" t="s">
        <v>76</v>
      </c>
      <c r="D73" s="146" t="s">
        <v>0</v>
      </c>
      <c r="E73" s="360"/>
      <c r="F73" s="424">
        <v>15</v>
      </c>
      <c r="G73" s="385" t="s">
        <v>0</v>
      </c>
      <c r="H73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3" s="350" t="str">
        <f>IF(Sklop5[[#This Row],[ZAHTEVANA SHEMA KAKOVOSTI]]&lt;&gt;"",Sklop5[[#This Row],[Preračunana masa/volumen/kos na enoto kg]],"")</f>
        <v/>
      </c>
      <c r="J73" s="351"/>
      <c r="K73" s="179" t="s">
        <v>76</v>
      </c>
      <c r="L73" s="179" t="s">
        <v>76</v>
      </c>
      <c r="M73" s="179" t="s">
        <v>76</v>
      </c>
      <c r="N73" s="357"/>
      <c r="O73" s="388" t="s">
        <v>76</v>
      </c>
      <c r="P73" s="356"/>
      <c r="Q73" s="357">
        <f>+Sklop5[[#This Row],[cena/enota brez DDV v EUR]]*Sklop5[[#This Row],[Stopnja DDV (%)]]</f>
        <v>0</v>
      </c>
      <c r="R73" s="357">
        <f>+Sklop5[[#This Row],[cena/enota brez DDV v EUR]]+Sklop5[[#This Row],[Davek (EUR)]]</f>
        <v>0</v>
      </c>
      <c r="S73" s="357">
        <f>+Sklop5[[#This Row],[cena/enota brez DDV v EUR]]*Sklop5[[#This Row],[Okvirna količina]]</f>
        <v>0</v>
      </c>
      <c r="T73" s="358">
        <f>+Sklop5[[#This Row],[Končna cena/enoto mere (EUR) z DDV]]*Sklop5[[#This Row],[Okvirna količina]]</f>
        <v>0</v>
      </c>
      <c r="U73" s="388" t="s">
        <v>76</v>
      </c>
    </row>
    <row r="74" spans="1:21" s="55" customFormat="1" ht="13.5" customHeight="1">
      <c r="A74" s="77" t="s">
        <v>173</v>
      </c>
      <c r="B74" s="372" t="s">
        <v>439</v>
      </c>
      <c r="C74" s="146" t="s">
        <v>76</v>
      </c>
      <c r="D74" s="146" t="s">
        <v>0</v>
      </c>
      <c r="E74" s="360"/>
      <c r="F74" s="424">
        <v>25</v>
      </c>
      <c r="G74" s="385" t="s">
        <v>0</v>
      </c>
      <c r="H74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4" s="350" t="str">
        <f>IF(Sklop5[[#This Row],[ZAHTEVANA SHEMA KAKOVOSTI]]&lt;&gt;"",Sklop5[[#This Row],[Preračunana masa/volumen/kos na enoto kg]],"")</f>
        <v/>
      </c>
      <c r="J74" s="351"/>
      <c r="K74" s="179" t="s">
        <v>76</v>
      </c>
      <c r="L74" s="179" t="s">
        <v>76</v>
      </c>
      <c r="M74" s="179" t="s">
        <v>76</v>
      </c>
      <c r="N74" s="357"/>
      <c r="O74" s="388" t="s">
        <v>76</v>
      </c>
      <c r="P74" s="356"/>
      <c r="Q74" s="357">
        <f>+Sklop5[[#This Row],[cena/enota brez DDV v EUR]]*Sklop5[[#This Row],[Stopnja DDV (%)]]</f>
        <v>0</v>
      </c>
      <c r="R74" s="357">
        <f>+Sklop5[[#This Row],[cena/enota brez DDV v EUR]]+Sklop5[[#This Row],[Davek (EUR)]]</f>
        <v>0</v>
      </c>
      <c r="S74" s="357">
        <f>+Sklop5[[#This Row],[cena/enota brez DDV v EUR]]*Sklop5[[#This Row],[Okvirna količina]]</f>
        <v>0</v>
      </c>
      <c r="T74" s="358">
        <f>+Sklop5[[#This Row],[Končna cena/enoto mere (EUR) z DDV]]*Sklop5[[#This Row],[Okvirna količina]]</f>
        <v>0</v>
      </c>
      <c r="U74" s="388" t="s">
        <v>76</v>
      </c>
    </row>
    <row r="75" spans="1:21" s="55" customFormat="1" ht="13.5" customHeight="1">
      <c r="A75" s="77" t="s">
        <v>174</v>
      </c>
      <c r="B75" s="372" t="s">
        <v>440</v>
      </c>
      <c r="C75" s="146" t="s">
        <v>76</v>
      </c>
      <c r="D75" s="146" t="s">
        <v>0</v>
      </c>
      <c r="E75" s="360"/>
      <c r="F75" s="424">
        <v>15</v>
      </c>
      <c r="G75" s="385" t="s">
        <v>0</v>
      </c>
      <c r="H75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5" s="350" t="str">
        <f>IF(Sklop5[[#This Row],[ZAHTEVANA SHEMA KAKOVOSTI]]&lt;&gt;"",Sklop5[[#This Row],[Preračunana masa/volumen/kos na enoto kg]],"")</f>
        <v/>
      </c>
      <c r="J75" s="351"/>
      <c r="K75" s="179" t="s">
        <v>76</v>
      </c>
      <c r="L75" s="179" t="s">
        <v>76</v>
      </c>
      <c r="M75" s="179" t="s">
        <v>76</v>
      </c>
      <c r="N75" s="357"/>
      <c r="O75" s="388" t="s">
        <v>76</v>
      </c>
      <c r="P75" s="356"/>
      <c r="Q75" s="357">
        <f>+Sklop5[[#This Row],[cena/enota brez DDV v EUR]]*Sklop5[[#This Row],[Stopnja DDV (%)]]</f>
        <v>0</v>
      </c>
      <c r="R75" s="357">
        <f>+Sklop5[[#This Row],[cena/enota brez DDV v EUR]]+Sklop5[[#This Row],[Davek (EUR)]]</f>
        <v>0</v>
      </c>
      <c r="S75" s="357">
        <f>+Sklop5[[#This Row],[cena/enota brez DDV v EUR]]*Sklop5[[#This Row],[Okvirna količina]]</f>
        <v>0</v>
      </c>
      <c r="T75" s="358">
        <f>+Sklop5[[#This Row],[Končna cena/enoto mere (EUR) z DDV]]*Sklop5[[#This Row],[Okvirna količina]]</f>
        <v>0</v>
      </c>
      <c r="U75" s="388" t="s">
        <v>76</v>
      </c>
    </row>
    <row r="76" spans="1:21" s="55" customFormat="1" ht="13.5" customHeight="1">
      <c r="A76" s="77" t="s">
        <v>175</v>
      </c>
      <c r="B76" s="372" t="s">
        <v>441</v>
      </c>
      <c r="C76" s="146" t="s">
        <v>76</v>
      </c>
      <c r="D76" s="146" t="s">
        <v>0</v>
      </c>
      <c r="E76" s="360"/>
      <c r="F76" s="424">
        <v>15</v>
      </c>
      <c r="G76" s="385" t="s">
        <v>0</v>
      </c>
      <c r="H76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6" s="350" t="str">
        <f>IF(Sklop5[[#This Row],[ZAHTEVANA SHEMA KAKOVOSTI]]&lt;&gt;"",Sklop5[[#This Row],[Preračunana masa/volumen/kos na enoto kg]],"")</f>
        <v/>
      </c>
      <c r="J76" s="351"/>
      <c r="K76" s="179" t="s">
        <v>76</v>
      </c>
      <c r="L76" s="179" t="s">
        <v>76</v>
      </c>
      <c r="M76" s="179" t="s">
        <v>76</v>
      </c>
      <c r="N76" s="357"/>
      <c r="O76" s="388" t="s">
        <v>76</v>
      </c>
      <c r="P76" s="356"/>
      <c r="Q76" s="357">
        <f>+Sklop5[[#This Row],[cena/enota brez DDV v EUR]]*Sklop5[[#This Row],[Stopnja DDV (%)]]</f>
        <v>0</v>
      </c>
      <c r="R76" s="357">
        <f>+Sklop5[[#This Row],[cena/enota brez DDV v EUR]]+Sklop5[[#This Row],[Davek (EUR)]]</f>
        <v>0</v>
      </c>
      <c r="S76" s="357">
        <f>+Sklop5[[#This Row],[cena/enota brez DDV v EUR]]*Sklop5[[#This Row],[Okvirna količina]]</f>
        <v>0</v>
      </c>
      <c r="T76" s="358">
        <f>+Sklop5[[#This Row],[Končna cena/enoto mere (EUR) z DDV]]*Sklop5[[#This Row],[Okvirna količina]]</f>
        <v>0</v>
      </c>
      <c r="U76" s="388" t="s">
        <v>76</v>
      </c>
    </row>
    <row r="77" spans="1:21" s="55" customFormat="1" ht="13.5" customHeight="1">
      <c r="A77" s="77" t="s">
        <v>176</v>
      </c>
      <c r="B77" s="372" t="s">
        <v>442</v>
      </c>
      <c r="C77" s="146" t="s">
        <v>76</v>
      </c>
      <c r="D77" s="146" t="s">
        <v>0</v>
      </c>
      <c r="E77" s="360"/>
      <c r="F77" s="424">
        <v>15</v>
      </c>
      <c r="G77" s="385" t="s">
        <v>0</v>
      </c>
      <c r="H77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7" s="350" t="str">
        <f>IF(Sklop5[[#This Row],[ZAHTEVANA SHEMA KAKOVOSTI]]&lt;&gt;"",Sklop5[[#This Row],[Preračunana masa/volumen/kos na enoto kg]],"")</f>
        <v/>
      </c>
      <c r="J77" s="351"/>
      <c r="K77" s="179" t="s">
        <v>76</v>
      </c>
      <c r="L77" s="179" t="s">
        <v>76</v>
      </c>
      <c r="M77" s="179" t="s">
        <v>76</v>
      </c>
      <c r="N77" s="357"/>
      <c r="O77" s="388" t="s">
        <v>76</v>
      </c>
      <c r="P77" s="356"/>
      <c r="Q77" s="357">
        <f>+Sklop5[[#This Row],[cena/enota brez DDV v EUR]]*Sklop5[[#This Row],[Stopnja DDV (%)]]</f>
        <v>0</v>
      </c>
      <c r="R77" s="357">
        <f>+Sklop5[[#This Row],[cena/enota brez DDV v EUR]]+Sklop5[[#This Row],[Davek (EUR)]]</f>
        <v>0</v>
      </c>
      <c r="S77" s="357">
        <f>+Sklop5[[#This Row],[cena/enota brez DDV v EUR]]*Sklop5[[#This Row],[Okvirna količina]]</f>
        <v>0</v>
      </c>
      <c r="T77" s="358">
        <f>+Sklop5[[#This Row],[Končna cena/enoto mere (EUR) z DDV]]*Sklop5[[#This Row],[Okvirna količina]]</f>
        <v>0</v>
      </c>
      <c r="U77" s="388" t="s">
        <v>76</v>
      </c>
    </row>
    <row r="78" spans="1:21" s="55" customFormat="1" ht="13.5" customHeight="1">
      <c r="A78" s="77" t="s">
        <v>177</v>
      </c>
      <c r="B78" s="372" t="s">
        <v>443</v>
      </c>
      <c r="C78" s="146" t="s">
        <v>76</v>
      </c>
      <c r="D78" s="146" t="s">
        <v>0</v>
      </c>
      <c r="E78" s="360"/>
      <c r="F78" s="424">
        <v>15</v>
      </c>
      <c r="G78" s="385" t="s">
        <v>0</v>
      </c>
      <c r="H78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8" s="350" t="str">
        <f>IF(Sklop5[[#This Row],[ZAHTEVANA SHEMA KAKOVOSTI]]&lt;&gt;"",Sklop5[[#This Row],[Preračunana masa/volumen/kos na enoto kg]],"")</f>
        <v/>
      </c>
      <c r="J78" s="351"/>
      <c r="K78" s="179" t="s">
        <v>76</v>
      </c>
      <c r="L78" s="179" t="s">
        <v>76</v>
      </c>
      <c r="M78" s="179" t="s">
        <v>76</v>
      </c>
      <c r="N78" s="357"/>
      <c r="O78" s="388" t="s">
        <v>76</v>
      </c>
      <c r="P78" s="356"/>
      <c r="Q78" s="357">
        <f>+Sklop5[[#This Row],[cena/enota brez DDV v EUR]]*Sklop5[[#This Row],[Stopnja DDV (%)]]</f>
        <v>0</v>
      </c>
      <c r="R78" s="357">
        <f>+Sklop5[[#This Row],[cena/enota brez DDV v EUR]]+Sklop5[[#This Row],[Davek (EUR)]]</f>
        <v>0</v>
      </c>
      <c r="S78" s="357">
        <f>+Sklop5[[#This Row],[cena/enota brez DDV v EUR]]*Sklop5[[#This Row],[Okvirna količina]]</f>
        <v>0</v>
      </c>
      <c r="T78" s="358">
        <f>+Sklop5[[#This Row],[Končna cena/enoto mere (EUR) z DDV]]*Sklop5[[#This Row],[Okvirna količina]]</f>
        <v>0</v>
      </c>
      <c r="U78" s="388" t="s">
        <v>76</v>
      </c>
    </row>
    <row r="79" spans="1:21" s="55" customFormat="1" ht="13.5" customHeight="1">
      <c r="A79" s="77" t="s">
        <v>178</v>
      </c>
      <c r="B79" s="372" t="s">
        <v>444</v>
      </c>
      <c r="C79" s="146" t="s">
        <v>76</v>
      </c>
      <c r="D79" s="146" t="s">
        <v>0</v>
      </c>
      <c r="E79" s="360"/>
      <c r="F79" s="424">
        <v>15</v>
      </c>
      <c r="G79" s="385" t="s">
        <v>0</v>
      </c>
      <c r="H79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9" s="350" t="str">
        <f>IF(Sklop5[[#This Row],[ZAHTEVANA SHEMA KAKOVOSTI]]&lt;&gt;"",Sklop5[[#This Row],[Preračunana masa/volumen/kos na enoto kg]],"")</f>
        <v/>
      </c>
      <c r="J79" s="351"/>
      <c r="K79" s="179" t="s">
        <v>76</v>
      </c>
      <c r="L79" s="179" t="s">
        <v>76</v>
      </c>
      <c r="M79" s="179" t="s">
        <v>76</v>
      </c>
      <c r="N79" s="357"/>
      <c r="O79" s="388" t="s">
        <v>76</v>
      </c>
      <c r="P79" s="356"/>
      <c r="Q79" s="357">
        <f>+Sklop5[[#This Row],[cena/enota brez DDV v EUR]]*Sklop5[[#This Row],[Stopnja DDV (%)]]</f>
        <v>0</v>
      </c>
      <c r="R79" s="357">
        <f>+Sklop5[[#This Row],[cena/enota brez DDV v EUR]]+Sklop5[[#This Row],[Davek (EUR)]]</f>
        <v>0</v>
      </c>
      <c r="S79" s="357">
        <f>+Sklop5[[#This Row],[cena/enota brez DDV v EUR]]*Sklop5[[#This Row],[Okvirna količina]]</f>
        <v>0</v>
      </c>
      <c r="T79" s="358">
        <f>+Sklop5[[#This Row],[Končna cena/enoto mere (EUR) z DDV]]*Sklop5[[#This Row],[Okvirna količina]]</f>
        <v>0</v>
      </c>
      <c r="U79" s="388" t="s">
        <v>76</v>
      </c>
    </row>
    <row r="80" spans="1:21" s="55" customFormat="1" ht="13.5" customHeight="1">
      <c r="A80" s="77" t="s">
        <v>179</v>
      </c>
      <c r="B80" s="372" t="s">
        <v>445</v>
      </c>
      <c r="C80" s="146" t="s">
        <v>995</v>
      </c>
      <c r="D80" s="146" t="s">
        <v>0</v>
      </c>
      <c r="E80" s="360"/>
      <c r="F80" s="424">
        <v>10</v>
      </c>
      <c r="G80" s="385" t="s">
        <v>0</v>
      </c>
      <c r="H80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350" t="str">
        <f>IF(Sklop5[[#This Row],[ZAHTEVANA SHEMA KAKOVOSTI]]&lt;&gt;"",Sklop5[[#This Row],[Preračunana masa/volumen/kos na enoto kg]],"")</f>
        <v/>
      </c>
      <c r="J80" s="351"/>
      <c r="K80" s="179" t="s">
        <v>76</v>
      </c>
      <c r="L80" s="179" t="s">
        <v>76</v>
      </c>
      <c r="M80" s="179" t="s">
        <v>76</v>
      </c>
      <c r="N80" s="357"/>
      <c r="O80" s="388" t="s">
        <v>76</v>
      </c>
      <c r="P80" s="356"/>
      <c r="Q80" s="357">
        <f>+Sklop5[[#This Row],[cena/enota brez DDV v EUR]]*Sklop5[[#This Row],[Stopnja DDV (%)]]</f>
        <v>0</v>
      </c>
      <c r="R80" s="357">
        <f>+Sklop5[[#This Row],[cena/enota brez DDV v EUR]]+Sklop5[[#This Row],[Davek (EUR)]]</f>
        <v>0</v>
      </c>
      <c r="S80" s="357">
        <f>+Sklop5[[#This Row],[cena/enota brez DDV v EUR]]*Sklop5[[#This Row],[Okvirna količina]]</f>
        <v>0</v>
      </c>
      <c r="T80" s="358">
        <f>+Sklop5[[#This Row],[Končna cena/enoto mere (EUR) z DDV]]*Sklop5[[#This Row],[Okvirna količina]]</f>
        <v>0</v>
      </c>
      <c r="U80" s="388" t="s">
        <v>76</v>
      </c>
    </row>
    <row r="81" spans="1:21" s="55" customFormat="1" ht="13.5" customHeight="1">
      <c r="A81" s="77" t="s">
        <v>180</v>
      </c>
      <c r="B81" s="372" t="s">
        <v>446</v>
      </c>
      <c r="C81" s="146" t="s">
        <v>995</v>
      </c>
      <c r="D81" s="146" t="s">
        <v>0</v>
      </c>
      <c r="E81" s="360"/>
      <c r="F81" s="424">
        <v>10</v>
      </c>
      <c r="G81" s="385" t="s">
        <v>0</v>
      </c>
      <c r="H81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1" s="350" t="str">
        <f>IF(Sklop5[[#This Row],[ZAHTEVANA SHEMA KAKOVOSTI]]&lt;&gt;"",Sklop5[[#This Row],[Preračunana masa/volumen/kos na enoto kg]],"")</f>
        <v/>
      </c>
      <c r="J81" s="351"/>
      <c r="K81" s="179" t="s">
        <v>76</v>
      </c>
      <c r="L81" s="179" t="s">
        <v>76</v>
      </c>
      <c r="M81" s="179" t="s">
        <v>76</v>
      </c>
      <c r="N81" s="357"/>
      <c r="O81" s="388" t="s">
        <v>76</v>
      </c>
      <c r="P81" s="356"/>
      <c r="Q81" s="357">
        <f>+Sklop5[[#This Row],[cena/enota brez DDV v EUR]]*Sklop5[[#This Row],[Stopnja DDV (%)]]</f>
        <v>0</v>
      </c>
      <c r="R81" s="357">
        <f>+Sklop5[[#This Row],[cena/enota brez DDV v EUR]]+Sklop5[[#This Row],[Davek (EUR)]]</f>
        <v>0</v>
      </c>
      <c r="S81" s="357">
        <f>+Sklop5[[#This Row],[cena/enota brez DDV v EUR]]*Sklop5[[#This Row],[Okvirna količina]]</f>
        <v>0</v>
      </c>
      <c r="T81" s="358">
        <f>+Sklop5[[#This Row],[Končna cena/enoto mere (EUR) z DDV]]*Sklop5[[#This Row],[Okvirna količina]]</f>
        <v>0</v>
      </c>
      <c r="U81" s="388" t="s">
        <v>76</v>
      </c>
    </row>
    <row r="82" spans="1:21" s="55" customFormat="1" ht="13.5" customHeight="1">
      <c r="A82" s="77" t="s">
        <v>181</v>
      </c>
      <c r="B82" s="372" t="s">
        <v>447</v>
      </c>
      <c r="C82" s="146" t="s">
        <v>995</v>
      </c>
      <c r="D82" s="146" t="s">
        <v>0</v>
      </c>
      <c r="E82" s="360"/>
      <c r="F82" s="424">
        <v>10</v>
      </c>
      <c r="G82" s="385" t="s">
        <v>0</v>
      </c>
      <c r="H82" s="3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2" s="350" t="str">
        <f>IF(Sklop5[[#This Row],[ZAHTEVANA SHEMA KAKOVOSTI]]&lt;&gt;"",Sklop5[[#This Row],[Preračunana masa/volumen/kos na enoto kg]],"")</f>
        <v/>
      </c>
      <c r="J82" s="351"/>
      <c r="K82" s="179" t="s">
        <v>76</v>
      </c>
      <c r="L82" s="179" t="s">
        <v>76</v>
      </c>
      <c r="M82" s="179" t="s">
        <v>76</v>
      </c>
      <c r="N82" s="357"/>
      <c r="O82" s="388" t="s">
        <v>76</v>
      </c>
      <c r="P82" s="356"/>
      <c r="Q82" s="357">
        <f>+Sklop5[[#This Row],[cena/enota brez DDV v EUR]]*Sklop5[[#This Row],[Stopnja DDV (%)]]</f>
        <v>0</v>
      </c>
      <c r="R82" s="357">
        <f>+Sklop5[[#This Row],[cena/enota brez DDV v EUR]]+Sklop5[[#This Row],[Davek (EUR)]]</f>
        <v>0</v>
      </c>
      <c r="S82" s="357">
        <f>+Sklop5[[#This Row],[cena/enota brez DDV v EUR]]*Sklop5[[#This Row],[Okvirna količina]]</f>
        <v>0</v>
      </c>
      <c r="T82" s="358">
        <f>+Sklop5[[#This Row],[Končna cena/enoto mere (EUR) z DDV]]*Sklop5[[#This Row],[Okvirna količina]]</f>
        <v>0</v>
      </c>
      <c r="U82" s="388" t="s">
        <v>76</v>
      </c>
    </row>
    <row r="83" spans="1:21" s="55" customFormat="1" ht="13.5" customHeight="1">
      <c r="A83" s="77" t="s">
        <v>182</v>
      </c>
      <c r="B83" s="169" t="s">
        <v>448</v>
      </c>
      <c r="C83" s="146" t="s">
        <v>995</v>
      </c>
      <c r="D83" s="146" t="s">
        <v>0</v>
      </c>
      <c r="E83" s="171"/>
      <c r="F83" s="425">
        <v>10</v>
      </c>
      <c r="G83" s="297" t="s">
        <v>0</v>
      </c>
      <c r="H83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202" t="str">
        <f>IF(Sklop5[[#This Row],[ZAHTEVANA SHEMA KAKOVOSTI]]&lt;&gt;"",Sklop5[[#This Row],[Preračunana masa/volumen/kos na enoto kg]],"")</f>
        <v/>
      </c>
      <c r="J83" s="203"/>
      <c r="K83" s="179" t="s">
        <v>76</v>
      </c>
      <c r="L83" s="179" t="s">
        <v>76</v>
      </c>
      <c r="M83" s="179" t="s">
        <v>76</v>
      </c>
      <c r="N83" s="205"/>
      <c r="O83" s="388" t="s">
        <v>76</v>
      </c>
      <c r="P83" s="207"/>
      <c r="Q83" s="205">
        <f>+Sklop5[[#This Row],[cena/enota brez DDV v EUR]]*Sklop5[[#This Row],[Stopnja DDV (%)]]</f>
        <v>0</v>
      </c>
      <c r="R83" s="205">
        <f>+Sklop5[[#This Row],[cena/enota brez DDV v EUR]]+Sklop5[[#This Row],[Davek (EUR)]]</f>
        <v>0</v>
      </c>
      <c r="S83" s="205">
        <f>+Sklop5[[#This Row],[cena/enota brez DDV v EUR]]*Sklop5[[#This Row],[Okvirna količina]]</f>
        <v>0</v>
      </c>
      <c r="T83" s="206">
        <f>+Sklop5[[#This Row],[Končna cena/enoto mere (EUR) z DDV]]*Sklop5[[#This Row],[Okvirna količina]]</f>
        <v>0</v>
      </c>
      <c r="U83" s="388" t="s">
        <v>76</v>
      </c>
    </row>
    <row r="84" spans="1:21" s="55" customFormat="1" ht="13.5" customHeight="1">
      <c r="A84" s="77" t="s">
        <v>183</v>
      </c>
      <c r="B84" s="169" t="s">
        <v>449</v>
      </c>
      <c r="C84" s="146" t="s">
        <v>995</v>
      </c>
      <c r="D84" s="146" t="s">
        <v>0</v>
      </c>
      <c r="E84" s="171"/>
      <c r="F84" s="425">
        <v>10</v>
      </c>
      <c r="G84" s="297" t="s">
        <v>0</v>
      </c>
      <c r="H84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202" t="str">
        <f>IF(Sklop5[[#This Row],[ZAHTEVANA SHEMA KAKOVOSTI]]&lt;&gt;"",Sklop5[[#This Row],[Preračunana masa/volumen/kos na enoto kg]],"")</f>
        <v/>
      </c>
      <c r="J84" s="203"/>
      <c r="K84" s="179" t="s">
        <v>76</v>
      </c>
      <c r="L84" s="179" t="s">
        <v>76</v>
      </c>
      <c r="M84" s="179" t="s">
        <v>76</v>
      </c>
      <c r="N84" s="205"/>
      <c r="O84" s="388" t="s">
        <v>76</v>
      </c>
      <c r="P84" s="207"/>
      <c r="Q84" s="205">
        <f>+Sklop5[[#This Row],[cena/enota brez DDV v EUR]]*Sklop5[[#This Row],[Stopnja DDV (%)]]</f>
        <v>0</v>
      </c>
      <c r="R84" s="205">
        <f>+Sklop5[[#This Row],[cena/enota brez DDV v EUR]]+Sklop5[[#This Row],[Davek (EUR)]]</f>
        <v>0</v>
      </c>
      <c r="S84" s="205">
        <f>+Sklop5[[#This Row],[cena/enota brez DDV v EUR]]*Sklop5[[#This Row],[Okvirna količina]]</f>
        <v>0</v>
      </c>
      <c r="T84" s="206">
        <f>+Sklop5[[#This Row],[Končna cena/enoto mere (EUR) z DDV]]*Sklop5[[#This Row],[Okvirna količina]]</f>
        <v>0</v>
      </c>
      <c r="U84" s="388" t="s">
        <v>76</v>
      </c>
    </row>
    <row r="85" spans="1:21" s="55" customFormat="1" ht="13.5" customHeight="1">
      <c r="A85" s="77" t="s">
        <v>363</v>
      </c>
      <c r="B85" s="169" t="s">
        <v>464</v>
      </c>
      <c r="C85" s="146">
        <v>500</v>
      </c>
      <c r="D85" s="146" t="s">
        <v>75</v>
      </c>
      <c r="E85" s="171"/>
      <c r="F85" s="425">
        <v>10</v>
      </c>
      <c r="G85" s="297" t="s">
        <v>142</v>
      </c>
      <c r="H85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202" t="str">
        <f>IF(Sklop5[[#This Row],[ZAHTEVANA SHEMA KAKOVOSTI]]&lt;&gt;"",Sklop5[[#This Row],[Preračunana masa/volumen/kos na enoto kg]],"")</f>
        <v/>
      </c>
      <c r="J85" s="203"/>
      <c r="K85" s="179" t="s">
        <v>76</v>
      </c>
      <c r="L85" s="179" t="s">
        <v>76</v>
      </c>
      <c r="M85" s="179" t="s">
        <v>76</v>
      </c>
      <c r="N85" s="205"/>
      <c r="O85" s="388" t="s">
        <v>76</v>
      </c>
      <c r="P85" s="207"/>
      <c r="Q85" s="205">
        <f>+Sklop5[[#This Row],[cena/enota brez DDV v EUR]]*Sklop5[[#This Row],[Stopnja DDV (%)]]</f>
        <v>0</v>
      </c>
      <c r="R85" s="205">
        <f>+Sklop5[[#This Row],[cena/enota brez DDV v EUR]]+Sklop5[[#This Row],[Davek (EUR)]]</f>
        <v>0</v>
      </c>
      <c r="S85" s="205">
        <f>+Sklop5[[#This Row],[cena/enota brez DDV v EUR]]*Sklop5[[#This Row],[Okvirna količina]]</f>
        <v>0</v>
      </c>
      <c r="T85" s="206">
        <f>+Sklop5[[#This Row],[Končna cena/enoto mere (EUR) z DDV]]*Sklop5[[#This Row],[Okvirna količina]]</f>
        <v>0</v>
      </c>
      <c r="U85" s="388" t="s">
        <v>76</v>
      </c>
    </row>
    <row r="86" spans="1:21" s="55" customFormat="1" ht="13.5" customHeight="1">
      <c r="A86" s="77" t="s">
        <v>364</v>
      </c>
      <c r="B86" s="169" t="s">
        <v>450</v>
      </c>
      <c r="C86" s="146" t="s">
        <v>76</v>
      </c>
      <c r="D86" s="146" t="s">
        <v>0</v>
      </c>
      <c r="E86" s="171"/>
      <c r="F86" s="425">
        <v>5</v>
      </c>
      <c r="G86" s="297" t="s">
        <v>0</v>
      </c>
      <c r="H86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202" t="str">
        <f>IF(Sklop5[[#This Row],[ZAHTEVANA SHEMA KAKOVOSTI]]&lt;&gt;"",Sklop5[[#This Row],[Preračunana masa/volumen/kos na enoto kg]],"")</f>
        <v/>
      </c>
      <c r="J86" s="203"/>
      <c r="K86" s="179" t="s">
        <v>76</v>
      </c>
      <c r="L86" s="179" t="s">
        <v>76</v>
      </c>
      <c r="M86" s="179" t="s">
        <v>76</v>
      </c>
      <c r="N86" s="205"/>
      <c r="O86" s="388" t="s">
        <v>76</v>
      </c>
      <c r="P86" s="207"/>
      <c r="Q86" s="205">
        <f>+Sklop5[[#This Row],[cena/enota brez DDV v EUR]]*Sklop5[[#This Row],[Stopnja DDV (%)]]</f>
        <v>0</v>
      </c>
      <c r="R86" s="205">
        <f>+Sklop5[[#This Row],[cena/enota brez DDV v EUR]]+Sklop5[[#This Row],[Davek (EUR)]]</f>
        <v>0</v>
      </c>
      <c r="S86" s="205">
        <f>+Sklop5[[#This Row],[cena/enota brez DDV v EUR]]*Sklop5[[#This Row],[Okvirna količina]]</f>
        <v>0</v>
      </c>
      <c r="T86" s="206">
        <f>+Sklop5[[#This Row],[Končna cena/enoto mere (EUR) z DDV]]*Sklop5[[#This Row],[Okvirna količina]]</f>
        <v>0</v>
      </c>
      <c r="U86" s="388" t="s">
        <v>76</v>
      </c>
    </row>
    <row r="87" spans="1:21" s="55" customFormat="1" ht="13.5" customHeight="1">
      <c r="A87" s="77" t="s">
        <v>365</v>
      </c>
      <c r="B87" s="169" t="s">
        <v>451</v>
      </c>
      <c r="C87" s="146" t="s">
        <v>76</v>
      </c>
      <c r="D87" s="146" t="s">
        <v>0</v>
      </c>
      <c r="E87" s="171"/>
      <c r="F87" s="425">
        <v>25</v>
      </c>
      <c r="G87" s="297" t="s">
        <v>0</v>
      </c>
      <c r="H87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7" s="202" t="str">
        <f>IF(Sklop5[[#This Row],[ZAHTEVANA SHEMA KAKOVOSTI]]&lt;&gt;"",Sklop5[[#This Row],[Preračunana masa/volumen/kos na enoto kg]],"")</f>
        <v/>
      </c>
      <c r="J87" s="203"/>
      <c r="K87" s="179" t="s">
        <v>76</v>
      </c>
      <c r="L87" s="179" t="s">
        <v>76</v>
      </c>
      <c r="M87" s="179" t="s">
        <v>76</v>
      </c>
      <c r="N87" s="205"/>
      <c r="O87" s="388" t="s">
        <v>76</v>
      </c>
      <c r="P87" s="207"/>
      <c r="Q87" s="205">
        <f>+Sklop5[[#This Row],[cena/enota brez DDV v EUR]]*Sklop5[[#This Row],[Stopnja DDV (%)]]</f>
        <v>0</v>
      </c>
      <c r="R87" s="205">
        <f>+Sklop5[[#This Row],[cena/enota brez DDV v EUR]]+Sklop5[[#This Row],[Davek (EUR)]]</f>
        <v>0</v>
      </c>
      <c r="S87" s="205">
        <f>+Sklop5[[#This Row],[cena/enota brez DDV v EUR]]*Sklop5[[#This Row],[Okvirna količina]]</f>
        <v>0</v>
      </c>
      <c r="T87" s="206">
        <f>+Sklop5[[#This Row],[Končna cena/enoto mere (EUR) z DDV]]*Sklop5[[#This Row],[Okvirna količina]]</f>
        <v>0</v>
      </c>
      <c r="U87" s="388" t="s">
        <v>76</v>
      </c>
    </row>
    <row r="88" spans="1:21" s="55" customFormat="1" ht="13.5" customHeight="1">
      <c r="A88" s="77" t="s">
        <v>366</v>
      </c>
      <c r="B88" s="169" t="s">
        <v>452</v>
      </c>
      <c r="C88" s="146" t="s">
        <v>76</v>
      </c>
      <c r="D88" s="146" t="s">
        <v>0</v>
      </c>
      <c r="E88" s="171"/>
      <c r="F88" s="425">
        <v>25</v>
      </c>
      <c r="G88" s="297" t="s">
        <v>0</v>
      </c>
      <c r="H88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88" s="202" t="str">
        <f>IF(Sklop5[[#This Row],[ZAHTEVANA SHEMA KAKOVOSTI]]&lt;&gt;"",Sklop5[[#This Row],[Preračunana masa/volumen/kos na enoto kg]],"")</f>
        <v/>
      </c>
      <c r="J88" s="203"/>
      <c r="K88" s="179" t="s">
        <v>76</v>
      </c>
      <c r="L88" s="179" t="s">
        <v>76</v>
      </c>
      <c r="M88" s="179" t="s">
        <v>76</v>
      </c>
      <c r="N88" s="205"/>
      <c r="O88" s="388" t="s">
        <v>76</v>
      </c>
      <c r="P88" s="207"/>
      <c r="Q88" s="205">
        <f>+Sklop5[[#This Row],[cena/enota brez DDV v EUR]]*Sklop5[[#This Row],[Stopnja DDV (%)]]</f>
        <v>0</v>
      </c>
      <c r="R88" s="205">
        <f>+Sklop5[[#This Row],[cena/enota brez DDV v EUR]]+Sklop5[[#This Row],[Davek (EUR)]]</f>
        <v>0</v>
      </c>
      <c r="S88" s="205">
        <f>+Sklop5[[#This Row],[cena/enota brez DDV v EUR]]*Sklop5[[#This Row],[Okvirna količina]]</f>
        <v>0</v>
      </c>
      <c r="T88" s="206">
        <f>+Sklop5[[#This Row],[Končna cena/enoto mere (EUR) z DDV]]*Sklop5[[#This Row],[Okvirna količina]]</f>
        <v>0</v>
      </c>
      <c r="U88" s="388" t="s">
        <v>76</v>
      </c>
    </row>
    <row r="89" spans="1:21" s="55" customFormat="1" ht="13.5" customHeight="1">
      <c r="A89" s="77" t="s">
        <v>367</v>
      </c>
      <c r="B89" s="169" t="s">
        <v>453</v>
      </c>
      <c r="C89" s="146" t="s">
        <v>76</v>
      </c>
      <c r="D89" s="146" t="s">
        <v>0</v>
      </c>
      <c r="E89" s="171"/>
      <c r="F89" s="425">
        <v>15</v>
      </c>
      <c r="G89" s="297" t="s">
        <v>0</v>
      </c>
      <c r="H89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89" s="202" t="str">
        <f>IF(Sklop5[[#This Row],[ZAHTEVANA SHEMA KAKOVOSTI]]&lt;&gt;"",Sklop5[[#This Row],[Preračunana masa/volumen/kos na enoto kg]],"")</f>
        <v/>
      </c>
      <c r="J89" s="203"/>
      <c r="K89" s="179" t="s">
        <v>76</v>
      </c>
      <c r="L89" s="179" t="s">
        <v>76</v>
      </c>
      <c r="M89" s="179" t="s">
        <v>76</v>
      </c>
      <c r="N89" s="205"/>
      <c r="O89" s="388" t="s">
        <v>76</v>
      </c>
      <c r="P89" s="207"/>
      <c r="Q89" s="205">
        <f>+Sklop5[[#This Row],[cena/enota brez DDV v EUR]]*Sklop5[[#This Row],[Stopnja DDV (%)]]</f>
        <v>0</v>
      </c>
      <c r="R89" s="205">
        <f>+Sklop5[[#This Row],[cena/enota brez DDV v EUR]]+Sklop5[[#This Row],[Davek (EUR)]]</f>
        <v>0</v>
      </c>
      <c r="S89" s="205">
        <f>+Sklop5[[#This Row],[cena/enota brez DDV v EUR]]*Sklop5[[#This Row],[Okvirna količina]]</f>
        <v>0</v>
      </c>
      <c r="T89" s="206">
        <f>+Sklop5[[#This Row],[Končna cena/enoto mere (EUR) z DDV]]*Sklop5[[#This Row],[Okvirna količina]]</f>
        <v>0</v>
      </c>
      <c r="U89" s="388" t="s">
        <v>76</v>
      </c>
    </row>
    <row r="90" spans="1:21" s="55" customFormat="1" ht="13.5" customHeight="1">
      <c r="A90" s="77" t="s">
        <v>368</v>
      </c>
      <c r="B90" s="169" t="s">
        <v>454</v>
      </c>
      <c r="C90" s="146" t="s">
        <v>76</v>
      </c>
      <c r="D90" s="146" t="s">
        <v>0</v>
      </c>
      <c r="E90" s="171"/>
      <c r="F90" s="425">
        <v>100</v>
      </c>
      <c r="G90" s="297" t="s">
        <v>0</v>
      </c>
      <c r="H90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0" s="202" t="str">
        <f>IF(Sklop5[[#This Row],[ZAHTEVANA SHEMA KAKOVOSTI]]&lt;&gt;"",Sklop5[[#This Row],[Preračunana masa/volumen/kos na enoto kg]],"")</f>
        <v/>
      </c>
      <c r="J90" s="203"/>
      <c r="K90" s="179" t="s">
        <v>76</v>
      </c>
      <c r="L90" s="179" t="s">
        <v>76</v>
      </c>
      <c r="M90" s="179" t="s">
        <v>76</v>
      </c>
      <c r="N90" s="205"/>
      <c r="O90" s="388" t="s">
        <v>76</v>
      </c>
      <c r="P90" s="207"/>
      <c r="Q90" s="205">
        <f>+Sklop5[[#This Row],[cena/enota brez DDV v EUR]]*Sklop5[[#This Row],[Stopnja DDV (%)]]</f>
        <v>0</v>
      </c>
      <c r="R90" s="205">
        <f>+Sklop5[[#This Row],[cena/enota brez DDV v EUR]]+Sklop5[[#This Row],[Davek (EUR)]]</f>
        <v>0</v>
      </c>
      <c r="S90" s="205">
        <f>+Sklop5[[#This Row],[cena/enota brez DDV v EUR]]*Sklop5[[#This Row],[Okvirna količina]]</f>
        <v>0</v>
      </c>
      <c r="T90" s="206">
        <f>+Sklop5[[#This Row],[Končna cena/enoto mere (EUR) z DDV]]*Sklop5[[#This Row],[Okvirna količina]]</f>
        <v>0</v>
      </c>
      <c r="U90" s="388" t="s">
        <v>76</v>
      </c>
    </row>
    <row r="91" spans="1:21" s="55" customFormat="1" ht="13.5" customHeight="1">
      <c r="A91" s="77" t="s">
        <v>369</v>
      </c>
      <c r="B91" s="169" t="s">
        <v>460</v>
      </c>
      <c r="C91" s="146">
        <v>1</v>
      </c>
      <c r="D91" s="146" t="s">
        <v>0</v>
      </c>
      <c r="E91" s="171"/>
      <c r="F91" s="425">
        <v>50</v>
      </c>
      <c r="G91" s="297" t="s">
        <v>0</v>
      </c>
      <c r="H91" s="2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1" s="202" t="str">
        <f>IF(Sklop5[[#This Row],[ZAHTEVANA SHEMA KAKOVOSTI]]&lt;&gt;"",Sklop5[[#This Row],[Preračunana masa/volumen/kos na enoto kg]],"")</f>
        <v/>
      </c>
      <c r="J91" s="203"/>
      <c r="K91" s="179" t="s">
        <v>76</v>
      </c>
      <c r="L91" s="179" t="s">
        <v>76</v>
      </c>
      <c r="M91" s="179" t="s">
        <v>76</v>
      </c>
      <c r="N91" s="205"/>
      <c r="O91" s="388" t="s">
        <v>76</v>
      </c>
      <c r="P91" s="207"/>
      <c r="Q91" s="205">
        <f>+Sklop5[[#This Row],[cena/enota brez DDV v EUR]]*Sklop5[[#This Row],[Stopnja DDV (%)]]</f>
        <v>0</v>
      </c>
      <c r="R91" s="205">
        <f>+Sklop5[[#This Row],[cena/enota brez DDV v EUR]]+Sklop5[[#This Row],[Davek (EUR)]]</f>
        <v>0</v>
      </c>
      <c r="S91" s="205">
        <f>+Sklop5[[#This Row],[cena/enota brez DDV v EUR]]*Sklop5[[#This Row],[Okvirna količina]]</f>
        <v>0</v>
      </c>
      <c r="T91" s="206">
        <f>+Sklop5[[#This Row],[Končna cena/enoto mere (EUR) z DDV]]*Sklop5[[#This Row],[Okvirna količina]]</f>
        <v>0</v>
      </c>
      <c r="U91" s="388" t="s">
        <v>76</v>
      </c>
    </row>
    <row r="92" spans="1:21" s="55" customFormat="1" ht="13.5" customHeight="1">
      <c r="A92" s="77" t="s">
        <v>370</v>
      </c>
      <c r="B92" s="290" t="s">
        <v>459</v>
      </c>
      <c r="C92" s="387" t="s">
        <v>458</v>
      </c>
      <c r="D92" s="146" t="s">
        <v>0</v>
      </c>
      <c r="E92" s="263"/>
      <c r="F92" s="426">
        <v>50</v>
      </c>
      <c r="G92" s="297" t="s">
        <v>0</v>
      </c>
      <c r="H92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2" s="267" t="str">
        <f>IF(Sklop5[[#This Row],[ZAHTEVANA SHEMA KAKOVOSTI]]&lt;&gt;"",Sklop5[[#This Row],[Preračunana masa/volumen/kos na enoto kg]],"")</f>
        <v/>
      </c>
      <c r="J92" s="268"/>
      <c r="K92" s="179" t="s">
        <v>76</v>
      </c>
      <c r="L92" s="179" t="s">
        <v>76</v>
      </c>
      <c r="M92" s="179" t="s">
        <v>76</v>
      </c>
      <c r="N92" s="271"/>
      <c r="O92" s="388" t="s">
        <v>76</v>
      </c>
      <c r="P92" s="270"/>
      <c r="Q92" s="271">
        <f>+Sklop5[[#This Row],[cena/enota brez DDV v EUR]]*Sklop5[[#This Row],[Stopnja DDV (%)]]</f>
        <v>0</v>
      </c>
      <c r="R92" s="271">
        <f>+Sklop5[[#This Row],[cena/enota brez DDV v EUR]]+Sklop5[[#This Row],[Davek (EUR)]]</f>
        <v>0</v>
      </c>
      <c r="S92" s="271">
        <f>+Sklop5[[#This Row],[cena/enota brez DDV v EUR]]*Sklop5[[#This Row],[Okvirna količina]]</f>
        <v>0</v>
      </c>
      <c r="T92" s="293">
        <f>+Sklop5[[#This Row],[Končna cena/enoto mere (EUR) z DDV]]*Sklop5[[#This Row],[Okvirna količina]]</f>
        <v>0</v>
      </c>
      <c r="U92" s="388" t="s">
        <v>76</v>
      </c>
    </row>
    <row r="93" spans="1:21" s="55" customFormat="1" ht="13.5" customHeight="1">
      <c r="A93" s="77" t="s">
        <v>371</v>
      </c>
      <c r="B93" s="290" t="s">
        <v>455</v>
      </c>
      <c r="C93" s="146" t="s">
        <v>76</v>
      </c>
      <c r="D93" s="146" t="s">
        <v>0</v>
      </c>
      <c r="E93" s="263"/>
      <c r="F93" s="426">
        <v>50</v>
      </c>
      <c r="G93" s="297" t="s">
        <v>0</v>
      </c>
      <c r="H93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3" s="267" t="str">
        <f>IF(Sklop5[[#This Row],[ZAHTEVANA SHEMA KAKOVOSTI]]&lt;&gt;"",Sklop5[[#This Row],[Preračunana masa/volumen/kos na enoto kg]],"")</f>
        <v/>
      </c>
      <c r="J93" s="268"/>
      <c r="K93" s="179" t="s">
        <v>76</v>
      </c>
      <c r="L93" s="179" t="s">
        <v>76</v>
      </c>
      <c r="M93" s="179" t="s">
        <v>76</v>
      </c>
      <c r="N93" s="271"/>
      <c r="O93" s="388" t="s">
        <v>76</v>
      </c>
      <c r="P93" s="270"/>
      <c r="Q93" s="271">
        <f>+Sklop5[[#This Row],[cena/enota brez DDV v EUR]]*Sklop5[[#This Row],[Stopnja DDV (%)]]</f>
        <v>0</v>
      </c>
      <c r="R93" s="271">
        <f>+Sklop5[[#This Row],[cena/enota brez DDV v EUR]]+Sklop5[[#This Row],[Davek (EUR)]]</f>
        <v>0</v>
      </c>
      <c r="S93" s="271">
        <f>+Sklop5[[#This Row],[cena/enota brez DDV v EUR]]*Sklop5[[#This Row],[Okvirna količina]]</f>
        <v>0</v>
      </c>
      <c r="T93" s="293">
        <f>+Sklop5[[#This Row],[Končna cena/enoto mere (EUR) z DDV]]*Sklop5[[#This Row],[Okvirna količina]]</f>
        <v>0</v>
      </c>
      <c r="U93" s="388" t="s">
        <v>76</v>
      </c>
    </row>
    <row r="94" spans="1:21" s="55" customFormat="1" ht="13.5" customHeight="1">
      <c r="A94" s="77" t="s">
        <v>372</v>
      </c>
      <c r="B94" s="290" t="s">
        <v>456</v>
      </c>
      <c r="C94" s="146" t="s">
        <v>76</v>
      </c>
      <c r="D94" s="146" t="s">
        <v>0</v>
      </c>
      <c r="E94" s="263"/>
      <c r="F94" s="426">
        <v>75</v>
      </c>
      <c r="G94" s="297" t="s">
        <v>0</v>
      </c>
      <c r="H94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94" s="267" t="str">
        <f>IF(Sklop5[[#This Row],[ZAHTEVANA SHEMA KAKOVOSTI]]&lt;&gt;"",Sklop5[[#This Row],[Preračunana masa/volumen/kos na enoto kg]],"")</f>
        <v/>
      </c>
      <c r="J94" s="268"/>
      <c r="K94" s="179" t="s">
        <v>76</v>
      </c>
      <c r="L94" s="179" t="s">
        <v>76</v>
      </c>
      <c r="M94" s="179" t="s">
        <v>76</v>
      </c>
      <c r="N94" s="271"/>
      <c r="O94" s="388" t="s">
        <v>76</v>
      </c>
      <c r="P94" s="270"/>
      <c r="Q94" s="271">
        <f>+Sklop5[[#This Row],[cena/enota brez DDV v EUR]]*Sklop5[[#This Row],[Stopnja DDV (%)]]</f>
        <v>0</v>
      </c>
      <c r="R94" s="271">
        <f>+Sklop5[[#This Row],[cena/enota brez DDV v EUR]]+Sklop5[[#This Row],[Davek (EUR)]]</f>
        <v>0</v>
      </c>
      <c r="S94" s="271">
        <f>+Sklop5[[#This Row],[cena/enota brez DDV v EUR]]*Sklop5[[#This Row],[Okvirna količina]]</f>
        <v>0</v>
      </c>
      <c r="T94" s="293">
        <f>+Sklop5[[#This Row],[Končna cena/enoto mere (EUR) z DDV]]*Sklop5[[#This Row],[Okvirna količina]]</f>
        <v>0</v>
      </c>
      <c r="U94" s="388" t="s">
        <v>76</v>
      </c>
    </row>
    <row r="95" spans="1:21" s="55" customFormat="1" ht="13.5" customHeight="1">
      <c r="A95" s="77" t="s">
        <v>373</v>
      </c>
      <c r="B95" s="290" t="s">
        <v>457</v>
      </c>
      <c r="C95" s="146" t="s">
        <v>76</v>
      </c>
      <c r="D95" s="146" t="s">
        <v>0</v>
      </c>
      <c r="E95" s="263"/>
      <c r="F95" s="426">
        <v>15</v>
      </c>
      <c r="G95" s="297" t="s">
        <v>0</v>
      </c>
      <c r="H95" s="2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267" t="str">
        <f>IF(Sklop5[[#This Row],[ZAHTEVANA SHEMA KAKOVOSTI]]&lt;&gt;"",Sklop5[[#This Row],[Preračunana masa/volumen/kos na enoto kg]],"")</f>
        <v/>
      </c>
      <c r="J95" s="268"/>
      <c r="K95" s="179" t="s">
        <v>76</v>
      </c>
      <c r="L95" s="179" t="s">
        <v>76</v>
      </c>
      <c r="M95" s="179" t="s">
        <v>76</v>
      </c>
      <c r="N95" s="271"/>
      <c r="O95" s="388" t="s">
        <v>76</v>
      </c>
      <c r="P95" s="270"/>
      <c r="Q95" s="271">
        <f>+Sklop5[[#This Row],[cena/enota brez DDV v EUR]]*Sklop5[[#This Row],[Stopnja DDV (%)]]</f>
        <v>0</v>
      </c>
      <c r="R95" s="271">
        <f>+Sklop5[[#This Row],[cena/enota brez DDV v EUR]]+Sklop5[[#This Row],[Davek (EUR)]]</f>
        <v>0</v>
      </c>
      <c r="S95" s="271">
        <f>+Sklop5[[#This Row],[cena/enota brez DDV v EUR]]*Sklop5[[#This Row],[Okvirna količina]]</f>
        <v>0</v>
      </c>
      <c r="T95" s="293">
        <f>+Sklop5[[#This Row],[Končna cena/enoto mere (EUR) z DDV]]*Sklop5[[#This Row],[Okvirna količina]]</f>
        <v>0</v>
      </c>
      <c r="U95" s="388" t="s">
        <v>76</v>
      </c>
    </row>
    <row r="96" spans="1:21">
      <c r="A96" s="332" t="s">
        <v>97</v>
      </c>
      <c r="B96" s="333"/>
      <c r="C96" s="334"/>
      <c r="D96" s="334"/>
      <c r="E96" s="335"/>
      <c r="F96" s="336">
        <f>SUBTOTAL(109,Sklop5[Okvirna količina])</f>
        <v>7915</v>
      </c>
      <c r="G96" s="337"/>
      <c r="H96" s="338">
        <f>SUBTOTAL(109,Sklop5[Preračunana masa/volumen/kos na enoto kg])</f>
        <v>8135</v>
      </c>
      <c r="I96" s="338">
        <f>SUBTOTAL(109,Sklop5[Živila iz shem kakovosti (kg)])</f>
        <v>0</v>
      </c>
      <c r="J96" s="336"/>
      <c r="K96" s="339"/>
      <c r="L96" s="339"/>
      <c r="M96" s="340"/>
      <c r="N96" s="341"/>
      <c r="O96" s="341"/>
      <c r="P96" s="341"/>
      <c r="Q96" s="342"/>
      <c r="R96" s="336"/>
      <c r="S96" s="342">
        <f>SUBTOTAL(109,Sklop5[Vrednost za okvirno količino (EUR) brez DDV])</f>
        <v>0</v>
      </c>
      <c r="T96" s="342">
        <f>SUBTOTAL(109,Sklop5[Vrednost za okvirno količino (EUR) z DDV])</f>
        <v>0</v>
      </c>
      <c r="U96" s="331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A98" s="48" t="s">
        <v>93</v>
      </c>
      <c r="B98" s="16"/>
      <c r="C98" s="28"/>
      <c r="D98" s="28"/>
      <c r="E98" s="93"/>
      <c r="Q98" s="48"/>
      <c r="R98" s="48"/>
      <c r="S98" s="48"/>
      <c r="T98" s="48"/>
    </row>
    <row r="99" spans="1:22">
      <c r="A99" s="11" t="s">
        <v>95</v>
      </c>
      <c r="B99" s="16"/>
      <c r="C99" s="28"/>
      <c r="D99" s="28"/>
      <c r="E99" s="93"/>
    </row>
    <row r="100" spans="1:22">
      <c r="A100" s="88" t="s">
        <v>139</v>
      </c>
      <c r="F100" s="68"/>
      <c r="G100" s="68"/>
      <c r="H100" s="29"/>
      <c r="I100" s="29"/>
      <c r="J100" s="29"/>
      <c r="K100" s="29"/>
      <c r="L100" s="54"/>
      <c r="M100" s="54"/>
      <c r="N100" s="29"/>
      <c r="O100" s="29"/>
      <c r="P100" s="29"/>
      <c r="Q100" s="29"/>
      <c r="R100" s="29"/>
    </row>
    <row r="101" spans="1:22" ht="12.75" customHeight="1">
      <c r="A101" s="99" t="s">
        <v>132</v>
      </c>
      <c r="B101" s="27"/>
      <c r="F101" s="68"/>
      <c r="G101" s="68"/>
      <c r="H101" s="29"/>
      <c r="I101" s="29"/>
      <c r="J101" s="29"/>
      <c r="K101" s="29"/>
      <c r="L101" s="54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</row>
    <row r="102" spans="1:22" ht="12.75" customHeight="1">
      <c r="A102" s="461" t="s">
        <v>141</v>
      </c>
      <c r="B102" s="461"/>
      <c r="C102" s="461"/>
      <c r="D102" s="461"/>
      <c r="E102" s="461"/>
      <c r="F102" s="461"/>
      <c r="G102" s="461"/>
      <c r="H102" s="461"/>
      <c r="I102" s="461"/>
      <c r="J102" s="461"/>
      <c r="K102" s="461"/>
      <c r="L102" s="461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</row>
    <row r="103" spans="1:22" s="462" customFormat="1" ht="12.75" customHeight="1">
      <c r="A103" s="462" t="s">
        <v>383</v>
      </c>
    </row>
    <row r="104" spans="1:22" s="19" customFormat="1" ht="12.75" customHeight="1"/>
    <row r="105" spans="1:22">
      <c r="A105" s="88" t="s">
        <v>37</v>
      </c>
      <c r="F105" s="68"/>
      <c r="G105" s="68" t="s">
        <v>38</v>
      </c>
      <c r="H105" s="29"/>
      <c r="I105" s="29"/>
      <c r="J105" s="29"/>
      <c r="K105" s="29"/>
      <c r="L105" s="54"/>
      <c r="M105" s="54"/>
      <c r="N105" s="29"/>
      <c r="O105" s="29"/>
      <c r="P105" s="29"/>
      <c r="Q105" s="29" t="s">
        <v>39</v>
      </c>
      <c r="R105" s="29"/>
    </row>
    <row r="106" spans="1:22" ht="15">
      <c r="A106" s="6"/>
      <c r="B106" s="4"/>
      <c r="C106" s="26"/>
      <c r="D106" s="26"/>
      <c r="E106" s="25"/>
      <c r="F106" s="7"/>
      <c r="H106" s="8"/>
      <c r="I106" s="8"/>
      <c r="J106" s="8"/>
      <c r="K106" s="8"/>
      <c r="L106" s="20"/>
      <c r="M106" s="20"/>
      <c r="N106" s="8"/>
      <c r="O106" s="8"/>
      <c r="P106" s="8"/>
      <c r="Q106" s="8"/>
      <c r="R106" s="8"/>
      <c r="S106" s="3"/>
      <c r="T106" s="3"/>
      <c r="U106" s="7"/>
    </row>
    <row r="107" spans="1:22">
      <c r="B107" s="16"/>
      <c r="C107" s="28"/>
      <c r="D107" s="28"/>
      <c r="E107" s="93"/>
    </row>
    <row r="108" spans="1:22">
      <c r="B108" s="16"/>
      <c r="C108" s="28"/>
      <c r="D108" s="28"/>
      <c r="E108" s="93"/>
    </row>
    <row r="109" spans="1:22">
      <c r="B109" s="16"/>
      <c r="C109" s="28"/>
      <c r="D109" s="28"/>
      <c r="E109" s="93"/>
    </row>
    <row r="110" spans="1:22">
      <c r="B110" s="16"/>
      <c r="C110" s="28"/>
      <c r="D110" s="28"/>
      <c r="E110" s="93"/>
    </row>
    <row r="111" spans="1:22">
      <c r="B111" s="16"/>
      <c r="C111" s="28"/>
      <c r="D111" s="28"/>
      <c r="E111" s="93"/>
    </row>
    <row r="112" spans="1:22">
      <c r="B112" s="16"/>
      <c r="C112" s="28"/>
      <c r="D112" s="28"/>
      <c r="E112" s="93"/>
    </row>
    <row r="113" spans="1:22">
      <c r="B113" s="16"/>
      <c r="C113" s="28"/>
      <c r="D113" s="28"/>
      <c r="E113" s="93"/>
    </row>
    <row r="114" spans="1:22">
      <c r="B114" s="16"/>
      <c r="C114" s="28"/>
      <c r="D114" s="28"/>
      <c r="E114" s="93"/>
    </row>
    <row r="115" spans="1:22">
      <c r="B115" s="16"/>
      <c r="C115" s="28"/>
      <c r="D115" s="28"/>
      <c r="E115" s="93"/>
    </row>
    <row r="116" spans="1:22">
      <c r="B116" s="16"/>
      <c r="C116" s="28"/>
      <c r="D116" s="28"/>
      <c r="E116" s="93"/>
    </row>
    <row r="117" spans="1:22">
      <c r="B117" s="16"/>
      <c r="C117" s="28"/>
      <c r="D117" s="28"/>
      <c r="E117" s="93"/>
    </row>
    <row r="118" spans="1:22">
      <c r="B118" s="16"/>
      <c r="C118" s="28"/>
      <c r="D118" s="28"/>
      <c r="E118" s="93"/>
    </row>
    <row r="119" spans="1:22">
      <c r="B119" s="16"/>
      <c r="C119" s="28"/>
      <c r="D119" s="28"/>
      <c r="E119" s="93"/>
    </row>
    <row r="120" spans="1:22">
      <c r="B120" s="16"/>
      <c r="C120" s="28"/>
      <c r="D120" s="28"/>
      <c r="E120" s="93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3"/>
      <c r="F320" s="94"/>
      <c r="G320" s="94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3"/>
      <c r="F321" s="94"/>
      <c r="G321" s="94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3"/>
      <c r="F322" s="94"/>
      <c r="G322" s="94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3"/>
      <c r="F323" s="94"/>
      <c r="G323" s="94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3"/>
      <c r="F324" s="94"/>
      <c r="G324" s="94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3"/>
      <c r="F325" s="94"/>
      <c r="G325" s="94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3"/>
      <c r="F326" s="94"/>
      <c r="G326" s="94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3"/>
      <c r="F327" s="94"/>
      <c r="G327" s="94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3"/>
      <c r="F328" s="94"/>
      <c r="G328" s="94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3"/>
      <c r="F329" s="94"/>
      <c r="G329" s="94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</sheetData>
  <sheetProtection insertRows="0" deleteRows="0"/>
  <protectedRanges>
    <protectedRange sqref="J105:P1048576 U105:U1048576 J1:P100 U1:U100" name="Obseg1"/>
    <protectedRange sqref="U101 M101:P101" name="Obseg1_1_2"/>
    <protectedRange sqref="J101:L101" name="Obseg1_3_1"/>
    <protectedRange sqref="U102:U104 M102:P104" name="Obseg1_1_1_1"/>
    <protectedRange sqref="J102:L104" name="Obseg1_3_1_1"/>
  </protectedRanges>
  <mergeCells count="9">
    <mergeCell ref="A103:XFD103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6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pred_rekapitulacija'!B19</f>
        <v xml:space="preserve">ZAMRZNJENA ZELENJAVA IN SADJE 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3.5" customHeight="1">
      <c r="A16" s="77" t="s">
        <v>1</v>
      </c>
      <c r="B16" s="290" t="s">
        <v>502</v>
      </c>
      <c r="C16" s="249">
        <v>2.5</v>
      </c>
      <c r="D16" s="146" t="s">
        <v>0</v>
      </c>
      <c r="E16" s="263"/>
      <c r="F16" s="292">
        <v>4</v>
      </c>
      <c r="G16" s="275" t="s">
        <v>142</v>
      </c>
      <c r="H16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267" t="str">
        <f>IF(Sklop6[[#This Row],[ZAHTEVANA SHEMA KAKOVOSTI]]&lt;&gt;"",Sklop6[[#This Row],[Preračunana masa/volumen/kos na enoto kg]],"")</f>
        <v/>
      </c>
      <c r="J16" s="268"/>
      <c r="K16" s="273"/>
      <c r="L16" s="273"/>
      <c r="M16" s="274"/>
      <c r="N16" s="271"/>
      <c r="O16" s="271"/>
      <c r="P16" s="270"/>
      <c r="Q16" s="271">
        <f>+Sklop6[[#This Row],[cena/enota brez DDV v EUR]]*Sklop6[[#This Row],[Stopnja DDV (%)]]</f>
        <v>0</v>
      </c>
      <c r="R16" s="271">
        <f>+Sklop6[[#This Row],[cena/enota brez DDV v EUR]]+Sklop6[[#This Row],[Davek (EUR)]]</f>
        <v>0</v>
      </c>
      <c r="S16" s="271">
        <f>+Sklop6[[#This Row],[cena/enota brez DDV v EUR]]*Sklop6[[#This Row],[Okvirna količina]]</f>
        <v>0</v>
      </c>
      <c r="T16" s="293">
        <f>+Sklop6[[#This Row],[Končna cena/enoto mere (EUR) z DDV]]*Sklop6[[#This Row],[Okvirna količina]]</f>
        <v>0</v>
      </c>
      <c r="U16" s="294"/>
    </row>
    <row r="17" spans="1:21" s="55" customFormat="1" ht="13.5" customHeight="1">
      <c r="A17" s="77" t="s">
        <v>3</v>
      </c>
      <c r="B17" s="372" t="s">
        <v>501</v>
      </c>
      <c r="C17" s="363">
        <v>1</v>
      </c>
      <c r="D17" s="146" t="s">
        <v>0</v>
      </c>
      <c r="E17" s="360"/>
      <c r="F17" s="384">
        <v>10</v>
      </c>
      <c r="G17" s="385" t="s">
        <v>142</v>
      </c>
      <c r="H1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7" s="350" t="str">
        <f>IF(Sklop6[[#This Row],[ZAHTEVANA SHEMA KAKOVOSTI]]&lt;&gt;"",Sklop6[[#This Row],[Preračunana masa/volumen/kos na enoto kg]],"")</f>
        <v/>
      </c>
      <c r="J17" s="351"/>
      <c r="K17" s="352"/>
      <c r="L17" s="352"/>
      <c r="M17" s="376"/>
      <c r="N17" s="357"/>
      <c r="O17" s="357"/>
      <c r="P17" s="356"/>
      <c r="Q17" s="357">
        <f>+Sklop6[[#This Row],[cena/enota brez DDV v EUR]]*Sklop6[[#This Row],[Stopnja DDV (%)]]</f>
        <v>0</v>
      </c>
      <c r="R17" s="357">
        <f>+Sklop6[[#This Row],[cena/enota brez DDV v EUR]]+Sklop6[[#This Row],[Davek (EUR)]]</f>
        <v>0</v>
      </c>
      <c r="S17" s="357">
        <f>+Sklop6[[#This Row],[cena/enota brez DDV v EUR]]*Sklop6[[#This Row],[Okvirna količina]]</f>
        <v>0</v>
      </c>
      <c r="T17" s="358">
        <f>+Sklop6[[#This Row],[Končna cena/enoto mere (EUR) z DDV]]*Sklop6[[#This Row],[Okvirna količina]]</f>
        <v>0</v>
      </c>
      <c r="U17" s="386"/>
    </row>
    <row r="18" spans="1:21" s="55" customFormat="1" ht="13.5" customHeight="1">
      <c r="A18" s="77" t="s">
        <v>4</v>
      </c>
      <c r="B18" s="372" t="s">
        <v>500</v>
      </c>
      <c r="C18" s="363">
        <v>2.5</v>
      </c>
      <c r="D18" s="146" t="s">
        <v>0</v>
      </c>
      <c r="E18" s="360"/>
      <c r="F18" s="384">
        <v>5</v>
      </c>
      <c r="G18" s="385" t="s">
        <v>142</v>
      </c>
      <c r="H1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8" s="350" t="str">
        <f>IF(Sklop6[[#This Row],[ZAHTEVANA SHEMA KAKOVOSTI]]&lt;&gt;"",Sklop6[[#This Row],[Preračunana masa/volumen/kos na enoto kg]],"")</f>
        <v/>
      </c>
      <c r="J18" s="351"/>
      <c r="K18" s="352"/>
      <c r="L18" s="352"/>
      <c r="M18" s="376"/>
      <c r="N18" s="357"/>
      <c r="O18" s="357"/>
      <c r="P18" s="356"/>
      <c r="Q18" s="357">
        <f>+Sklop6[[#This Row],[cena/enota brez DDV v EUR]]*Sklop6[[#This Row],[Stopnja DDV (%)]]</f>
        <v>0</v>
      </c>
      <c r="R18" s="357">
        <f>+Sklop6[[#This Row],[cena/enota brez DDV v EUR]]+Sklop6[[#This Row],[Davek (EUR)]]</f>
        <v>0</v>
      </c>
      <c r="S18" s="357">
        <f>+Sklop6[[#This Row],[cena/enota brez DDV v EUR]]*Sklop6[[#This Row],[Okvirna količina]]</f>
        <v>0</v>
      </c>
      <c r="T18" s="358">
        <f>+Sklop6[[#This Row],[Končna cena/enoto mere (EUR) z DDV]]*Sklop6[[#This Row],[Okvirna količina]]</f>
        <v>0</v>
      </c>
      <c r="U18" s="386"/>
    </row>
    <row r="19" spans="1:21" s="55" customFormat="1" ht="13.5" customHeight="1">
      <c r="A19" s="77" t="s">
        <v>5</v>
      </c>
      <c r="B19" s="372" t="s">
        <v>499</v>
      </c>
      <c r="C19" s="363">
        <v>2.5</v>
      </c>
      <c r="D19" s="146" t="s">
        <v>0</v>
      </c>
      <c r="E19" s="360"/>
      <c r="F19" s="384">
        <v>5</v>
      </c>
      <c r="G19" s="385" t="s">
        <v>142</v>
      </c>
      <c r="H19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9" s="350" t="str">
        <f>IF(Sklop6[[#This Row],[ZAHTEVANA SHEMA KAKOVOSTI]]&lt;&gt;"",Sklop6[[#This Row],[Preračunana masa/volumen/kos na enoto kg]],"")</f>
        <v/>
      </c>
      <c r="J19" s="351"/>
      <c r="K19" s="352"/>
      <c r="L19" s="352"/>
      <c r="M19" s="376"/>
      <c r="N19" s="357"/>
      <c r="O19" s="357"/>
      <c r="P19" s="356"/>
      <c r="Q19" s="357">
        <f>+Sklop6[[#This Row],[cena/enota brez DDV v EUR]]*Sklop6[[#This Row],[Stopnja DDV (%)]]</f>
        <v>0</v>
      </c>
      <c r="R19" s="357">
        <f>+Sklop6[[#This Row],[cena/enota brez DDV v EUR]]+Sklop6[[#This Row],[Davek (EUR)]]</f>
        <v>0</v>
      </c>
      <c r="S19" s="357">
        <f>+Sklop6[[#This Row],[cena/enota brez DDV v EUR]]*Sklop6[[#This Row],[Okvirna količina]]</f>
        <v>0</v>
      </c>
      <c r="T19" s="358">
        <f>+Sklop6[[#This Row],[Končna cena/enoto mere (EUR) z DDV]]*Sklop6[[#This Row],[Okvirna količina]]</f>
        <v>0</v>
      </c>
      <c r="U19" s="386"/>
    </row>
    <row r="20" spans="1:21" s="55" customFormat="1" ht="13.5" customHeight="1">
      <c r="A20" s="77" t="s">
        <v>6</v>
      </c>
      <c r="B20" s="372" t="s">
        <v>498</v>
      </c>
      <c r="C20" s="363">
        <v>2.5</v>
      </c>
      <c r="D20" s="146" t="s">
        <v>0</v>
      </c>
      <c r="E20" s="360"/>
      <c r="F20" s="384">
        <v>50</v>
      </c>
      <c r="G20" s="385" t="s">
        <v>142</v>
      </c>
      <c r="H20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0" s="350" t="str">
        <f>IF(Sklop6[[#This Row],[ZAHTEVANA SHEMA KAKOVOSTI]]&lt;&gt;"",Sklop6[[#This Row],[Preračunana masa/volumen/kos na enoto kg]],"")</f>
        <v/>
      </c>
      <c r="J20" s="351"/>
      <c r="K20" s="352"/>
      <c r="L20" s="352"/>
      <c r="M20" s="376"/>
      <c r="N20" s="357"/>
      <c r="O20" s="357"/>
      <c r="P20" s="356"/>
      <c r="Q20" s="357">
        <f>+Sklop6[[#This Row],[cena/enota brez DDV v EUR]]*Sklop6[[#This Row],[Stopnja DDV (%)]]</f>
        <v>0</v>
      </c>
      <c r="R20" s="357">
        <f>+Sklop6[[#This Row],[cena/enota brez DDV v EUR]]+Sklop6[[#This Row],[Davek (EUR)]]</f>
        <v>0</v>
      </c>
      <c r="S20" s="357">
        <f>+Sklop6[[#This Row],[cena/enota brez DDV v EUR]]*Sklop6[[#This Row],[Okvirna količina]]</f>
        <v>0</v>
      </c>
      <c r="T20" s="358">
        <f>+Sklop6[[#This Row],[Končna cena/enoto mere (EUR) z DDV]]*Sklop6[[#This Row],[Okvirna količina]]</f>
        <v>0</v>
      </c>
      <c r="U20" s="386"/>
    </row>
    <row r="21" spans="1:21" s="55" customFormat="1" ht="13.5" customHeight="1">
      <c r="A21" s="77" t="s">
        <v>7</v>
      </c>
      <c r="B21" s="372" t="s">
        <v>465</v>
      </c>
      <c r="C21" s="363" t="s">
        <v>76</v>
      </c>
      <c r="D21" s="364" t="s">
        <v>0</v>
      </c>
      <c r="E21" s="360"/>
      <c r="F21" s="384">
        <v>5</v>
      </c>
      <c r="G21" s="385" t="s">
        <v>0</v>
      </c>
      <c r="H21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1" s="350" t="str">
        <f>IF(Sklop6[[#This Row],[ZAHTEVANA SHEMA KAKOVOSTI]]&lt;&gt;"",Sklop6[[#This Row],[Preračunana masa/volumen/kos na enoto kg]],"")</f>
        <v/>
      </c>
      <c r="J21" s="351"/>
      <c r="K21" s="352"/>
      <c r="L21" s="352"/>
      <c r="M21" s="376"/>
      <c r="N21" s="357"/>
      <c r="O21" s="357"/>
      <c r="P21" s="356"/>
      <c r="Q21" s="357">
        <f>+Sklop6[[#This Row],[cena/enota brez DDV v EUR]]*Sklop6[[#This Row],[Stopnja DDV (%)]]</f>
        <v>0</v>
      </c>
      <c r="R21" s="357">
        <f>+Sklop6[[#This Row],[cena/enota brez DDV v EUR]]+Sklop6[[#This Row],[Davek (EUR)]]</f>
        <v>0</v>
      </c>
      <c r="S21" s="357">
        <f>+Sklop6[[#This Row],[cena/enota brez DDV v EUR]]*Sklop6[[#This Row],[Okvirna količina]]</f>
        <v>0</v>
      </c>
      <c r="T21" s="358">
        <f>+Sklop6[[#This Row],[Končna cena/enoto mere (EUR) z DDV]]*Sklop6[[#This Row],[Okvirna količina]]</f>
        <v>0</v>
      </c>
      <c r="U21" s="386"/>
    </row>
    <row r="22" spans="1:21" s="55" customFormat="1" ht="13.5" customHeight="1">
      <c r="A22" s="77" t="s">
        <v>8</v>
      </c>
      <c r="B22" s="372" t="s">
        <v>497</v>
      </c>
      <c r="C22" s="363">
        <v>2.5</v>
      </c>
      <c r="D22" s="146" t="s">
        <v>0</v>
      </c>
      <c r="E22" s="360"/>
      <c r="F22" s="384">
        <v>5</v>
      </c>
      <c r="G22" s="385" t="s">
        <v>142</v>
      </c>
      <c r="H22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2" s="350" t="str">
        <f>IF(Sklop6[[#This Row],[ZAHTEVANA SHEMA KAKOVOSTI]]&lt;&gt;"",Sklop6[[#This Row],[Preračunana masa/volumen/kos na enoto kg]],"")</f>
        <v/>
      </c>
      <c r="J22" s="351"/>
      <c r="K22" s="352"/>
      <c r="L22" s="352"/>
      <c r="M22" s="376"/>
      <c r="N22" s="357"/>
      <c r="O22" s="357"/>
      <c r="P22" s="356"/>
      <c r="Q22" s="357">
        <f>+Sklop6[[#This Row],[cena/enota brez DDV v EUR]]*Sklop6[[#This Row],[Stopnja DDV (%)]]</f>
        <v>0</v>
      </c>
      <c r="R22" s="357">
        <f>+Sklop6[[#This Row],[cena/enota brez DDV v EUR]]+Sklop6[[#This Row],[Davek (EUR)]]</f>
        <v>0</v>
      </c>
      <c r="S22" s="357">
        <f>+Sklop6[[#This Row],[cena/enota brez DDV v EUR]]*Sklop6[[#This Row],[Okvirna količina]]</f>
        <v>0</v>
      </c>
      <c r="T22" s="358">
        <f>+Sklop6[[#This Row],[Končna cena/enoto mere (EUR) z DDV]]*Sklop6[[#This Row],[Okvirna količina]]</f>
        <v>0</v>
      </c>
      <c r="U22" s="386"/>
    </row>
    <row r="23" spans="1:21" s="55" customFormat="1" ht="13.5" customHeight="1">
      <c r="A23" s="77" t="s">
        <v>9</v>
      </c>
      <c r="B23" s="372" t="s">
        <v>496</v>
      </c>
      <c r="C23" s="363">
        <v>2.5</v>
      </c>
      <c r="D23" s="146" t="s">
        <v>0</v>
      </c>
      <c r="E23" s="360"/>
      <c r="F23" s="384">
        <v>20</v>
      </c>
      <c r="G23" s="385" t="s">
        <v>142</v>
      </c>
      <c r="H23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350" t="str">
        <f>IF(Sklop6[[#This Row],[ZAHTEVANA SHEMA KAKOVOSTI]]&lt;&gt;"",Sklop6[[#This Row],[Preračunana masa/volumen/kos na enoto kg]],"")</f>
        <v/>
      </c>
      <c r="J23" s="351"/>
      <c r="K23" s="352"/>
      <c r="L23" s="352"/>
      <c r="M23" s="376"/>
      <c r="N23" s="357"/>
      <c r="O23" s="357"/>
      <c r="P23" s="356"/>
      <c r="Q23" s="357">
        <f>+Sklop6[[#This Row],[cena/enota brez DDV v EUR]]*Sklop6[[#This Row],[Stopnja DDV (%)]]</f>
        <v>0</v>
      </c>
      <c r="R23" s="357">
        <f>+Sklop6[[#This Row],[cena/enota brez DDV v EUR]]+Sklop6[[#This Row],[Davek (EUR)]]</f>
        <v>0</v>
      </c>
      <c r="S23" s="357">
        <f>+Sklop6[[#This Row],[cena/enota brez DDV v EUR]]*Sklop6[[#This Row],[Okvirna količina]]</f>
        <v>0</v>
      </c>
      <c r="T23" s="358">
        <f>+Sklop6[[#This Row],[Končna cena/enoto mere (EUR) z DDV]]*Sklop6[[#This Row],[Okvirna količina]]</f>
        <v>0</v>
      </c>
      <c r="U23" s="386"/>
    </row>
    <row r="24" spans="1:21" s="55" customFormat="1" ht="13.5" customHeight="1">
      <c r="A24" s="77" t="s">
        <v>10</v>
      </c>
      <c r="B24" s="372" t="s">
        <v>495</v>
      </c>
      <c r="C24" s="363">
        <v>2.5</v>
      </c>
      <c r="D24" s="146" t="s">
        <v>0</v>
      </c>
      <c r="E24" s="360"/>
      <c r="F24" s="384">
        <v>70</v>
      </c>
      <c r="G24" s="385" t="s">
        <v>142</v>
      </c>
      <c r="H24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175</v>
      </c>
      <c r="I24" s="350" t="str">
        <f>IF(Sklop6[[#This Row],[ZAHTEVANA SHEMA KAKOVOSTI]]&lt;&gt;"",Sklop6[[#This Row],[Preračunana masa/volumen/kos na enoto kg]],"")</f>
        <v/>
      </c>
      <c r="J24" s="351"/>
      <c r="K24" s="352"/>
      <c r="L24" s="352"/>
      <c r="M24" s="376"/>
      <c r="N24" s="357"/>
      <c r="O24" s="357"/>
      <c r="P24" s="356"/>
      <c r="Q24" s="357">
        <f>+Sklop6[[#This Row],[cena/enota brez DDV v EUR]]*Sklop6[[#This Row],[Stopnja DDV (%)]]</f>
        <v>0</v>
      </c>
      <c r="R24" s="357">
        <f>+Sklop6[[#This Row],[cena/enota brez DDV v EUR]]+Sklop6[[#This Row],[Davek (EUR)]]</f>
        <v>0</v>
      </c>
      <c r="S24" s="357">
        <f>+Sklop6[[#This Row],[cena/enota brez DDV v EUR]]*Sklop6[[#This Row],[Okvirna količina]]</f>
        <v>0</v>
      </c>
      <c r="T24" s="358">
        <f>+Sklop6[[#This Row],[Končna cena/enoto mere (EUR) z DDV]]*Sklop6[[#This Row],[Okvirna količina]]</f>
        <v>0</v>
      </c>
      <c r="U24" s="386"/>
    </row>
    <row r="25" spans="1:21" s="55" customFormat="1" ht="13.5" customHeight="1">
      <c r="A25" s="77" t="s">
        <v>11</v>
      </c>
      <c r="B25" s="372" t="s">
        <v>494</v>
      </c>
      <c r="C25" s="363">
        <v>2.5</v>
      </c>
      <c r="D25" s="146" t="s">
        <v>0</v>
      </c>
      <c r="E25" s="360"/>
      <c r="F25" s="384">
        <v>10</v>
      </c>
      <c r="G25" s="385" t="s">
        <v>142</v>
      </c>
      <c r="H25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5" s="350" t="str">
        <f>IF(Sklop6[[#This Row],[ZAHTEVANA SHEMA KAKOVOSTI]]&lt;&gt;"",Sklop6[[#This Row],[Preračunana masa/volumen/kos na enoto kg]],"")</f>
        <v/>
      </c>
      <c r="J25" s="351"/>
      <c r="K25" s="352"/>
      <c r="L25" s="352"/>
      <c r="M25" s="376"/>
      <c r="N25" s="357"/>
      <c r="O25" s="357"/>
      <c r="P25" s="356"/>
      <c r="Q25" s="357">
        <f>+Sklop6[[#This Row],[cena/enota brez DDV v EUR]]*Sklop6[[#This Row],[Stopnja DDV (%)]]</f>
        <v>0</v>
      </c>
      <c r="R25" s="357">
        <f>+Sklop6[[#This Row],[cena/enota brez DDV v EUR]]+Sklop6[[#This Row],[Davek (EUR)]]</f>
        <v>0</v>
      </c>
      <c r="S25" s="357">
        <f>+Sklop6[[#This Row],[cena/enota brez DDV v EUR]]*Sklop6[[#This Row],[Okvirna količina]]</f>
        <v>0</v>
      </c>
      <c r="T25" s="358">
        <f>+Sklop6[[#This Row],[Končna cena/enoto mere (EUR) z DDV]]*Sklop6[[#This Row],[Okvirna količina]]</f>
        <v>0</v>
      </c>
      <c r="U25" s="386"/>
    </row>
    <row r="26" spans="1:21" s="55" customFormat="1" ht="13.5" customHeight="1">
      <c r="A26" s="77" t="s">
        <v>12</v>
      </c>
      <c r="B26" s="372" t="s">
        <v>493</v>
      </c>
      <c r="C26" s="363">
        <v>2.5</v>
      </c>
      <c r="D26" s="146" t="s">
        <v>0</v>
      </c>
      <c r="E26" s="360"/>
      <c r="F26" s="384">
        <v>4</v>
      </c>
      <c r="G26" s="385" t="s">
        <v>142</v>
      </c>
      <c r="H26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350" t="str">
        <f>IF(Sklop6[[#This Row],[ZAHTEVANA SHEMA KAKOVOSTI]]&lt;&gt;"",Sklop6[[#This Row],[Preračunana masa/volumen/kos na enoto kg]],"")</f>
        <v/>
      </c>
      <c r="J26" s="351"/>
      <c r="K26" s="352"/>
      <c r="L26" s="352"/>
      <c r="M26" s="376"/>
      <c r="N26" s="357"/>
      <c r="O26" s="357"/>
      <c r="P26" s="356"/>
      <c r="Q26" s="357">
        <f>+Sklop6[[#This Row],[cena/enota brez DDV v EUR]]*Sklop6[[#This Row],[Stopnja DDV (%)]]</f>
        <v>0</v>
      </c>
      <c r="R26" s="357">
        <f>+Sklop6[[#This Row],[cena/enota brez DDV v EUR]]+Sklop6[[#This Row],[Davek (EUR)]]</f>
        <v>0</v>
      </c>
      <c r="S26" s="357">
        <f>+Sklop6[[#This Row],[cena/enota brez DDV v EUR]]*Sklop6[[#This Row],[Okvirna količina]]</f>
        <v>0</v>
      </c>
      <c r="T26" s="358">
        <f>+Sklop6[[#This Row],[Končna cena/enoto mere (EUR) z DDV]]*Sklop6[[#This Row],[Okvirna količina]]</f>
        <v>0</v>
      </c>
      <c r="U26" s="386"/>
    </row>
    <row r="27" spans="1:21" s="55" customFormat="1" ht="13.5" customHeight="1">
      <c r="A27" s="77" t="s">
        <v>13</v>
      </c>
      <c r="B27" s="372" t="s">
        <v>492</v>
      </c>
      <c r="C27" s="363">
        <v>2.5</v>
      </c>
      <c r="D27" s="146" t="s">
        <v>0</v>
      </c>
      <c r="E27" s="360"/>
      <c r="F27" s="384">
        <v>95</v>
      </c>
      <c r="G27" s="385" t="s">
        <v>142</v>
      </c>
      <c r="H2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237.5</v>
      </c>
      <c r="I27" s="350" t="str">
        <f>IF(Sklop6[[#This Row],[ZAHTEVANA SHEMA KAKOVOSTI]]&lt;&gt;"",Sklop6[[#This Row],[Preračunana masa/volumen/kos na enoto kg]],"")</f>
        <v/>
      </c>
      <c r="J27" s="351"/>
      <c r="K27" s="352"/>
      <c r="L27" s="352"/>
      <c r="M27" s="376"/>
      <c r="N27" s="357"/>
      <c r="O27" s="357"/>
      <c r="P27" s="356"/>
      <c r="Q27" s="357">
        <f>+Sklop6[[#This Row],[cena/enota brez DDV v EUR]]*Sklop6[[#This Row],[Stopnja DDV (%)]]</f>
        <v>0</v>
      </c>
      <c r="R27" s="357">
        <f>+Sklop6[[#This Row],[cena/enota brez DDV v EUR]]+Sklop6[[#This Row],[Davek (EUR)]]</f>
        <v>0</v>
      </c>
      <c r="S27" s="357">
        <f>+Sklop6[[#This Row],[cena/enota brez DDV v EUR]]*Sklop6[[#This Row],[Okvirna količina]]</f>
        <v>0</v>
      </c>
      <c r="T27" s="358">
        <f>+Sklop6[[#This Row],[Končna cena/enoto mere (EUR) z DDV]]*Sklop6[[#This Row],[Okvirna količina]]</f>
        <v>0</v>
      </c>
      <c r="U27" s="386"/>
    </row>
    <row r="28" spans="1:21" s="55" customFormat="1" ht="13.5" customHeight="1">
      <c r="A28" s="77" t="s">
        <v>14</v>
      </c>
      <c r="B28" s="372" t="s">
        <v>491</v>
      </c>
      <c r="C28" s="363">
        <v>2.5</v>
      </c>
      <c r="D28" s="146" t="s">
        <v>0</v>
      </c>
      <c r="E28" s="360"/>
      <c r="F28" s="384">
        <v>5</v>
      </c>
      <c r="G28" s="385" t="s">
        <v>142</v>
      </c>
      <c r="H2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8" s="350" t="str">
        <f>IF(Sklop6[[#This Row],[ZAHTEVANA SHEMA KAKOVOSTI]]&lt;&gt;"",Sklop6[[#This Row],[Preračunana masa/volumen/kos na enoto kg]],"")</f>
        <v/>
      </c>
      <c r="J28" s="351"/>
      <c r="K28" s="352"/>
      <c r="L28" s="352"/>
      <c r="M28" s="376"/>
      <c r="N28" s="357"/>
      <c r="O28" s="357"/>
      <c r="P28" s="356"/>
      <c r="Q28" s="357">
        <f>+Sklop6[[#This Row],[cena/enota brez DDV v EUR]]*Sklop6[[#This Row],[Stopnja DDV (%)]]</f>
        <v>0</v>
      </c>
      <c r="R28" s="357">
        <f>+Sklop6[[#This Row],[cena/enota brez DDV v EUR]]+Sklop6[[#This Row],[Davek (EUR)]]</f>
        <v>0</v>
      </c>
      <c r="S28" s="357">
        <f>+Sklop6[[#This Row],[cena/enota brez DDV v EUR]]*Sklop6[[#This Row],[Okvirna količina]]</f>
        <v>0</v>
      </c>
      <c r="T28" s="358">
        <f>+Sklop6[[#This Row],[Končna cena/enoto mere (EUR) z DDV]]*Sklop6[[#This Row],[Okvirna količina]]</f>
        <v>0</v>
      </c>
      <c r="U28" s="386"/>
    </row>
    <row r="29" spans="1:21" s="55" customFormat="1" ht="13.5" customHeight="1">
      <c r="A29" s="77" t="s">
        <v>15</v>
      </c>
      <c r="B29" s="372" t="s">
        <v>490</v>
      </c>
      <c r="C29" s="363">
        <v>2.5</v>
      </c>
      <c r="D29" s="146" t="s">
        <v>0</v>
      </c>
      <c r="E29" s="360"/>
      <c r="F29" s="384">
        <v>25</v>
      </c>
      <c r="G29" s="385" t="s">
        <v>142</v>
      </c>
      <c r="H29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62.5</v>
      </c>
      <c r="I29" s="350" t="str">
        <f>IF(Sklop6[[#This Row],[ZAHTEVANA SHEMA KAKOVOSTI]]&lt;&gt;"",Sklop6[[#This Row],[Preračunana masa/volumen/kos na enoto kg]],"")</f>
        <v/>
      </c>
      <c r="J29" s="351"/>
      <c r="K29" s="352"/>
      <c r="L29" s="352"/>
      <c r="M29" s="376"/>
      <c r="N29" s="357"/>
      <c r="O29" s="357"/>
      <c r="P29" s="356"/>
      <c r="Q29" s="357">
        <f>+Sklop6[[#This Row],[cena/enota brez DDV v EUR]]*Sklop6[[#This Row],[Stopnja DDV (%)]]</f>
        <v>0</v>
      </c>
      <c r="R29" s="357">
        <f>+Sklop6[[#This Row],[cena/enota brez DDV v EUR]]+Sklop6[[#This Row],[Davek (EUR)]]</f>
        <v>0</v>
      </c>
      <c r="S29" s="357">
        <f>+Sklop6[[#This Row],[cena/enota brez DDV v EUR]]*Sklop6[[#This Row],[Okvirna količina]]</f>
        <v>0</v>
      </c>
      <c r="T29" s="358">
        <f>+Sklop6[[#This Row],[Končna cena/enoto mere (EUR) z DDV]]*Sklop6[[#This Row],[Okvirna količina]]</f>
        <v>0</v>
      </c>
      <c r="U29" s="386"/>
    </row>
    <row r="30" spans="1:21" s="55" customFormat="1" ht="13.5" customHeight="1">
      <c r="A30" s="77" t="s">
        <v>16</v>
      </c>
      <c r="B30" s="372" t="s">
        <v>489</v>
      </c>
      <c r="C30" s="363">
        <v>2.5</v>
      </c>
      <c r="D30" s="146" t="s">
        <v>0</v>
      </c>
      <c r="E30" s="360"/>
      <c r="F30" s="384">
        <v>5</v>
      </c>
      <c r="G30" s="385" t="s">
        <v>142</v>
      </c>
      <c r="H30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30" s="350" t="str">
        <f>IF(Sklop6[[#This Row],[ZAHTEVANA SHEMA KAKOVOSTI]]&lt;&gt;"",Sklop6[[#This Row],[Preračunana masa/volumen/kos na enoto kg]],"")</f>
        <v/>
      </c>
      <c r="J30" s="351"/>
      <c r="K30" s="352"/>
      <c r="L30" s="352"/>
      <c r="M30" s="376"/>
      <c r="N30" s="357"/>
      <c r="O30" s="357"/>
      <c r="P30" s="356"/>
      <c r="Q30" s="357">
        <f>+Sklop6[[#This Row],[cena/enota brez DDV v EUR]]*Sklop6[[#This Row],[Stopnja DDV (%)]]</f>
        <v>0</v>
      </c>
      <c r="R30" s="357">
        <f>+Sklop6[[#This Row],[cena/enota brez DDV v EUR]]+Sklop6[[#This Row],[Davek (EUR)]]</f>
        <v>0</v>
      </c>
      <c r="S30" s="357">
        <f>+Sklop6[[#This Row],[cena/enota brez DDV v EUR]]*Sklop6[[#This Row],[Okvirna količina]]</f>
        <v>0</v>
      </c>
      <c r="T30" s="358">
        <f>+Sklop6[[#This Row],[Končna cena/enoto mere (EUR) z DDV]]*Sklop6[[#This Row],[Okvirna količina]]</f>
        <v>0</v>
      </c>
      <c r="U30" s="386"/>
    </row>
    <row r="31" spans="1:21" s="55" customFormat="1" ht="13.5" customHeight="1">
      <c r="A31" s="77" t="s">
        <v>17</v>
      </c>
      <c r="B31" s="372" t="s">
        <v>488</v>
      </c>
      <c r="C31" s="363">
        <v>2.5</v>
      </c>
      <c r="D31" s="146" t="s">
        <v>0</v>
      </c>
      <c r="E31" s="360"/>
      <c r="F31" s="384">
        <v>10</v>
      </c>
      <c r="G31" s="385" t="s">
        <v>142</v>
      </c>
      <c r="H31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1" s="350" t="str">
        <f>IF(Sklop6[[#This Row],[ZAHTEVANA SHEMA KAKOVOSTI]]&lt;&gt;"",Sklop6[[#This Row],[Preračunana masa/volumen/kos na enoto kg]],"")</f>
        <v/>
      </c>
      <c r="J31" s="351"/>
      <c r="K31" s="352"/>
      <c r="L31" s="352"/>
      <c r="M31" s="376"/>
      <c r="N31" s="357"/>
      <c r="O31" s="357"/>
      <c r="P31" s="356"/>
      <c r="Q31" s="357">
        <f>+Sklop6[[#This Row],[cena/enota brez DDV v EUR]]*Sklop6[[#This Row],[Stopnja DDV (%)]]</f>
        <v>0</v>
      </c>
      <c r="R31" s="357">
        <f>+Sklop6[[#This Row],[cena/enota brez DDV v EUR]]+Sklop6[[#This Row],[Davek (EUR)]]</f>
        <v>0</v>
      </c>
      <c r="S31" s="357">
        <f>+Sklop6[[#This Row],[cena/enota brez DDV v EUR]]*Sklop6[[#This Row],[Okvirna količina]]</f>
        <v>0</v>
      </c>
      <c r="T31" s="358">
        <f>+Sklop6[[#This Row],[Končna cena/enoto mere (EUR) z DDV]]*Sklop6[[#This Row],[Okvirna količina]]</f>
        <v>0</v>
      </c>
      <c r="U31" s="386"/>
    </row>
    <row r="32" spans="1:21" s="55" customFormat="1" ht="13.5" customHeight="1">
      <c r="A32" s="77" t="s">
        <v>18</v>
      </c>
      <c r="B32" s="372" t="s">
        <v>487</v>
      </c>
      <c r="C32" s="363">
        <v>2.5</v>
      </c>
      <c r="D32" s="146" t="s">
        <v>0</v>
      </c>
      <c r="E32" s="360"/>
      <c r="F32" s="384">
        <v>20</v>
      </c>
      <c r="G32" s="385" t="s">
        <v>142</v>
      </c>
      <c r="H32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350" t="str">
        <f>IF(Sklop6[[#This Row],[ZAHTEVANA SHEMA KAKOVOSTI]]&lt;&gt;"",Sklop6[[#This Row],[Preračunana masa/volumen/kos na enoto kg]],"")</f>
        <v/>
      </c>
      <c r="J32" s="351"/>
      <c r="K32" s="352"/>
      <c r="L32" s="352"/>
      <c r="M32" s="376"/>
      <c r="N32" s="357"/>
      <c r="O32" s="357"/>
      <c r="P32" s="356"/>
      <c r="Q32" s="357">
        <f>+Sklop6[[#This Row],[cena/enota brez DDV v EUR]]*Sklop6[[#This Row],[Stopnja DDV (%)]]</f>
        <v>0</v>
      </c>
      <c r="R32" s="357">
        <f>+Sklop6[[#This Row],[cena/enota brez DDV v EUR]]+Sklop6[[#This Row],[Davek (EUR)]]</f>
        <v>0</v>
      </c>
      <c r="S32" s="357">
        <f>+Sklop6[[#This Row],[cena/enota brez DDV v EUR]]*Sklop6[[#This Row],[Okvirna količina]]</f>
        <v>0</v>
      </c>
      <c r="T32" s="358">
        <f>+Sklop6[[#This Row],[Končna cena/enoto mere (EUR) z DDV]]*Sklop6[[#This Row],[Okvirna količina]]</f>
        <v>0</v>
      </c>
      <c r="U32" s="386"/>
    </row>
    <row r="33" spans="1:21" s="55" customFormat="1" ht="13.5" customHeight="1">
      <c r="A33" s="77" t="s">
        <v>19</v>
      </c>
      <c r="B33" s="372" t="s">
        <v>486</v>
      </c>
      <c r="C33" s="363">
        <v>2.5</v>
      </c>
      <c r="D33" s="146" t="s">
        <v>0</v>
      </c>
      <c r="E33" s="360"/>
      <c r="F33" s="384">
        <v>40</v>
      </c>
      <c r="G33" s="385" t="s">
        <v>142</v>
      </c>
      <c r="H33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350" t="str">
        <f>IF(Sklop6[[#This Row],[ZAHTEVANA SHEMA KAKOVOSTI]]&lt;&gt;"",Sklop6[[#This Row],[Preračunana masa/volumen/kos na enoto kg]],"")</f>
        <v/>
      </c>
      <c r="J33" s="351"/>
      <c r="K33" s="352"/>
      <c r="L33" s="352"/>
      <c r="M33" s="376"/>
      <c r="N33" s="357"/>
      <c r="O33" s="357"/>
      <c r="P33" s="356"/>
      <c r="Q33" s="357">
        <f>+Sklop6[[#This Row],[cena/enota brez DDV v EUR]]*Sklop6[[#This Row],[Stopnja DDV (%)]]</f>
        <v>0</v>
      </c>
      <c r="R33" s="357">
        <f>+Sklop6[[#This Row],[cena/enota brez DDV v EUR]]+Sklop6[[#This Row],[Davek (EUR)]]</f>
        <v>0</v>
      </c>
      <c r="S33" s="357">
        <f>+Sklop6[[#This Row],[cena/enota brez DDV v EUR]]*Sklop6[[#This Row],[Okvirna količina]]</f>
        <v>0</v>
      </c>
      <c r="T33" s="358">
        <f>+Sklop6[[#This Row],[Končna cena/enoto mere (EUR) z DDV]]*Sklop6[[#This Row],[Okvirna količina]]</f>
        <v>0</v>
      </c>
      <c r="U33" s="386"/>
    </row>
    <row r="34" spans="1:21" s="55" customFormat="1" ht="13.5" customHeight="1">
      <c r="A34" s="77" t="s">
        <v>20</v>
      </c>
      <c r="B34" s="372" t="s">
        <v>485</v>
      </c>
      <c r="C34" s="363">
        <v>2.5</v>
      </c>
      <c r="D34" s="146" t="s">
        <v>0</v>
      </c>
      <c r="E34" s="360"/>
      <c r="F34" s="384">
        <v>40</v>
      </c>
      <c r="G34" s="385" t="s">
        <v>142</v>
      </c>
      <c r="H34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350" t="str">
        <f>IF(Sklop6[[#This Row],[ZAHTEVANA SHEMA KAKOVOSTI]]&lt;&gt;"",Sklop6[[#This Row],[Preračunana masa/volumen/kos na enoto kg]],"")</f>
        <v/>
      </c>
      <c r="J34" s="351"/>
      <c r="K34" s="352"/>
      <c r="L34" s="352"/>
      <c r="M34" s="376"/>
      <c r="N34" s="357"/>
      <c r="O34" s="357"/>
      <c r="P34" s="356"/>
      <c r="Q34" s="357">
        <f>+Sklop6[[#This Row],[cena/enota brez DDV v EUR]]*Sklop6[[#This Row],[Stopnja DDV (%)]]</f>
        <v>0</v>
      </c>
      <c r="R34" s="357">
        <f>+Sklop6[[#This Row],[cena/enota brez DDV v EUR]]+Sklop6[[#This Row],[Davek (EUR)]]</f>
        <v>0</v>
      </c>
      <c r="S34" s="357">
        <f>+Sklop6[[#This Row],[cena/enota brez DDV v EUR]]*Sklop6[[#This Row],[Okvirna količina]]</f>
        <v>0</v>
      </c>
      <c r="T34" s="358">
        <f>+Sklop6[[#This Row],[Končna cena/enoto mere (EUR) z DDV]]*Sklop6[[#This Row],[Okvirna količina]]</f>
        <v>0</v>
      </c>
      <c r="U34" s="386"/>
    </row>
    <row r="35" spans="1:21" s="55" customFormat="1" ht="13.5" customHeight="1">
      <c r="A35" s="77" t="s">
        <v>21</v>
      </c>
      <c r="B35" s="372" t="s">
        <v>484</v>
      </c>
      <c r="C35" s="363">
        <v>2.5</v>
      </c>
      <c r="D35" s="146" t="s">
        <v>0</v>
      </c>
      <c r="E35" s="360"/>
      <c r="F35" s="384">
        <v>2</v>
      </c>
      <c r="G35" s="385" t="s">
        <v>142</v>
      </c>
      <c r="H35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350" t="str">
        <f>IF(Sklop6[[#This Row],[ZAHTEVANA SHEMA KAKOVOSTI]]&lt;&gt;"",Sklop6[[#This Row],[Preračunana masa/volumen/kos na enoto kg]],"")</f>
        <v/>
      </c>
      <c r="J35" s="351"/>
      <c r="K35" s="352"/>
      <c r="L35" s="352"/>
      <c r="M35" s="376"/>
      <c r="N35" s="357"/>
      <c r="O35" s="357"/>
      <c r="P35" s="356"/>
      <c r="Q35" s="357">
        <f>+Sklop6[[#This Row],[cena/enota brez DDV v EUR]]*Sklop6[[#This Row],[Stopnja DDV (%)]]</f>
        <v>0</v>
      </c>
      <c r="R35" s="357">
        <f>+Sklop6[[#This Row],[cena/enota brez DDV v EUR]]+Sklop6[[#This Row],[Davek (EUR)]]</f>
        <v>0</v>
      </c>
      <c r="S35" s="357">
        <f>+Sklop6[[#This Row],[cena/enota brez DDV v EUR]]*Sklop6[[#This Row],[Okvirna količina]]</f>
        <v>0</v>
      </c>
      <c r="T35" s="358">
        <f>+Sklop6[[#This Row],[Končna cena/enoto mere (EUR) z DDV]]*Sklop6[[#This Row],[Okvirna količina]]</f>
        <v>0</v>
      </c>
      <c r="U35" s="386"/>
    </row>
    <row r="36" spans="1:21" s="55" customFormat="1" ht="13.5" customHeight="1">
      <c r="A36" s="77" t="s">
        <v>22</v>
      </c>
      <c r="B36" s="372" t="s">
        <v>483</v>
      </c>
      <c r="C36" s="363">
        <v>2.5</v>
      </c>
      <c r="D36" s="146" t="s">
        <v>0</v>
      </c>
      <c r="E36" s="360"/>
      <c r="F36" s="384">
        <v>12</v>
      </c>
      <c r="G36" s="385" t="s">
        <v>142</v>
      </c>
      <c r="H36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350" t="str">
        <f>IF(Sklop6[[#This Row],[ZAHTEVANA SHEMA KAKOVOSTI]]&lt;&gt;"",Sklop6[[#This Row],[Preračunana masa/volumen/kos na enoto kg]],"")</f>
        <v/>
      </c>
      <c r="J36" s="351"/>
      <c r="K36" s="352"/>
      <c r="L36" s="352"/>
      <c r="M36" s="376"/>
      <c r="N36" s="357"/>
      <c r="O36" s="357"/>
      <c r="P36" s="356"/>
      <c r="Q36" s="357">
        <f>+Sklop6[[#This Row],[cena/enota brez DDV v EUR]]*Sklop6[[#This Row],[Stopnja DDV (%)]]</f>
        <v>0</v>
      </c>
      <c r="R36" s="357">
        <f>+Sklop6[[#This Row],[cena/enota brez DDV v EUR]]+Sklop6[[#This Row],[Davek (EUR)]]</f>
        <v>0</v>
      </c>
      <c r="S36" s="357">
        <f>+Sklop6[[#This Row],[cena/enota brez DDV v EUR]]*Sklop6[[#This Row],[Okvirna količina]]</f>
        <v>0</v>
      </c>
      <c r="T36" s="358">
        <f>+Sklop6[[#This Row],[Končna cena/enoto mere (EUR) z DDV]]*Sklop6[[#This Row],[Okvirna količina]]</f>
        <v>0</v>
      </c>
      <c r="U36" s="386"/>
    </row>
    <row r="37" spans="1:21" s="55" customFormat="1" ht="13.5" customHeight="1">
      <c r="A37" s="77" t="s">
        <v>23</v>
      </c>
      <c r="B37" s="372" t="s">
        <v>482</v>
      </c>
      <c r="C37" s="363">
        <v>2.5</v>
      </c>
      <c r="D37" s="146" t="s">
        <v>0</v>
      </c>
      <c r="E37" s="360"/>
      <c r="F37" s="384">
        <v>5</v>
      </c>
      <c r="G37" s="385" t="s">
        <v>142</v>
      </c>
      <c r="H3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37" s="350" t="str">
        <f>IF(Sklop6[[#This Row],[ZAHTEVANA SHEMA KAKOVOSTI]]&lt;&gt;"",Sklop6[[#This Row],[Preračunana masa/volumen/kos na enoto kg]],"")</f>
        <v/>
      </c>
      <c r="J37" s="351"/>
      <c r="K37" s="352"/>
      <c r="L37" s="352"/>
      <c r="M37" s="376"/>
      <c r="N37" s="357"/>
      <c r="O37" s="357"/>
      <c r="P37" s="356"/>
      <c r="Q37" s="357">
        <f>+Sklop6[[#This Row],[cena/enota brez DDV v EUR]]*Sklop6[[#This Row],[Stopnja DDV (%)]]</f>
        <v>0</v>
      </c>
      <c r="R37" s="357">
        <f>+Sklop6[[#This Row],[cena/enota brez DDV v EUR]]+Sklop6[[#This Row],[Davek (EUR)]]</f>
        <v>0</v>
      </c>
      <c r="S37" s="357">
        <f>+Sklop6[[#This Row],[cena/enota brez DDV v EUR]]*Sklop6[[#This Row],[Okvirna količina]]</f>
        <v>0</v>
      </c>
      <c r="T37" s="358">
        <f>+Sklop6[[#This Row],[Končna cena/enoto mere (EUR) z DDV]]*Sklop6[[#This Row],[Okvirna količina]]</f>
        <v>0</v>
      </c>
      <c r="U37" s="386"/>
    </row>
    <row r="38" spans="1:21" s="55" customFormat="1" ht="13.5" customHeight="1">
      <c r="A38" s="77" t="s">
        <v>24</v>
      </c>
      <c r="B38" s="372" t="s">
        <v>481</v>
      </c>
      <c r="C38" s="363">
        <v>2.5</v>
      </c>
      <c r="D38" s="146" t="s">
        <v>0</v>
      </c>
      <c r="E38" s="360"/>
      <c r="F38" s="384">
        <v>8</v>
      </c>
      <c r="G38" s="385" t="s">
        <v>142</v>
      </c>
      <c r="H3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350" t="str">
        <f>IF(Sklop6[[#This Row],[ZAHTEVANA SHEMA KAKOVOSTI]]&lt;&gt;"",Sklop6[[#This Row],[Preračunana masa/volumen/kos na enoto kg]],"")</f>
        <v/>
      </c>
      <c r="J38" s="351"/>
      <c r="K38" s="352"/>
      <c r="L38" s="352"/>
      <c r="M38" s="376"/>
      <c r="N38" s="357"/>
      <c r="O38" s="357"/>
      <c r="P38" s="356"/>
      <c r="Q38" s="357">
        <f>+Sklop6[[#This Row],[cena/enota brez DDV v EUR]]*Sklop6[[#This Row],[Stopnja DDV (%)]]</f>
        <v>0</v>
      </c>
      <c r="R38" s="357">
        <f>+Sklop6[[#This Row],[cena/enota brez DDV v EUR]]+Sklop6[[#This Row],[Davek (EUR)]]</f>
        <v>0</v>
      </c>
      <c r="S38" s="357">
        <f>+Sklop6[[#This Row],[cena/enota brez DDV v EUR]]*Sklop6[[#This Row],[Okvirna količina]]</f>
        <v>0</v>
      </c>
      <c r="T38" s="358">
        <f>+Sklop6[[#This Row],[Končna cena/enoto mere (EUR) z DDV]]*Sklop6[[#This Row],[Okvirna količina]]</f>
        <v>0</v>
      </c>
      <c r="U38" s="386"/>
    </row>
    <row r="39" spans="1:21" s="55" customFormat="1" ht="13.5" customHeight="1">
      <c r="A39" s="77" t="s">
        <v>25</v>
      </c>
      <c r="B39" s="372" t="s">
        <v>480</v>
      </c>
      <c r="C39" s="363">
        <v>1</v>
      </c>
      <c r="D39" s="146" t="s">
        <v>0</v>
      </c>
      <c r="E39" s="360"/>
      <c r="F39" s="384">
        <v>25</v>
      </c>
      <c r="G39" s="385" t="s">
        <v>142</v>
      </c>
      <c r="H39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9" s="350" t="str">
        <f>IF(Sklop6[[#This Row],[ZAHTEVANA SHEMA KAKOVOSTI]]&lt;&gt;"",Sklop6[[#This Row],[Preračunana masa/volumen/kos na enoto kg]],"")</f>
        <v/>
      </c>
      <c r="J39" s="351"/>
      <c r="K39" s="352"/>
      <c r="L39" s="352"/>
      <c r="M39" s="376"/>
      <c r="N39" s="357"/>
      <c r="O39" s="357"/>
      <c r="P39" s="356"/>
      <c r="Q39" s="357">
        <f>+Sklop6[[#This Row],[cena/enota brez DDV v EUR]]*Sklop6[[#This Row],[Stopnja DDV (%)]]</f>
        <v>0</v>
      </c>
      <c r="R39" s="357">
        <f>+Sklop6[[#This Row],[cena/enota brez DDV v EUR]]+Sklop6[[#This Row],[Davek (EUR)]]</f>
        <v>0</v>
      </c>
      <c r="S39" s="357">
        <f>+Sklop6[[#This Row],[cena/enota brez DDV v EUR]]*Sklop6[[#This Row],[Okvirna količina]]</f>
        <v>0</v>
      </c>
      <c r="T39" s="358">
        <f>+Sklop6[[#This Row],[Končna cena/enoto mere (EUR) z DDV]]*Sklop6[[#This Row],[Okvirna količina]]</f>
        <v>0</v>
      </c>
      <c r="U39" s="386"/>
    </row>
    <row r="40" spans="1:21" s="55" customFormat="1" ht="13.5" customHeight="1">
      <c r="A40" s="77" t="s">
        <v>26</v>
      </c>
      <c r="B40" s="372" t="s">
        <v>479</v>
      </c>
      <c r="C40" s="363">
        <v>2.5</v>
      </c>
      <c r="D40" s="146" t="s">
        <v>0</v>
      </c>
      <c r="E40" s="360"/>
      <c r="F40" s="384">
        <v>10</v>
      </c>
      <c r="G40" s="385" t="s">
        <v>142</v>
      </c>
      <c r="H40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0" s="350" t="str">
        <f>IF(Sklop6[[#This Row],[ZAHTEVANA SHEMA KAKOVOSTI]]&lt;&gt;"",Sklop6[[#This Row],[Preračunana masa/volumen/kos na enoto kg]],"")</f>
        <v/>
      </c>
      <c r="J40" s="351"/>
      <c r="K40" s="352"/>
      <c r="L40" s="352"/>
      <c r="M40" s="376"/>
      <c r="N40" s="357"/>
      <c r="O40" s="357"/>
      <c r="P40" s="356"/>
      <c r="Q40" s="357">
        <f>+Sklop6[[#This Row],[cena/enota brez DDV v EUR]]*Sklop6[[#This Row],[Stopnja DDV (%)]]</f>
        <v>0</v>
      </c>
      <c r="R40" s="357">
        <f>+Sklop6[[#This Row],[cena/enota brez DDV v EUR]]+Sklop6[[#This Row],[Davek (EUR)]]</f>
        <v>0</v>
      </c>
      <c r="S40" s="357">
        <f>+Sklop6[[#This Row],[cena/enota brez DDV v EUR]]*Sklop6[[#This Row],[Okvirna količina]]</f>
        <v>0</v>
      </c>
      <c r="T40" s="358">
        <f>+Sklop6[[#This Row],[Končna cena/enoto mere (EUR) z DDV]]*Sklop6[[#This Row],[Okvirna količina]]</f>
        <v>0</v>
      </c>
      <c r="U40" s="386"/>
    </row>
    <row r="41" spans="1:21" s="55" customFormat="1" ht="13.5" customHeight="1">
      <c r="A41" s="77" t="s">
        <v>27</v>
      </c>
      <c r="B41" s="372" t="s">
        <v>466</v>
      </c>
      <c r="C41" s="363" t="s">
        <v>76</v>
      </c>
      <c r="D41" s="364" t="s">
        <v>0</v>
      </c>
      <c r="E41" s="360"/>
      <c r="F41" s="384">
        <v>20</v>
      </c>
      <c r="G41" s="385" t="s">
        <v>0</v>
      </c>
      <c r="H41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1" s="350" t="str">
        <f>IF(Sklop6[[#This Row],[ZAHTEVANA SHEMA KAKOVOSTI]]&lt;&gt;"",Sklop6[[#This Row],[Preračunana masa/volumen/kos na enoto kg]],"")</f>
        <v/>
      </c>
      <c r="J41" s="351"/>
      <c r="K41" s="352"/>
      <c r="L41" s="352"/>
      <c r="M41" s="376"/>
      <c r="N41" s="357"/>
      <c r="O41" s="357"/>
      <c r="P41" s="356"/>
      <c r="Q41" s="357">
        <f>+Sklop6[[#This Row],[cena/enota brez DDV v EUR]]*Sklop6[[#This Row],[Stopnja DDV (%)]]</f>
        <v>0</v>
      </c>
      <c r="R41" s="357">
        <f>+Sklop6[[#This Row],[cena/enota brez DDV v EUR]]+Sklop6[[#This Row],[Davek (EUR)]]</f>
        <v>0</v>
      </c>
      <c r="S41" s="357">
        <f>+Sklop6[[#This Row],[cena/enota brez DDV v EUR]]*Sklop6[[#This Row],[Okvirna količina]]</f>
        <v>0</v>
      </c>
      <c r="T41" s="358">
        <f>+Sklop6[[#This Row],[Končna cena/enoto mere (EUR) z DDV]]*Sklop6[[#This Row],[Okvirna količina]]</f>
        <v>0</v>
      </c>
      <c r="U41" s="386"/>
    </row>
    <row r="42" spans="1:21" s="55" customFormat="1" ht="13.5" customHeight="1">
      <c r="A42" s="77" t="s">
        <v>28</v>
      </c>
      <c r="B42" s="372" t="s">
        <v>478</v>
      </c>
      <c r="C42" s="363">
        <v>2.5</v>
      </c>
      <c r="D42" s="146" t="s">
        <v>0</v>
      </c>
      <c r="E42" s="360"/>
      <c r="F42" s="384">
        <v>260</v>
      </c>
      <c r="G42" s="385" t="s">
        <v>142</v>
      </c>
      <c r="H42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42" s="350" t="str">
        <f>IF(Sklop6[[#This Row],[ZAHTEVANA SHEMA KAKOVOSTI]]&lt;&gt;"",Sklop6[[#This Row],[Preračunana masa/volumen/kos na enoto kg]],"")</f>
        <v/>
      </c>
      <c r="J42" s="351"/>
      <c r="K42" s="352"/>
      <c r="L42" s="352"/>
      <c r="M42" s="376"/>
      <c r="N42" s="357"/>
      <c r="O42" s="357"/>
      <c r="P42" s="356"/>
      <c r="Q42" s="357">
        <f>+Sklop6[[#This Row],[cena/enota brez DDV v EUR]]*Sklop6[[#This Row],[Stopnja DDV (%)]]</f>
        <v>0</v>
      </c>
      <c r="R42" s="357">
        <f>+Sklop6[[#This Row],[cena/enota brez DDV v EUR]]+Sklop6[[#This Row],[Davek (EUR)]]</f>
        <v>0</v>
      </c>
      <c r="S42" s="357">
        <f>+Sklop6[[#This Row],[cena/enota brez DDV v EUR]]*Sklop6[[#This Row],[Okvirna količina]]</f>
        <v>0</v>
      </c>
      <c r="T42" s="358">
        <f>+Sklop6[[#This Row],[Končna cena/enoto mere (EUR) z DDV]]*Sklop6[[#This Row],[Okvirna količina]]</f>
        <v>0</v>
      </c>
      <c r="U42" s="386"/>
    </row>
    <row r="43" spans="1:21" s="55" customFormat="1" ht="13.5" customHeight="1">
      <c r="A43" s="77" t="s">
        <v>29</v>
      </c>
      <c r="B43" s="372" t="s">
        <v>477</v>
      </c>
      <c r="C43" s="363">
        <v>2.5</v>
      </c>
      <c r="D43" s="146" t="s">
        <v>0</v>
      </c>
      <c r="E43" s="360"/>
      <c r="F43" s="384">
        <v>6</v>
      </c>
      <c r="G43" s="385" t="s">
        <v>142</v>
      </c>
      <c r="H43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3" s="350" t="str">
        <f>IF(Sklop6[[#This Row],[ZAHTEVANA SHEMA KAKOVOSTI]]&lt;&gt;"",Sklop6[[#This Row],[Preračunana masa/volumen/kos na enoto kg]],"")</f>
        <v/>
      </c>
      <c r="J43" s="351"/>
      <c r="K43" s="352"/>
      <c r="L43" s="352"/>
      <c r="M43" s="376"/>
      <c r="N43" s="357"/>
      <c r="O43" s="357"/>
      <c r="P43" s="356"/>
      <c r="Q43" s="357">
        <f>+Sklop6[[#This Row],[cena/enota brez DDV v EUR]]*Sklop6[[#This Row],[Stopnja DDV (%)]]</f>
        <v>0</v>
      </c>
      <c r="R43" s="357">
        <f>+Sklop6[[#This Row],[cena/enota brez DDV v EUR]]+Sklop6[[#This Row],[Davek (EUR)]]</f>
        <v>0</v>
      </c>
      <c r="S43" s="357">
        <f>+Sklop6[[#This Row],[cena/enota brez DDV v EUR]]*Sklop6[[#This Row],[Okvirna količina]]</f>
        <v>0</v>
      </c>
      <c r="T43" s="358">
        <f>+Sklop6[[#This Row],[Končna cena/enoto mere (EUR) z DDV]]*Sklop6[[#This Row],[Okvirna količina]]</f>
        <v>0</v>
      </c>
      <c r="U43" s="386"/>
    </row>
    <row r="44" spans="1:21" s="55" customFormat="1" ht="24">
      <c r="A44" s="77" t="s">
        <v>30</v>
      </c>
      <c r="B44" s="372" t="s">
        <v>476</v>
      </c>
      <c r="C44" s="363">
        <v>2.5</v>
      </c>
      <c r="D44" s="146" t="s">
        <v>0</v>
      </c>
      <c r="E44" s="360"/>
      <c r="F44" s="384">
        <v>50</v>
      </c>
      <c r="G44" s="385" t="s">
        <v>142</v>
      </c>
      <c r="H44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44" s="350" t="str">
        <f>IF(Sklop6[[#This Row],[ZAHTEVANA SHEMA KAKOVOSTI]]&lt;&gt;"",Sklop6[[#This Row],[Preračunana masa/volumen/kos na enoto kg]],"")</f>
        <v/>
      </c>
      <c r="J44" s="351"/>
      <c r="K44" s="352"/>
      <c r="L44" s="352"/>
      <c r="M44" s="376"/>
      <c r="N44" s="357"/>
      <c r="O44" s="357"/>
      <c r="P44" s="356"/>
      <c r="Q44" s="357">
        <f>+Sklop6[[#This Row],[cena/enota brez DDV v EUR]]*Sklop6[[#This Row],[Stopnja DDV (%)]]</f>
        <v>0</v>
      </c>
      <c r="R44" s="357">
        <f>+Sklop6[[#This Row],[cena/enota brez DDV v EUR]]+Sklop6[[#This Row],[Davek (EUR)]]</f>
        <v>0</v>
      </c>
      <c r="S44" s="357">
        <f>+Sklop6[[#This Row],[cena/enota brez DDV v EUR]]*Sklop6[[#This Row],[Okvirna količina]]</f>
        <v>0</v>
      </c>
      <c r="T44" s="358">
        <f>+Sklop6[[#This Row],[Končna cena/enoto mere (EUR) z DDV]]*Sklop6[[#This Row],[Okvirna količina]]</f>
        <v>0</v>
      </c>
      <c r="U44" s="386"/>
    </row>
    <row r="45" spans="1:21" s="55" customFormat="1" ht="24">
      <c r="A45" s="77" t="s">
        <v>31</v>
      </c>
      <c r="B45" s="372" t="s">
        <v>475</v>
      </c>
      <c r="C45" s="363">
        <v>2.5</v>
      </c>
      <c r="D45" s="146" t="s">
        <v>0</v>
      </c>
      <c r="E45" s="360"/>
      <c r="F45" s="384">
        <v>10</v>
      </c>
      <c r="G45" s="385" t="s">
        <v>142</v>
      </c>
      <c r="H45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5" s="350" t="str">
        <f>IF(Sklop6[[#This Row],[ZAHTEVANA SHEMA KAKOVOSTI]]&lt;&gt;"",Sklop6[[#This Row],[Preračunana masa/volumen/kos na enoto kg]],"")</f>
        <v/>
      </c>
      <c r="J45" s="351"/>
      <c r="K45" s="352"/>
      <c r="L45" s="352"/>
      <c r="M45" s="376"/>
      <c r="N45" s="357"/>
      <c r="O45" s="357"/>
      <c r="P45" s="356"/>
      <c r="Q45" s="357">
        <f>+Sklop6[[#This Row],[cena/enota brez DDV v EUR]]*Sklop6[[#This Row],[Stopnja DDV (%)]]</f>
        <v>0</v>
      </c>
      <c r="R45" s="357">
        <f>+Sklop6[[#This Row],[cena/enota brez DDV v EUR]]+Sklop6[[#This Row],[Davek (EUR)]]</f>
        <v>0</v>
      </c>
      <c r="S45" s="357">
        <f>+Sklop6[[#This Row],[cena/enota brez DDV v EUR]]*Sklop6[[#This Row],[Okvirna količina]]</f>
        <v>0</v>
      </c>
      <c r="T45" s="358">
        <f>+Sklop6[[#This Row],[Končna cena/enoto mere (EUR) z DDV]]*Sklop6[[#This Row],[Okvirna količina]]</f>
        <v>0</v>
      </c>
      <c r="U45" s="386"/>
    </row>
    <row r="46" spans="1:21" s="55" customFormat="1" ht="36">
      <c r="A46" s="77" t="s">
        <v>32</v>
      </c>
      <c r="B46" s="372" t="s">
        <v>474</v>
      </c>
      <c r="C46" s="363">
        <v>2.5</v>
      </c>
      <c r="D46" s="146" t="s">
        <v>0</v>
      </c>
      <c r="E46" s="360"/>
      <c r="F46" s="384">
        <v>5</v>
      </c>
      <c r="G46" s="385" t="s">
        <v>142</v>
      </c>
      <c r="H46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6" s="350" t="str">
        <f>IF(Sklop6[[#This Row],[ZAHTEVANA SHEMA KAKOVOSTI]]&lt;&gt;"",Sklop6[[#This Row],[Preračunana masa/volumen/kos na enoto kg]],"")</f>
        <v/>
      </c>
      <c r="J46" s="351"/>
      <c r="K46" s="352"/>
      <c r="L46" s="352"/>
      <c r="M46" s="376"/>
      <c r="N46" s="357"/>
      <c r="O46" s="357"/>
      <c r="P46" s="356"/>
      <c r="Q46" s="357">
        <f>+Sklop6[[#This Row],[cena/enota brez DDV v EUR]]*Sklop6[[#This Row],[Stopnja DDV (%)]]</f>
        <v>0</v>
      </c>
      <c r="R46" s="357">
        <f>+Sklop6[[#This Row],[cena/enota brez DDV v EUR]]+Sklop6[[#This Row],[Davek (EUR)]]</f>
        <v>0</v>
      </c>
      <c r="S46" s="357">
        <f>+Sklop6[[#This Row],[cena/enota brez DDV v EUR]]*Sklop6[[#This Row],[Okvirna količina]]</f>
        <v>0</v>
      </c>
      <c r="T46" s="358">
        <f>+Sklop6[[#This Row],[Končna cena/enoto mere (EUR) z DDV]]*Sklop6[[#This Row],[Okvirna količina]]</f>
        <v>0</v>
      </c>
      <c r="U46" s="386"/>
    </row>
    <row r="47" spans="1:21" s="55" customFormat="1" ht="36">
      <c r="A47" s="77" t="s">
        <v>33</v>
      </c>
      <c r="B47" s="372" t="s">
        <v>473</v>
      </c>
      <c r="C47" s="363">
        <v>2.5</v>
      </c>
      <c r="D47" s="146" t="s">
        <v>0</v>
      </c>
      <c r="E47" s="360"/>
      <c r="F47" s="384">
        <v>5</v>
      </c>
      <c r="G47" s="385" t="s">
        <v>142</v>
      </c>
      <c r="H47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7" s="350" t="str">
        <f>IF(Sklop6[[#This Row],[ZAHTEVANA SHEMA KAKOVOSTI]]&lt;&gt;"",Sklop6[[#This Row],[Preračunana masa/volumen/kos na enoto kg]],"")</f>
        <v/>
      </c>
      <c r="J47" s="351"/>
      <c r="K47" s="352"/>
      <c r="L47" s="352"/>
      <c r="M47" s="376"/>
      <c r="N47" s="357"/>
      <c r="O47" s="357"/>
      <c r="P47" s="356"/>
      <c r="Q47" s="357">
        <f>+Sklop6[[#This Row],[cena/enota brez DDV v EUR]]*Sklop6[[#This Row],[Stopnja DDV (%)]]</f>
        <v>0</v>
      </c>
      <c r="R47" s="357">
        <f>+Sklop6[[#This Row],[cena/enota brez DDV v EUR]]+Sklop6[[#This Row],[Davek (EUR)]]</f>
        <v>0</v>
      </c>
      <c r="S47" s="357">
        <f>+Sklop6[[#This Row],[cena/enota brez DDV v EUR]]*Sklop6[[#This Row],[Okvirna količina]]</f>
        <v>0</v>
      </c>
      <c r="T47" s="358">
        <f>+Sklop6[[#This Row],[Končna cena/enoto mere (EUR) z DDV]]*Sklop6[[#This Row],[Okvirna količina]]</f>
        <v>0</v>
      </c>
      <c r="U47" s="386"/>
    </row>
    <row r="48" spans="1:21" s="55" customFormat="1" ht="24">
      <c r="A48" s="77" t="s">
        <v>34</v>
      </c>
      <c r="B48" s="372" t="s">
        <v>472</v>
      </c>
      <c r="C48" s="363">
        <v>2.5</v>
      </c>
      <c r="D48" s="146" t="s">
        <v>0</v>
      </c>
      <c r="E48" s="360"/>
      <c r="F48" s="384">
        <v>10</v>
      </c>
      <c r="G48" s="385" t="s">
        <v>142</v>
      </c>
      <c r="H48" s="34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8" s="350" t="str">
        <f>IF(Sklop6[[#This Row],[ZAHTEVANA SHEMA KAKOVOSTI]]&lt;&gt;"",Sklop6[[#This Row],[Preračunana masa/volumen/kos na enoto kg]],"")</f>
        <v/>
      </c>
      <c r="J48" s="351"/>
      <c r="K48" s="352"/>
      <c r="L48" s="352"/>
      <c r="M48" s="376"/>
      <c r="N48" s="357"/>
      <c r="O48" s="357"/>
      <c r="P48" s="356"/>
      <c r="Q48" s="357">
        <f>+Sklop6[[#This Row],[cena/enota brez DDV v EUR]]*Sklop6[[#This Row],[Stopnja DDV (%)]]</f>
        <v>0</v>
      </c>
      <c r="R48" s="357">
        <f>+Sklop6[[#This Row],[cena/enota brez DDV v EUR]]+Sklop6[[#This Row],[Davek (EUR)]]</f>
        <v>0</v>
      </c>
      <c r="S48" s="357">
        <f>+Sklop6[[#This Row],[cena/enota brez DDV v EUR]]*Sklop6[[#This Row],[Okvirna količina]]</f>
        <v>0</v>
      </c>
      <c r="T48" s="358">
        <f>+Sklop6[[#This Row],[Končna cena/enoto mere (EUR) z DDV]]*Sklop6[[#This Row],[Okvirna količina]]</f>
        <v>0</v>
      </c>
      <c r="U48" s="386"/>
    </row>
    <row r="49" spans="1:22" s="55" customFormat="1" ht="24">
      <c r="A49" s="77" t="s">
        <v>148</v>
      </c>
      <c r="B49" s="290" t="s">
        <v>471</v>
      </c>
      <c r="C49" s="363">
        <v>2.5</v>
      </c>
      <c r="D49" s="146" t="s">
        <v>0</v>
      </c>
      <c r="E49" s="263"/>
      <c r="F49" s="292">
        <v>5</v>
      </c>
      <c r="G49" s="275" t="s">
        <v>142</v>
      </c>
      <c r="H49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9" s="267" t="str">
        <f>IF(Sklop6[[#This Row],[ZAHTEVANA SHEMA KAKOVOSTI]]&lt;&gt;"",Sklop6[[#This Row],[Preračunana masa/volumen/kos na enoto kg]],"")</f>
        <v/>
      </c>
      <c r="J49" s="268"/>
      <c r="K49" s="273"/>
      <c r="L49" s="273"/>
      <c r="M49" s="274"/>
      <c r="N49" s="271"/>
      <c r="O49" s="271"/>
      <c r="P49" s="270"/>
      <c r="Q49" s="271">
        <f>+Sklop6[[#This Row],[cena/enota brez DDV v EUR]]*Sklop6[[#This Row],[Stopnja DDV (%)]]</f>
        <v>0</v>
      </c>
      <c r="R49" s="271">
        <f>+Sklop6[[#This Row],[cena/enota brez DDV v EUR]]+Sklop6[[#This Row],[Davek (EUR)]]</f>
        <v>0</v>
      </c>
      <c r="S49" s="271">
        <f>+Sklop6[[#This Row],[cena/enota brez DDV v EUR]]*Sklop6[[#This Row],[Okvirna količina]]</f>
        <v>0</v>
      </c>
      <c r="T49" s="293">
        <f>+Sklop6[[#This Row],[Končna cena/enoto mere (EUR) z DDV]]*Sklop6[[#This Row],[Okvirna količina]]</f>
        <v>0</v>
      </c>
      <c r="U49" s="294"/>
    </row>
    <row r="50" spans="1:22" s="55" customFormat="1" ht="24">
      <c r="A50" s="77" t="s">
        <v>149</v>
      </c>
      <c r="B50" s="290" t="s">
        <v>470</v>
      </c>
      <c r="C50" s="363">
        <v>2.5</v>
      </c>
      <c r="D50" s="146" t="s">
        <v>0</v>
      </c>
      <c r="E50" s="263"/>
      <c r="F50" s="292">
        <v>5</v>
      </c>
      <c r="G50" s="275" t="s">
        <v>142</v>
      </c>
      <c r="H50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50" s="267" t="str">
        <f>IF(Sklop6[[#This Row],[ZAHTEVANA SHEMA KAKOVOSTI]]&lt;&gt;"",Sklop6[[#This Row],[Preračunana masa/volumen/kos na enoto kg]],"")</f>
        <v/>
      </c>
      <c r="J50" s="268"/>
      <c r="K50" s="273"/>
      <c r="L50" s="273"/>
      <c r="M50" s="274"/>
      <c r="N50" s="271"/>
      <c r="O50" s="271"/>
      <c r="P50" s="270"/>
      <c r="Q50" s="271">
        <f>+Sklop6[[#This Row],[cena/enota brez DDV v EUR]]*Sklop6[[#This Row],[Stopnja DDV (%)]]</f>
        <v>0</v>
      </c>
      <c r="R50" s="271">
        <f>+Sklop6[[#This Row],[cena/enota brez DDV v EUR]]+Sklop6[[#This Row],[Davek (EUR)]]</f>
        <v>0</v>
      </c>
      <c r="S50" s="271">
        <f>+Sklop6[[#This Row],[cena/enota brez DDV v EUR]]*Sklop6[[#This Row],[Okvirna količina]]</f>
        <v>0</v>
      </c>
      <c r="T50" s="293">
        <f>+Sklop6[[#This Row],[Končna cena/enoto mere (EUR) z DDV]]*Sklop6[[#This Row],[Okvirna količina]]</f>
        <v>0</v>
      </c>
      <c r="U50" s="294"/>
    </row>
    <row r="51" spans="1:22" s="55" customFormat="1" ht="12">
      <c r="A51" s="77" t="s">
        <v>150</v>
      </c>
      <c r="B51" s="290" t="s">
        <v>469</v>
      </c>
      <c r="C51" s="363">
        <v>2.5</v>
      </c>
      <c r="D51" s="146" t="s">
        <v>0</v>
      </c>
      <c r="E51" s="263"/>
      <c r="F51" s="292">
        <v>10</v>
      </c>
      <c r="G51" s="275" t="s">
        <v>142</v>
      </c>
      <c r="H51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1" s="267" t="str">
        <f>IF(Sklop6[[#This Row],[ZAHTEVANA SHEMA KAKOVOSTI]]&lt;&gt;"",Sklop6[[#This Row],[Preračunana masa/volumen/kos na enoto kg]],"")</f>
        <v/>
      </c>
      <c r="J51" s="268"/>
      <c r="K51" s="273"/>
      <c r="L51" s="273"/>
      <c r="M51" s="274"/>
      <c r="N51" s="271"/>
      <c r="O51" s="271"/>
      <c r="P51" s="270"/>
      <c r="Q51" s="271">
        <f>+Sklop6[[#This Row],[cena/enota brez DDV v EUR]]*Sklop6[[#This Row],[Stopnja DDV (%)]]</f>
        <v>0</v>
      </c>
      <c r="R51" s="271">
        <f>+Sklop6[[#This Row],[cena/enota brez DDV v EUR]]+Sklop6[[#This Row],[Davek (EUR)]]</f>
        <v>0</v>
      </c>
      <c r="S51" s="271">
        <f>+Sklop6[[#This Row],[cena/enota brez DDV v EUR]]*Sklop6[[#This Row],[Okvirna količina]]</f>
        <v>0</v>
      </c>
      <c r="T51" s="293">
        <f>+Sklop6[[#This Row],[Končna cena/enoto mere (EUR) z DDV]]*Sklop6[[#This Row],[Okvirna količina]]</f>
        <v>0</v>
      </c>
      <c r="U51" s="294"/>
    </row>
    <row r="52" spans="1:22" s="55" customFormat="1" ht="36">
      <c r="A52" s="77" t="s">
        <v>151</v>
      </c>
      <c r="B52" s="290" t="s">
        <v>468</v>
      </c>
      <c r="C52" s="363">
        <v>2.5</v>
      </c>
      <c r="D52" s="146" t="s">
        <v>0</v>
      </c>
      <c r="E52" s="263"/>
      <c r="F52" s="292">
        <v>10</v>
      </c>
      <c r="G52" s="275" t="s">
        <v>142</v>
      </c>
      <c r="H52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2" s="267" t="str">
        <f>IF(Sklop6[[#This Row],[ZAHTEVANA SHEMA KAKOVOSTI]]&lt;&gt;"",Sklop6[[#This Row],[Preračunana masa/volumen/kos na enoto kg]],"")</f>
        <v/>
      </c>
      <c r="J52" s="268"/>
      <c r="K52" s="273"/>
      <c r="L52" s="273"/>
      <c r="M52" s="274"/>
      <c r="N52" s="271"/>
      <c r="O52" s="271"/>
      <c r="P52" s="270"/>
      <c r="Q52" s="271">
        <f>+Sklop6[[#This Row],[cena/enota brez DDV v EUR]]*Sklop6[[#This Row],[Stopnja DDV (%)]]</f>
        <v>0</v>
      </c>
      <c r="R52" s="271">
        <f>+Sklop6[[#This Row],[cena/enota brez DDV v EUR]]+Sklop6[[#This Row],[Davek (EUR)]]</f>
        <v>0</v>
      </c>
      <c r="S52" s="271">
        <f>+Sklop6[[#This Row],[cena/enota brez DDV v EUR]]*Sklop6[[#This Row],[Okvirna količina]]</f>
        <v>0</v>
      </c>
      <c r="T52" s="293">
        <f>+Sklop6[[#This Row],[Končna cena/enoto mere (EUR) z DDV]]*Sklop6[[#This Row],[Okvirna količina]]</f>
        <v>0</v>
      </c>
      <c r="U52" s="294"/>
    </row>
    <row r="53" spans="1:22" s="55" customFormat="1" ht="24">
      <c r="A53" s="77" t="s">
        <v>152</v>
      </c>
      <c r="B53" s="290" t="s">
        <v>467</v>
      </c>
      <c r="C53" s="363">
        <v>2.5</v>
      </c>
      <c r="D53" s="146" t="s">
        <v>0</v>
      </c>
      <c r="E53" s="263"/>
      <c r="F53" s="292">
        <v>12</v>
      </c>
      <c r="G53" s="275" t="s">
        <v>142</v>
      </c>
      <c r="H53" s="2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3" s="267" t="str">
        <f>IF(Sklop6[[#This Row],[ZAHTEVANA SHEMA KAKOVOSTI]]&lt;&gt;"",Sklop6[[#This Row],[Preračunana masa/volumen/kos na enoto kg]],"")</f>
        <v/>
      </c>
      <c r="J53" s="268"/>
      <c r="K53" s="273"/>
      <c r="L53" s="273"/>
      <c r="M53" s="274"/>
      <c r="N53" s="271"/>
      <c r="O53" s="271"/>
      <c r="P53" s="270"/>
      <c r="Q53" s="271">
        <f>+Sklop6[[#This Row],[cena/enota brez DDV v EUR]]*Sklop6[[#This Row],[Stopnja DDV (%)]]</f>
        <v>0</v>
      </c>
      <c r="R53" s="271">
        <f>+Sklop6[[#This Row],[cena/enota brez DDV v EUR]]+Sklop6[[#This Row],[Davek (EUR)]]</f>
        <v>0</v>
      </c>
      <c r="S53" s="271">
        <f>+Sklop6[[#This Row],[cena/enota brez DDV v EUR]]*Sklop6[[#This Row],[Okvirna količina]]</f>
        <v>0</v>
      </c>
      <c r="T53" s="293">
        <f>+Sklop6[[#This Row],[Končna cena/enoto mere (EUR) z DDV]]*Sklop6[[#This Row],[Okvirna količina]]</f>
        <v>0</v>
      </c>
      <c r="U53" s="294"/>
    </row>
    <row r="54" spans="1:22">
      <c r="A54" s="332" t="s">
        <v>97</v>
      </c>
      <c r="B54" s="333"/>
      <c r="C54" s="334"/>
      <c r="D54" s="334"/>
      <c r="E54" s="335"/>
      <c r="F54" s="336">
        <f>SUBTOTAL(109,Sklop6[Okvirna količina])</f>
        <v>898</v>
      </c>
      <c r="G54" s="337"/>
      <c r="H54" s="338">
        <f>SUBTOTAL(109,Sklop6[Preračunana masa/volumen/kos na enoto kg])</f>
        <v>2155</v>
      </c>
      <c r="I54" s="338">
        <f>SUBTOTAL(109,Sklop6[Živila iz shem kakovosti (kg)])</f>
        <v>0</v>
      </c>
      <c r="J54" s="336"/>
      <c r="K54" s="339"/>
      <c r="L54" s="339"/>
      <c r="M54" s="340"/>
      <c r="N54" s="341"/>
      <c r="O54" s="341"/>
      <c r="P54" s="341"/>
      <c r="Q54" s="342"/>
      <c r="R54" s="336"/>
      <c r="S54" s="342">
        <f>SUBTOTAL(109,Sklop6[Vrednost za okvirno količino (EUR) brez DDV])</f>
        <v>0</v>
      </c>
      <c r="T54" s="342">
        <f>SUBTOTAL(109,Sklop6[Vrednost za okvirno količino (EUR) z DDV])</f>
        <v>0</v>
      </c>
      <c r="U54" s="331">
        <f>SUBTOTAL(103,Sklop6[Shema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93</v>
      </c>
      <c r="B56" s="16"/>
      <c r="C56" s="28"/>
      <c r="D56" s="28"/>
      <c r="E56" s="93"/>
      <c r="Q56" s="48"/>
      <c r="R56" s="48"/>
      <c r="S56" s="48"/>
      <c r="T56" s="48"/>
    </row>
    <row r="57" spans="1:22">
      <c r="A57" s="11" t="s">
        <v>95</v>
      </c>
      <c r="B57" s="16"/>
      <c r="C57" s="28"/>
      <c r="D57" s="28"/>
      <c r="E57" s="93"/>
    </row>
    <row r="58" spans="1:22">
      <c r="A58" s="88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9" t="s">
        <v>132</v>
      </c>
      <c r="B59" s="27"/>
      <c r="F59" s="68"/>
      <c r="G59" s="68"/>
      <c r="H59" s="29"/>
      <c r="I59" s="29"/>
      <c r="J59" s="29"/>
      <c r="K59" s="29"/>
      <c r="L59" s="54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461" t="s">
        <v>141</v>
      </c>
      <c r="B60" s="461"/>
      <c r="C60" s="461"/>
      <c r="D60" s="461"/>
      <c r="E60" s="461"/>
      <c r="F60" s="461"/>
      <c r="G60" s="461"/>
      <c r="H60" s="461"/>
      <c r="I60" s="461"/>
      <c r="J60" s="461"/>
      <c r="K60" s="461"/>
      <c r="L60" s="461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>
      <c r="A62" s="88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8 U1:U58" name="Obseg1"/>
    <protectedRange sqref="U59 M59:P59" name="Obseg1_1_2"/>
    <protectedRange sqref="J59:L59" name="Obseg1_3_1"/>
    <protectedRange sqref="U60:U61 M60:P61" name="Obseg1_1_1_1"/>
    <protectedRange sqref="J60:L61" name="Obseg1_3_1_1"/>
  </protectedRanges>
  <mergeCells count="8">
    <mergeCell ref="B13:K13"/>
    <mergeCell ref="A60:L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zoomScale="90" zoomScaleNormal="90" zoomScaleSheetLayoutView="100" workbookViewId="0">
      <selection activeCell="S10" sqref="S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pred_rekapitulacija'!B20</f>
        <v>OSTALI ZAMRZNJENI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4" t="s">
        <v>503</v>
      </c>
      <c r="C16" s="75" t="s">
        <v>76</v>
      </c>
      <c r="D16" s="75" t="s">
        <v>0</v>
      </c>
      <c r="E16" s="125"/>
      <c r="F16" s="138">
        <v>180</v>
      </c>
      <c r="G16" s="120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6" s="78" t="str">
        <f>IF(Sklop7[[#This Row],[ZAHTEVANA SHEMA KAKOVOSTI]]&lt;&gt;"",Sklop7[[#This Row],[Preračunana masa/volumen/kos na enoto kg]],"")</f>
        <v/>
      </c>
      <c r="J16" s="132"/>
      <c r="K16" s="117"/>
      <c r="L16" s="117"/>
      <c r="M16" s="117"/>
      <c r="N16" s="118"/>
      <c r="O16" s="117"/>
      <c r="P16" s="83"/>
      <c r="Q16" s="80">
        <f>+Sklop7[[#This Row],[cena/enota brez DDV v EUR]]*Sklop7[[#This Row],[Stopnja DDV (%)]]</f>
        <v>0</v>
      </c>
      <c r="R16" s="80">
        <f>+Sklop7[[#This Row],[cena/enota brez DDV v EUR]]+Sklop7[[#This Row],[Davek (EUR)]]</f>
        <v>0</v>
      </c>
      <c r="S16" s="80">
        <f>+Sklop7[[#This Row],[cena/enota brez DDV v EUR]]*Sklop7[[#This Row],[Okvirna količina]]</f>
        <v>0</v>
      </c>
      <c r="T16" s="80">
        <f>+Sklop7[[#This Row],[Končna cena/enoto mere (EUR) z DDV]]*Sklop7[[#This Row],[Okvirna količina]]</f>
        <v>0</v>
      </c>
      <c r="U16" s="117"/>
    </row>
    <row r="17" spans="1:21" s="55" customFormat="1" ht="12">
      <c r="A17" s="77" t="s">
        <v>3</v>
      </c>
      <c r="B17" s="290" t="s">
        <v>504</v>
      </c>
      <c r="C17" s="75" t="s">
        <v>76</v>
      </c>
      <c r="D17" s="75" t="s">
        <v>0</v>
      </c>
      <c r="E17" s="125"/>
      <c r="F17" s="292">
        <v>10</v>
      </c>
      <c r="G17" s="296" t="s">
        <v>0</v>
      </c>
      <c r="H1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7" s="267" t="str">
        <f>IF(Sklop7[[#This Row],[ZAHTEVANA SHEMA KAKOVOSTI]]&lt;&gt;"",Sklop7[[#This Row],[Preračunana masa/volumen/kos na enoto kg]],"")</f>
        <v/>
      </c>
      <c r="J17" s="277"/>
      <c r="K17" s="117"/>
      <c r="L17" s="117"/>
      <c r="M17" s="117"/>
      <c r="N17" s="269"/>
      <c r="O17" s="117"/>
      <c r="P17" s="270"/>
      <c r="Q17" s="271">
        <f>+Sklop7[[#This Row],[cena/enota brez DDV v EUR]]*Sklop7[[#This Row],[Stopnja DDV (%)]]</f>
        <v>0</v>
      </c>
      <c r="R17" s="271">
        <f>+Sklop7[[#This Row],[cena/enota brez DDV v EUR]]+Sklop7[[#This Row],[Davek (EUR)]]</f>
        <v>0</v>
      </c>
      <c r="S17" s="271">
        <f>+Sklop7[[#This Row],[cena/enota brez DDV v EUR]]*Sklop7[[#This Row],[Okvirna količina]]</f>
        <v>0</v>
      </c>
      <c r="T17" s="271">
        <f>+Sklop7[[#This Row],[Končna cena/enoto mere (EUR) z DDV]]*Sklop7[[#This Row],[Okvirna količina]]</f>
        <v>0</v>
      </c>
      <c r="U17" s="117"/>
    </row>
    <row r="18" spans="1:21" s="55" customFormat="1" ht="12">
      <c r="A18" s="77" t="s">
        <v>4</v>
      </c>
      <c r="B18" s="290" t="s">
        <v>505</v>
      </c>
      <c r="C18" s="75" t="s">
        <v>76</v>
      </c>
      <c r="D18" s="75" t="s">
        <v>0</v>
      </c>
      <c r="E18" s="125"/>
      <c r="F18" s="292">
        <v>100</v>
      </c>
      <c r="G18" s="296" t="s">
        <v>0</v>
      </c>
      <c r="H1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267" t="str">
        <f>IF(Sklop7[[#This Row],[ZAHTEVANA SHEMA KAKOVOSTI]]&lt;&gt;"",Sklop7[[#This Row],[Preračunana masa/volumen/kos na enoto kg]],"")</f>
        <v/>
      </c>
      <c r="J18" s="277"/>
      <c r="K18" s="117"/>
      <c r="L18" s="117"/>
      <c r="M18" s="117"/>
      <c r="N18" s="269"/>
      <c r="O18" s="117"/>
      <c r="P18" s="270"/>
      <c r="Q18" s="271">
        <f>+Sklop7[[#This Row],[cena/enota brez DDV v EUR]]*Sklop7[[#This Row],[Stopnja DDV (%)]]</f>
        <v>0</v>
      </c>
      <c r="R18" s="271">
        <f>+Sklop7[[#This Row],[cena/enota brez DDV v EUR]]+Sklop7[[#This Row],[Davek (EUR)]]</f>
        <v>0</v>
      </c>
      <c r="S18" s="271">
        <f>+Sklop7[[#This Row],[cena/enota brez DDV v EUR]]*Sklop7[[#This Row],[Okvirna količina]]</f>
        <v>0</v>
      </c>
      <c r="T18" s="271">
        <f>+Sklop7[[#This Row],[Končna cena/enoto mere (EUR) z DDV]]*Sklop7[[#This Row],[Okvirna količina]]</f>
        <v>0</v>
      </c>
      <c r="U18" s="117"/>
    </row>
    <row r="19" spans="1:21" s="55" customFormat="1" ht="12">
      <c r="A19" s="77" t="s">
        <v>5</v>
      </c>
      <c r="B19" s="290" t="s">
        <v>506</v>
      </c>
      <c r="C19" s="75" t="s">
        <v>76</v>
      </c>
      <c r="D19" s="75" t="s">
        <v>0</v>
      </c>
      <c r="E19" s="125"/>
      <c r="F19" s="292">
        <v>50</v>
      </c>
      <c r="G19" s="296" t="s">
        <v>0</v>
      </c>
      <c r="H1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67" t="str">
        <f>IF(Sklop7[[#This Row],[ZAHTEVANA SHEMA KAKOVOSTI]]&lt;&gt;"",Sklop7[[#This Row],[Preračunana masa/volumen/kos na enoto kg]],"")</f>
        <v/>
      </c>
      <c r="J19" s="277"/>
      <c r="K19" s="117"/>
      <c r="L19" s="117"/>
      <c r="M19" s="117"/>
      <c r="N19" s="269"/>
      <c r="O19" s="117"/>
      <c r="P19" s="270"/>
      <c r="Q19" s="271">
        <f>+Sklop7[[#This Row],[cena/enota brez DDV v EUR]]*Sklop7[[#This Row],[Stopnja DDV (%)]]</f>
        <v>0</v>
      </c>
      <c r="R19" s="271">
        <f>+Sklop7[[#This Row],[cena/enota brez DDV v EUR]]+Sklop7[[#This Row],[Davek (EUR)]]</f>
        <v>0</v>
      </c>
      <c r="S19" s="271">
        <f>+Sklop7[[#This Row],[cena/enota brez DDV v EUR]]*Sklop7[[#This Row],[Okvirna količina]]</f>
        <v>0</v>
      </c>
      <c r="T19" s="271">
        <f>+Sklop7[[#This Row],[Končna cena/enoto mere (EUR) z DDV]]*Sklop7[[#This Row],[Okvirna količina]]</f>
        <v>0</v>
      </c>
      <c r="U19" s="117"/>
    </row>
    <row r="20" spans="1:21" s="55" customFormat="1" ht="12">
      <c r="A20" s="77" t="s">
        <v>6</v>
      </c>
      <c r="B20" s="290" t="s">
        <v>507</v>
      </c>
      <c r="C20" s="75" t="s">
        <v>76</v>
      </c>
      <c r="D20" s="75" t="s">
        <v>0</v>
      </c>
      <c r="E20" s="125"/>
      <c r="F20" s="292">
        <v>30</v>
      </c>
      <c r="G20" s="296" t="s">
        <v>0</v>
      </c>
      <c r="H2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0" s="267" t="str">
        <f>IF(Sklop7[[#This Row],[ZAHTEVANA SHEMA KAKOVOSTI]]&lt;&gt;"",Sklop7[[#This Row],[Preračunana masa/volumen/kos na enoto kg]],"")</f>
        <v/>
      </c>
      <c r="J20" s="277"/>
      <c r="K20" s="117"/>
      <c r="L20" s="117"/>
      <c r="M20" s="117"/>
      <c r="N20" s="269"/>
      <c r="O20" s="117"/>
      <c r="P20" s="270"/>
      <c r="Q20" s="271">
        <f>+Sklop7[[#This Row],[cena/enota brez DDV v EUR]]*Sklop7[[#This Row],[Stopnja DDV (%)]]</f>
        <v>0</v>
      </c>
      <c r="R20" s="271">
        <f>+Sklop7[[#This Row],[cena/enota brez DDV v EUR]]+Sklop7[[#This Row],[Davek (EUR)]]</f>
        <v>0</v>
      </c>
      <c r="S20" s="271">
        <f>+Sklop7[[#This Row],[cena/enota brez DDV v EUR]]*Sklop7[[#This Row],[Okvirna količina]]</f>
        <v>0</v>
      </c>
      <c r="T20" s="271">
        <f>+Sklop7[[#This Row],[Končna cena/enoto mere (EUR) z DDV]]*Sklop7[[#This Row],[Okvirna količina]]</f>
        <v>0</v>
      </c>
      <c r="U20" s="117"/>
    </row>
    <row r="21" spans="1:21" s="55" customFormat="1" ht="12">
      <c r="A21" s="77" t="s">
        <v>7</v>
      </c>
      <c r="B21" s="290" t="s">
        <v>508</v>
      </c>
      <c r="C21" s="75" t="s">
        <v>76</v>
      </c>
      <c r="D21" s="75" t="s">
        <v>0</v>
      </c>
      <c r="E21" s="125"/>
      <c r="F21" s="292">
        <v>150</v>
      </c>
      <c r="G21" s="296" t="s">
        <v>0</v>
      </c>
      <c r="H2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67" t="str">
        <f>IF(Sklop7[[#This Row],[ZAHTEVANA SHEMA KAKOVOSTI]]&lt;&gt;"",Sklop7[[#This Row],[Preračunana masa/volumen/kos na enoto kg]],"")</f>
        <v/>
      </c>
      <c r="J21" s="277"/>
      <c r="K21" s="117"/>
      <c r="L21" s="117"/>
      <c r="M21" s="117"/>
      <c r="N21" s="269"/>
      <c r="O21" s="117"/>
      <c r="P21" s="270"/>
      <c r="Q21" s="271">
        <f>+Sklop7[[#This Row],[cena/enota brez DDV v EUR]]*Sklop7[[#This Row],[Stopnja DDV (%)]]</f>
        <v>0</v>
      </c>
      <c r="R21" s="271">
        <f>+Sklop7[[#This Row],[cena/enota brez DDV v EUR]]+Sklop7[[#This Row],[Davek (EUR)]]</f>
        <v>0</v>
      </c>
      <c r="S21" s="271">
        <f>+Sklop7[[#This Row],[cena/enota brez DDV v EUR]]*Sklop7[[#This Row],[Okvirna količina]]</f>
        <v>0</v>
      </c>
      <c r="T21" s="271">
        <f>+Sklop7[[#This Row],[Končna cena/enoto mere (EUR) z DDV]]*Sklop7[[#This Row],[Okvirna količina]]</f>
        <v>0</v>
      </c>
      <c r="U21" s="117"/>
    </row>
    <row r="22" spans="1:21" s="55" customFormat="1" ht="12">
      <c r="A22" s="77" t="s">
        <v>8</v>
      </c>
      <c r="B22" s="290" t="s">
        <v>509</v>
      </c>
      <c r="C22" s="75" t="s">
        <v>76</v>
      </c>
      <c r="D22" s="75" t="s">
        <v>0</v>
      </c>
      <c r="E22" s="125"/>
      <c r="F22" s="292">
        <v>60</v>
      </c>
      <c r="G22" s="296" t="s">
        <v>0</v>
      </c>
      <c r="H2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2" s="267" t="str">
        <f>IF(Sklop7[[#This Row],[ZAHTEVANA SHEMA KAKOVOSTI]]&lt;&gt;"",Sklop7[[#This Row],[Preračunana masa/volumen/kos na enoto kg]],"")</f>
        <v/>
      </c>
      <c r="J22" s="277"/>
      <c r="K22" s="117"/>
      <c r="L22" s="117"/>
      <c r="M22" s="117"/>
      <c r="N22" s="269"/>
      <c r="O22" s="117"/>
      <c r="P22" s="270"/>
      <c r="Q22" s="271">
        <f>+Sklop7[[#This Row],[cena/enota brez DDV v EUR]]*Sklop7[[#This Row],[Stopnja DDV (%)]]</f>
        <v>0</v>
      </c>
      <c r="R22" s="271">
        <f>+Sklop7[[#This Row],[cena/enota brez DDV v EUR]]+Sklop7[[#This Row],[Davek (EUR)]]</f>
        <v>0</v>
      </c>
      <c r="S22" s="271">
        <f>+Sklop7[[#This Row],[cena/enota brez DDV v EUR]]*Sklop7[[#This Row],[Okvirna količina]]</f>
        <v>0</v>
      </c>
      <c r="T22" s="271">
        <f>+Sklop7[[#This Row],[Končna cena/enoto mere (EUR) z DDV]]*Sklop7[[#This Row],[Okvirna količina]]</f>
        <v>0</v>
      </c>
      <c r="U22" s="117"/>
    </row>
    <row r="23" spans="1:21" s="55" customFormat="1" ht="24">
      <c r="A23" s="77" t="s">
        <v>9</v>
      </c>
      <c r="B23" s="290" t="s">
        <v>510</v>
      </c>
      <c r="C23" s="75" t="s">
        <v>76</v>
      </c>
      <c r="D23" s="75" t="s">
        <v>0</v>
      </c>
      <c r="E23" s="125"/>
      <c r="F23" s="292">
        <v>20</v>
      </c>
      <c r="G23" s="296" t="s">
        <v>0</v>
      </c>
      <c r="H2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267" t="str">
        <f>IF(Sklop7[[#This Row],[ZAHTEVANA SHEMA KAKOVOSTI]]&lt;&gt;"",Sklop7[[#This Row],[Preračunana masa/volumen/kos na enoto kg]],"")</f>
        <v/>
      </c>
      <c r="J23" s="277"/>
      <c r="K23" s="117"/>
      <c r="L23" s="117"/>
      <c r="M23" s="117"/>
      <c r="N23" s="269"/>
      <c r="O23" s="117"/>
      <c r="P23" s="270"/>
      <c r="Q23" s="271">
        <f>+Sklop7[[#This Row],[cena/enota brez DDV v EUR]]*Sklop7[[#This Row],[Stopnja DDV (%)]]</f>
        <v>0</v>
      </c>
      <c r="R23" s="271">
        <f>+Sklop7[[#This Row],[cena/enota brez DDV v EUR]]+Sklop7[[#This Row],[Davek (EUR)]]</f>
        <v>0</v>
      </c>
      <c r="S23" s="271">
        <f>+Sklop7[[#This Row],[cena/enota brez DDV v EUR]]*Sklop7[[#This Row],[Okvirna količina]]</f>
        <v>0</v>
      </c>
      <c r="T23" s="271">
        <f>+Sklop7[[#This Row],[Končna cena/enoto mere (EUR) z DDV]]*Sklop7[[#This Row],[Okvirna količina]]</f>
        <v>0</v>
      </c>
      <c r="U23" s="117"/>
    </row>
    <row r="24" spans="1:21" s="55" customFormat="1" ht="12">
      <c r="A24" s="77" t="s">
        <v>10</v>
      </c>
      <c r="B24" s="290" t="s">
        <v>511</v>
      </c>
      <c r="C24" s="75" t="s">
        <v>76</v>
      </c>
      <c r="D24" s="75" t="s">
        <v>0</v>
      </c>
      <c r="E24" s="125"/>
      <c r="F24" s="292">
        <v>50</v>
      </c>
      <c r="G24" s="296" t="s">
        <v>0</v>
      </c>
      <c r="H2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67" t="str">
        <f>IF(Sklop7[[#This Row],[ZAHTEVANA SHEMA KAKOVOSTI]]&lt;&gt;"",Sklop7[[#This Row],[Preračunana masa/volumen/kos na enoto kg]],"")</f>
        <v/>
      </c>
      <c r="J24" s="277"/>
      <c r="K24" s="117"/>
      <c r="L24" s="117"/>
      <c r="M24" s="117"/>
      <c r="N24" s="269"/>
      <c r="O24" s="117"/>
      <c r="P24" s="270"/>
      <c r="Q24" s="271">
        <f>+Sklop7[[#This Row],[cena/enota brez DDV v EUR]]*Sklop7[[#This Row],[Stopnja DDV (%)]]</f>
        <v>0</v>
      </c>
      <c r="R24" s="271">
        <f>+Sklop7[[#This Row],[cena/enota brez DDV v EUR]]+Sklop7[[#This Row],[Davek (EUR)]]</f>
        <v>0</v>
      </c>
      <c r="S24" s="271">
        <f>+Sklop7[[#This Row],[cena/enota brez DDV v EUR]]*Sklop7[[#This Row],[Okvirna količina]]</f>
        <v>0</v>
      </c>
      <c r="T24" s="271">
        <f>+Sklop7[[#This Row],[Končna cena/enoto mere (EUR) z DDV]]*Sklop7[[#This Row],[Okvirna količina]]</f>
        <v>0</v>
      </c>
      <c r="U24" s="117"/>
    </row>
    <row r="25" spans="1:21" s="55" customFormat="1" ht="12">
      <c r="A25" s="77" t="s">
        <v>11</v>
      </c>
      <c r="B25" s="290" t="s">
        <v>512</v>
      </c>
      <c r="C25" s="75" t="s">
        <v>76</v>
      </c>
      <c r="D25" s="75" t="s">
        <v>0</v>
      </c>
      <c r="E25" s="125"/>
      <c r="F25" s="292">
        <v>50</v>
      </c>
      <c r="G25" s="296" t="s">
        <v>0</v>
      </c>
      <c r="H2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267" t="str">
        <f>IF(Sklop7[[#This Row],[ZAHTEVANA SHEMA KAKOVOSTI]]&lt;&gt;"",Sklop7[[#This Row],[Preračunana masa/volumen/kos na enoto kg]],"")</f>
        <v/>
      </c>
      <c r="J25" s="277"/>
      <c r="K25" s="117"/>
      <c r="L25" s="117"/>
      <c r="M25" s="117"/>
      <c r="N25" s="269"/>
      <c r="O25" s="117"/>
      <c r="P25" s="270"/>
      <c r="Q25" s="271">
        <f>+Sklop7[[#This Row],[cena/enota brez DDV v EUR]]*Sklop7[[#This Row],[Stopnja DDV (%)]]</f>
        <v>0</v>
      </c>
      <c r="R25" s="271">
        <f>+Sklop7[[#This Row],[cena/enota brez DDV v EUR]]+Sklop7[[#This Row],[Davek (EUR)]]</f>
        <v>0</v>
      </c>
      <c r="S25" s="271">
        <f>+Sklop7[[#This Row],[cena/enota brez DDV v EUR]]*Sklop7[[#This Row],[Okvirna količina]]</f>
        <v>0</v>
      </c>
      <c r="T25" s="271">
        <f>+Sklop7[[#This Row],[Končna cena/enoto mere (EUR) z DDV]]*Sklop7[[#This Row],[Okvirna količina]]</f>
        <v>0</v>
      </c>
      <c r="U25" s="117"/>
    </row>
    <row r="26" spans="1:21" s="55" customFormat="1" ht="12">
      <c r="A26" s="77" t="s">
        <v>12</v>
      </c>
      <c r="B26" s="290" t="s">
        <v>513</v>
      </c>
      <c r="C26" s="75" t="s">
        <v>76</v>
      </c>
      <c r="D26" s="75" t="s">
        <v>0</v>
      </c>
      <c r="E26" s="125"/>
      <c r="F26" s="292">
        <v>100</v>
      </c>
      <c r="G26" s="296" t="s">
        <v>0</v>
      </c>
      <c r="H2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67" t="str">
        <f>IF(Sklop7[[#This Row],[ZAHTEVANA SHEMA KAKOVOSTI]]&lt;&gt;"",Sklop7[[#This Row],[Preračunana masa/volumen/kos na enoto kg]],"")</f>
        <v/>
      </c>
      <c r="J26" s="277"/>
      <c r="K26" s="117"/>
      <c r="L26" s="117"/>
      <c r="M26" s="117"/>
      <c r="N26" s="269"/>
      <c r="O26" s="117"/>
      <c r="P26" s="270"/>
      <c r="Q26" s="271">
        <f>+Sklop7[[#This Row],[cena/enota brez DDV v EUR]]*Sklop7[[#This Row],[Stopnja DDV (%)]]</f>
        <v>0</v>
      </c>
      <c r="R26" s="271">
        <f>+Sklop7[[#This Row],[cena/enota brez DDV v EUR]]+Sklop7[[#This Row],[Davek (EUR)]]</f>
        <v>0</v>
      </c>
      <c r="S26" s="271">
        <f>+Sklop7[[#This Row],[cena/enota brez DDV v EUR]]*Sklop7[[#This Row],[Okvirna količina]]</f>
        <v>0</v>
      </c>
      <c r="T26" s="271">
        <f>+Sklop7[[#This Row],[Končna cena/enoto mere (EUR) z DDV]]*Sklop7[[#This Row],[Okvirna količina]]</f>
        <v>0</v>
      </c>
      <c r="U26" s="117"/>
    </row>
    <row r="27" spans="1:21" s="55" customFormat="1" ht="12">
      <c r="A27" s="77" t="s">
        <v>13</v>
      </c>
      <c r="B27" s="290" t="s">
        <v>514</v>
      </c>
      <c r="C27" s="75" t="s">
        <v>76</v>
      </c>
      <c r="D27" s="75" t="s">
        <v>0</v>
      </c>
      <c r="E27" s="125"/>
      <c r="F27" s="292">
        <v>40</v>
      </c>
      <c r="G27" s="296" t="s">
        <v>0</v>
      </c>
      <c r="H2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67" t="str">
        <f>IF(Sklop7[[#This Row],[ZAHTEVANA SHEMA KAKOVOSTI]]&lt;&gt;"",Sklop7[[#This Row],[Preračunana masa/volumen/kos na enoto kg]],"")</f>
        <v/>
      </c>
      <c r="J27" s="277"/>
      <c r="K27" s="117"/>
      <c r="L27" s="117"/>
      <c r="M27" s="117"/>
      <c r="N27" s="269"/>
      <c r="O27" s="117"/>
      <c r="P27" s="270"/>
      <c r="Q27" s="271">
        <f>+Sklop7[[#This Row],[cena/enota brez DDV v EUR]]*Sklop7[[#This Row],[Stopnja DDV (%)]]</f>
        <v>0</v>
      </c>
      <c r="R27" s="271">
        <f>+Sklop7[[#This Row],[cena/enota brez DDV v EUR]]+Sklop7[[#This Row],[Davek (EUR)]]</f>
        <v>0</v>
      </c>
      <c r="S27" s="271">
        <f>+Sklop7[[#This Row],[cena/enota brez DDV v EUR]]*Sklop7[[#This Row],[Okvirna količina]]</f>
        <v>0</v>
      </c>
      <c r="T27" s="271">
        <f>+Sklop7[[#This Row],[Končna cena/enoto mere (EUR) z DDV]]*Sklop7[[#This Row],[Okvirna količina]]</f>
        <v>0</v>
      </c>
      <c r="U27" s="117"/>
    </row>
    <row r="28" spans="1:21" s="55" customFormat="1" ht="12">
      <c r="A28" s="77" t="s">
        <v>14</v>
      </c>
      <c r="B28" s="290" t="s">
        <v>515</v>
      </c>
      <c r="C28" s="75">
        <v>40</v>
      </c>
      <c r="D28" s="75" t="s">
        <v>75</v>
      </c>
      <c r="E28" s="125"/>
      <c r="F28" s="292">
        <v>150</v>
      </c>
      <c r="G28" s="296" t="s">
        <v>142</v>
      </c>
      <c r="H2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8" s="267" t="str">
        <f>IF(Sklop7[[#This Row],[ZAHTEVANA SHEMA KAKOVOSTI]]&lt;&gt;"",Sklop7[[#This Row],[Preračunana masa/volumen/kos na enoto kg]],"")</f>
        <v/>
      </c>
      <c r="J28" s="277"/>
      <c r="K28" s="117"/>
      <c r="L28" s="117"/>
      <c r="M28" s="117"/>
      <c r="N28" s="269"/>
      <c r="O28" s="117"/>
      <c r="P28" s="270"/>
      <c r="Q28" s="271">
        <f>+Sklop7[[#This Row],[cena/enota brez DDV v EUR]]*Sklop7[[#This Row],[Stopnja DDV (%)]]</f>
        <v>0</v>
      </c>
      <c r="R28" s="271">
        <f>+Sklop7[[#This Row],[cena/enota brez DDV v EUR]]+Sklop7[[#This Row],[Davek (EUR)]]</f>
        <v>0</v>
      </c>
      <c r="S28" s="271">
        <f>+Sklop7[[#This Row],[cena/enota brez DDV v EUR]]*Sklop7[[#This Row],[Okvirna količina]]</f>
        <v>0</v>
      </c>
      <c r="T28" s="271">
        <f>+Sklop7[[#This Row],[Končna cena/enoto mere (EUR) z DDV]]*Sklop7[[#This Row],[Okvirna količina]]</f>
        <v>0</v>
      </c>
      <c r="U28" s="117"/>
    </row>
    <row r="29" spans="1:21" s="55" customFormat="1" ht="12">
      <c r="A29" s="77" t="s">
        <v>15</v>
      </c>
      <c r="B29" s="290" t="s">
        <v>516</v>
      </c>
      <c r="C29" s="75" t="s">
        <v>76</v>
      </c>
      <c r="D29" s="75" t="s">
        <v>0</v>
      </c>
      <c r="E29" s="125"/>
      <c r="F29" s="292">
        <v>50</v>
      </c>
      <c r="G29" s="296" t="s">
        <v>0</v>
      </c>
      <c r="H2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267" t="str">
        <f>IF(Sklop7[[#This Row],[ZAHTEVANA SHEMA KAKOVOSTI]]&lt;&gt;"",Sklop7[[#This Row],[Preračunana masa/volumen/kos na enoto kg]],"")</f>
        <v/>
      </c>
      <c r="J29" s="277"/>
      <c r="K29" s="117"/>
      <c r="L29" s="117"/>
      <c r="M29" s="117"/>
      <c r="N29" s="269"/>
      <c r="O29" s="117"/>
      <c r="P29" s="270"/>
      <c r="Q29" s="271">
        <f>+Sklop7[[#This Row],[cena/enota brez DDV v EUR]]*Sklop7[[#This Row],[Stopnja DDV (%)]]</f>
        <v>0</v>
      </c>
      <c r="R29" s="271">
        <f>+Sklop7[[#This Row],[cena/enota brez DDV v EUR]]+Sklop7[[#This Row],[Davek (EUR)]]</f>
        <v>0</v>
      </c>
      <c r="S29" s="271">
        <f>+Sklop7[[#This Row],[cena/enota brez DDV v EUR]]*Sklop7[[#This Row],[Okvirna količina]]</f>
        <v>0</v>
      </c>
      <c r="T29" s="271">
        <f>+Sklop7[[#This Row],[Končna cena/enoto mere (EUR) z DDV]]*Sklop7[[#This Row],[Okvirna količina]]</f>
        <v>0</v>
      </c>
      <c r="U29" s="117"/>
    </row>
    <row r="30" spans="1:21" s="55" customFormat="1" ht="12">
      <c r="A30" s="77" t="s">
        <v>16</v>
      </c>
      <c r="B30" s="290" t="s">
        <v>517</v>
      </c>
      <c r="C30" s="75" t="s">
        <v>76</v>
      </c>
      <c r="D30" s="75" t="s">
        <v>0</v>
      </c>
      <c r="E30" s="125"/>
      <c r="F30" s="292">
        <v>30</v>
      </c>
      <c r="G30" s="296" t="s">
        <v>0</v>
      </c>
      <c r="H3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67" t="str">
        <f>IF(Sklop7[[#This Row],[ZAHTEVANA SHEMA KAKOVOSTI]]&lt;&gt;"",Sklop7[[#This Row],[Preračunana masa/volumen/kos na enoto kg]],"")</f>
        <v/>
      </c>
      <c r="J30" s="277"/>
      <c r="K30" s="117"/>
      <c r="L30" s="117"/>
      <c r="M30" s="117"/>
      <c r="N30" s="269"/>
      <c r="O30" s="117"/>
      <c r="P30" s="270"/>
      <c r="Q30" s="271">
        <f>+Sklop7[[#This Row],[cena/enota brez DDV v EUR]]*Sklop7[[#This Row],[Stopnja DDV (%)]]</f>
        <v>0</v>
      </c>
      <c r="R30" s="271">
        <f>+Sklop7[[#This Row],[cena/enota brez DDV v EUR]]+Sklop7[[#This Row],[Davek (EUR)]]</f>
        <v>0</v>
      </c>
      <c r="S30" s="271">
        <f>+Sklop7[[#This Row],[cena/enota brez DDV v EUR]]*Sklop7[[#This Row],[Okvirna količina]]</f>
        <v>0</v>
      </c>
      <c r="T30" s="271">
        <f>+Sklop7[[#This Row],[Končna cena/enoto mere (EUR) z DDV]]*Sklop7[[#This Row],[Okvirna količina]]</f>
        <v>0</v>
      </c>
      <c r="U30" s="117"/>
    </row>
    <row r="31" spans="1:21" s="55" customFormat="1" ht="12">
      <c r="A31" s="77" t="s">
        <v>17</v>
      </c>
      <c r="B31" s="290" t="s">
        <v>528</v>
      </c>
      <c r="C31" s="75">
        <v>2</v>
      </c>
      <c r="D31" s="75" t="s">
        <v>0</v>
      </c>
      <c r="E31" s="125"/>
      <c r="F31" s="292">
        <v>10</v>
      </c>
      <c r="G31" s="296" t="s">
        <v>184</v>
      </c>
      <c r="H3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67" t="str">
        <f>IF(Sklop7[[#This Row],[ZAHTEVANA SHEMA KAKOVOSTI]]&lt;&gt;"",Sklop7[[#This Row],[Preračunana masa/volumen/kos na enoto kg]],"")</f>
        <v/>
      </c>
      <c r="J31" s="277"/>
      <c r="K31" s="117"/>
      <c r="L31" s="117"/>
      <c r="M31" s="117"/>
      <c r="N31" s="269"/>
      <c r="O31" s="117"/>
      <c r="P31" s="270"/>
      <c r="Q31" s="271">
        <f>+Sklop7[[#This Row],[cena/enota brez DDV v EUR]]*Sklop7[[#This Row],[Stopnja DDV (%)]]</f>
        <v>0</v>
      </c>
      <c r="R31" s="271">
        <f>+Sklop7[[#This Row],[cena/enota brez DDV v EUR]]+Sklop7[[#This Row],[Davek (EUR)]]</f>
        <v>0</v>
      </c>
      <c r="S31" s="271">
        <f>+Sklop7[[#This Row],[cena/enota brez DDV v EUR]]*Sklop7[[#This Row],[Okvirna količina]]</f>
        <v>0</v>
      </c>
      <c r="T31" s="271">
        <f>+Sklop7[[#This Row],[Končna cena/enoto mere (EUR) z DDV]]*Sklop7[[#This Row],[Okvirna količina]]</f>
        <v>0</v>
      </c>
      <c r="U31" s="117"/>
    </row>
    <row r="32" spans="1:21" s="55" customFormat="1" ht="12">
      <c r="A32" s="77" t="s">
        <v>18</v>
      </c>
      <c r="B32" s="290" t="s">
        <v>529</v>
      </c>
      <c r="C32" s="75">
        <v>0.8</v>
      </c>
      <c r="D32" s="75" t="s">
        <v>0</v>
      </c>
      <c r="E32" s="125"/>
      <c r="F32" s="292">
        <v>10</v>
      </c>
      <c r="G32" s="296" t="s">
        <v>184</v>
      </c>
      <c r="H3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32" s="267" t="str">
        <f>IF(Sklop7[[#This Row],[ZAHTEVANA SHEMA KAKOVOSTI]]&lt;&gt;"",Sklop7[[#This Row],[Preračunana masa/volumen/kos na enoto kg]],"")</f>
        <v/>
      </c>
      <c r="J32" s="277"/>
      <c r="K32" s="117"/>
      <c r="L32" s="117"/>
      <c r="M32" s="117"/>
      <c r="N32" s="269"/>
      <c r="O32" s="117"/>
      <c r="P32" s="270"/>
      <c r="Q32" s="271">
        <f>+Sklop7[[#This Row],[cena/enota brez DDV v EUR]]*Sklop7[[#This Row],[Stopnja DDV (%)]]</f>
        <v>0</v>
      </c>
      <c r="R32" s="271">
        <f>+Sklop7[[#This Row],[cena/enota brez DDV v EUR]]+Sklop7[[#This Row],[Davek (EUR)]]</f>
        <v>0</v>
      </c>
      <c r="S32" s="271">
        <f>+Sklop7[[#This Row],[cena/enota brez DDV v EUR]]*Sklop7[[#This Row],[Okvirna količina]]</f>
        <v>0</v>
      </c>
      <c r="T32" s="271">
        <f>+Sklop7[[#This Row],[Končna cena/enoto mere (EUR) z DDV]]*Sklop7[[#This Row],[Okvirna količina]]</f>
        <v>0</v>
      </c>
      <c r="U32" s="117"/>
    </row>
    <row r="33" spans="1:21" s="55" customFormat="1" ht="12">
      <c r="A33" s="77" t="s">
        <v>19</v>
      </c>
      <c r="B33" s="290" t="s">
        <v>530</v>
      </c>
      <c r="C33" s="75">
        <v>2</v>
      </c>
      <c r="D33" s="75" t="s">
        <v>0</v>
      </c>
      <c r="E33" s="125"/>
      <c r="F33" s="292">
        <v>10</v>
      </c>
      <c r="G33" s="296" t="s">
        <v>184</v>
      </c>
      <c r="H3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67" t="str">
        <f>IF(Sklop7[[#This Row],[ZAHTEVANA SHEMA KAKOVOSTI]]&lt;&gt;"",Sklop7[[#This Row],[Preračunana masa/volumen/kos na enoto kg]],"")</f>
        <v/>
      </c>
      <c r="J33" s="277"/>
      <c r="K33" s="117"/>
      <c r="L33" s="117"/>
      <c r="M33" s="117"/>
      <c r="N33" s="269"/>
      <c r="O33" s="117"/>
      <c r="P33" s="270"/>
      <c r="Q33" s="271">
        <f>+Sklop7[[#This Row],[cena/enota brez DDV v EUR]]*Sklop7[[#This Row],[Stopnja DDV (%)]]</f>
        <v>0</v>
      </c>
      <c r="R33" s="271">
        <f>+Sklop7[[#This Row],[cena/enota brez DDV v EUR]]+Sklop7[[#This Row],[Davek (EUR)]]</f>
        <v>0</v>
      </c>
      <c r="S33" s="271">
        <f>+Sklop7[[#This Row],[cena/enota brez DDV v EUR]]*Sklop7[[#This Row],[Okvirna količina]]</f>
        <v>0</v>
      </c>
      <c r="T33" s="271">
        <f>+Sklop7[[#This Row],[Končna cena/enoto mere (EUR) z DDV]]*Sklop7[[#This Row],[Okvirna količina]]</f>
        <v>0</v>
      </c>
      <c r="U33" s="117"/>
    </row>
    <row r="34" spans="1:21" s="55" customFormat="1" ht="12">
      <c r="A34" s="77" t="s">
        <v>20</v>
      </c>
      <c r="B34" s="290" t="s">
        <v>531</v>
      </c>
      <c r="C34" s="75">
        <v>50</v>
      </c>
      <c r="D34" s="75" t="s">
        <v>75</v>
      </c>
      <c r="E34" s="125"/>
      <c r="F34" s="292">
        <v>30</v>
      </c>
      <c r="G34" s="296" t="s">
        <v>142</v>
      </c>
      <c r="H3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34" s="267" t="str">
        <f>IF(Sklop7[[#This Row],[ZAHTEVANA SHEMA KAKOVOSTI]]&lt;&gt;"",Sklop7[[#This Row],[Preračunana masa/volumen/kos na enoto kg]],"")</f>
        <v/>
      </c>
      <c r="J34" s="277"/>
      <c r="K34" s="117"/>
      <c r="L34" s="117"/>
      <c r="M34" s="117"/>
      <c r="N34" s="269"/>
      <c r="O34" s="117"/>
      <c r="P34" s="270"/>
      <c r="Q34" s="271">
        <f>+Sklop7[[#This Row],[cena/enota brez DDV v EUR]]*Sklop7[[#This Row],[Stopnja DDV (%)]]</f>
        <v>0</v>
      </c>
      <c r="R34" s="271">
        <f>+Sklop7[[#This Row],[cena/enota brez DDV v EUR]]+Sklop7[[#This Row],[Davek (EUR)]]</f>
        <v>0</v>
      </c>
      <c r="S34" s="271">
        <f>+Sklop7[[#This Row],[cena/enota brez DDV v EUR]]*Sklop7[[#This Row],[Okvirna količina]]</f>
        <v>0</v>
      </c>
      <c r="T34" s="271">
        <f>+Sklop7[[#This Row],[Končna cena/enoto mere (EUR) z DDV]]*Sklop7[[#This Row],[Okvirna količina]]</f>
        <v>0</v>
      </c>
      <c r="U34" s="117"/>
    </row>
    <row r="35" spans="1:21" s="55" customFormat="1" ht="12">
      <c r="A35" s="77" t="s">
        <v>21</v>
      </c>
      <c r="B35" s="290" t="s">
        <v>532</v>
      </c>
      <c r="C35" s="75">
        <v>70</v>
      </c>
      <c r="D35" s="75" t="s">
        <v>75</v>
      </c>
      <c r="E35" s="125"/>
      <c r="F35" s="292">
        <v>450</v>
      </c>
      <c r="G35" s="296" t="s">
        <v>142</v>
      </c>
      <c r="H3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31.500000000000004</v>
      </c>
      <c r="I35" s="267" t="str">
        <f>IF(Sklop7[[#This Row],[ZAHTEVANA SHEMA KAKOVOSTI]]&lt;&gt;"",Sklop7[[#This Row],[Preračunana masa/volumen/kos na enoto kg]],"")</f>
        <v/>
      </c>
      <c r="J35" s="277"/>
      <c r="K35" s="117"/>
      <c r="L35" s="117"/>
      <c r="M35" s="117"/>
      <c r="N35" s="269"/>
      <c r="O35" s="117"/>
      <c r="P35" s="270"/>
      <c r="Q35" s="271">
        <f>+Sklop7[[#This Row],[cena/enota brez DDV v EUR]]*Sklop7[[#This Row],[Stopnja DDV (%)]]</f>
        <v>0</v>
      </c>
      <c r="R35" s="271">
        <f>+Sklop7[[#This Row],[cena/enota brez DDV v EUR]]+Sklop7[[#This Row],[Davek (EUR)]]</f>
        <v>0</v>
      </c>
      <c r="S35" s="271">
        <f>+Sklop7[[#This Row],[cena/enota brez DDV v EUR]]*Sklop7[[#This Row],[Okvirna količina]]</f>
        <v>0</v>
      </c>
      <c r="T35" s="271">
        <f>+Sklop7[[#This Row],[Končna cena/enoto mere (EUR) z DDV]]*Sklop7[[#This Row],[Okvirna količina]]</f>
        <v>0</v>
      </c>
      <c r="U35" s="117"/>
    </row>
    <row r="36" spans="1:21" s="55" customFormat="1" ht="12">
      <c r="A36" s="77" t="s">
        <v>22</v>
      </c>
      <c r="B36" s="290" t="s">
        <v>533</v>
      </c>
      <c r="C36" s="75">
        <v>50</v>
      </c>
      <c r="D36" s="75" t="s">
        <v>75</v>
      </c>
      <c r="E36" s="125"/>
      <c r="F36" s="292">
        <v>500</v>
      </c>
      <c r="G36" s="296" t="s">
        <v>142</v>
      </c>
      <c r="H3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6" s="267" t="str">
        <f>IF(Sklop7[[#This Row],[ZAHTEVANA SHEMA KAKOVOSTI]]&lt;&gt;"",Sklop7[[#This Row],[Preračunana masa/volumen/kos na enoto kg]],"")</f>
        <v/>
      </c>
      <c r="J36" s="277"/>
      <c r="K36" s="117"/>
      <c r="L36" s="117"/>
      <c r="M36" s="117"/>
      <c r="N36" s="269"/>
      <c r="O36" s="117"/>
      <c r="P36" s="270"/>
      <c r="Q36" s="271">
        <f>+Sklop7[[#This Row],[cena/enota brez DDV v EUR]]*Sklop7[[#This Row],[Stopnja DDV (%)]]</f>
        <v>0</v>
      </c>
      <c r="R36" s="271">
        <f>+Sklop7[[#This Row],[cena/enota brez DDV v EUR]]+Sklop7[[#This Row],[Davek (EUR)]]</f>
        <v>0</v>
      </c>
      <c r="S36" s="271">
        <f>+Sklop7[[#This Row],[cena/enota brez DDV v EUR]]*Sklop7[[#This Row],[Okvirna količina]]</f>
        <v>0</v>
      </c>
      <c r="T36" s="271">
        <f>+Sklop7[[#This Row],[Končna cena/enoto mere (EUR) z DDV]]*Sklop7[[#This Row],[Okvirna količina]]</f>
        <v>0</v>
      </c>
      <c r="U36" s="117"/>
    </row>
    <row r="37" spans="1:21" s="55" customFormat="1" ht="24">
      <c r="A37" s="77" t="s">
        <v>23</v>
      </c>
      <c r="B37" s="290" t="s">
        <v>534</v>
      </c>
      <c r="C37" s="75">
        <v>90</v>
      </c>
      <c r="D37" s="75" t="s">
        <v>75</v>
      </c>
      <c r="E37" s="125"/>
      <c r="F37" s="292">
        <v>300</v>
      </c>
      <c r="G37" s="296" t="s">
        <v>142</v>
      </c>
      <c r="H3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</v>
      </c>
      <c r="I37" s="267" t="str">
        <f>IF(Sklop7[[#This Row],[ZAHTEVANA SHEMA KAKOVOSTI]]&lt;&gt;"",Sklop7[[#This Row],[Preračunana masa/volumen/kos na enoto kg]],"")</f>
        <v/>
      </c>
      <c r="J37" s="277"/>
      <c r="K37" s="117"/>
      <c r="L37" s="117"/>
      <c r="M37" s="117"/>
      <c r="N37" s="269"/>
      <c r="O37" s="117"/>
      <c r="P37" s="270"/>
      <c r="Q37" s="271">
        <f>+Sklop7[[#This Row],[cena/enota brez DDV v EUR]]*Sklop7[[#This Row],[Stopnja DDV (%)]]</f>
        <v>0</v>
      </c>
      <c r="R37" s="271">
        <f>+Sklop7[[#This Row],[cena/enota brez DDV v EUR]]+Sklop7[[#This Row],[Davek (EUR)]]</f>
        <v>0</v>
      </c>
      <c r="S37" s="271">
        <f>+Sklop7[[#This Row],[cena/enota brez DDV v EUR]]*Sklop7[[#This Row],[Okvirna količina]]</f>
        <v>0</v>
      </c>
      <c r="T37" s="271">
        <f>+Sklop7[[#This Row],[Končna cena/enoto mere (EUR) z DDV]]*Sklop7[[#This Row],[Okvirna količina]]</f>
        <v>0</v>
      </c>
      <c r="U37" s="117"/>
    </row>
    <row r="38" spans="1:21" s="55" customFormat="1" ht="12">
      <c r="A38" s="77" t="s">
        <v>24</v>
      </c>
      <c r="B38" s="290" t="s">
        <v>535</v>
      </c>
      <c r="C38" s="75">
        <v>50</v>
      </c>
      <c r="D38" s="75" t="s">
        <v>75</v>
      </c>
      <c r="E38" s="125"/>
      <c r="F38" s="292">
        <v>300</v>
      </c>
      <c r="G38" s="296" t="s">
        <v>142</v>
      </c>
      <c r="H3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8" s="267" t="str">
        <f>IF(Sklop7[[#This Row],[ZAHTEVANA SHEMA KAKOVOSTI]]&lt;&gt;"",Sklop7[[#This Row],[Preračunana masa/volumen/kos na enoto kg]],"")</f>
        <v/>
      </c>
      <c r="J38" s="277"/>
      <c r="K38" s="117"/>
      <c r="L38" s="117"/>
      <c r="M38" s="117"/>
      <c r="N38" s="269"/>
      <c r="O38" s="117"/>
      <c r="P38" s="270"/>
      <c r="Q38" s="271">
        <f>+Sklop7[[#This Row],[cena/enota brez DDV v EUR]]*Sklop7[[#This Row],[Stopnja DDV (%)]]</f>
        <v>0</v>
      </c>
      <c r="R38" s="271">
        <f>+Sklop7[[#This Row],[cena/enota brez DDV v EUR]]+Sklop7[[#This Row],[Davek (EUR)]]</f>
        <v>0</v>
      </c>
      <c r="S38" s="271">
        <f>+Sklop7[[#This Row],[cena/enota brez DDV v EUR]]*Sklop7[[#This Row],[Okvirna količina]]</f>
        <v>0</v>
      </c>
      <c r="T38" s="271">
        <f>+Sklop7[[#This Row],[Končna cena/enoto mere (EUR) z DDV]]*Sklop7[[#This Row],[Okvirna količina]]</f>
        <v>0</v>
      </c>
      <c r="U38" s="117"/>
    </row>
    <row r="39" spans="1:21" s="55" customFormat="1" ht="12">
      <c r="A39" s="77" t="s">
        <v>25</v>
      </c>
      <c r="B39" s="290" t="s">
        <v>518</v>
      </c>
      <c r="C39" s="75" t="s">
        <v>76</v>
      </c>
      <c r="D39" s="75" t="s">
        <v>0</v>
      </c>
      <c r="E39" s="125"/>
      <c r="F39" s="292">
        <v>30</v>
      </c>
      <c r="G39" s="296" t="s">
        <v>0</v>
      </c>
      <c r="H3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267" t="str">
        <f>IF(Sklop7[[#This Row],[ZAHTEVANA SHEMA KAKOVOSTI]]&lt;&gt;"",Sklop7[[#This Row],[Preračunana masa/volumen/kos na enoto kg]],"")</f>
        <v/>
      </c>
      <c r="J39" s="277"/>
      <c r="K39" s="117"/>
      <c r="L39" s="117"/>
      <c r="M39" s="117"/>
      <c r="N39" s="269"/>
      <c r="O39" s="117"/>
      <c r="P39" s="270"/>
      <c r="Q39" s="271">
        <f>+Sklop7[[#This Row],[cena/enota brez DDV v EUR]]*Sklop7[[#This Row],[Stopnja DDV (%)]]</f>
        <v>0</v>
      </c>
      <c r="R39" s="271">
        <f>+Sklop7[[#This Row],[cena/enota brez DDV v EUR]]+Sklop7[[#This Row],[Davek (EUR)]]</f>
        <v>0</v>
      </c>
      <c r="S39" s="271">
        <f>+Sklop7[[#This Row],[cena/enota brez DDV v EUR]]*Sklop7[[#This Row],[Okvirna količina]]</f>
        <v>0</v>
      </c>
      <c r="T39" s="271">
        <f>+Sklop7[[#This Row],[Končna cena/enoto mere (EUR) z DDV]]*Sklop7[[#This Row],[Okvirna količina]]</f>
        <v>0</v>
      </c>
      <c r="U39" s="117"/>
    </row>
    <row r="40" spans="1:21" s="55" customFormat="1" ht="12">
      <c r="A40" s="77" t="s">
        <v>26</v>
      </c>
      <c r="B40" s="290" t="s">
        <v>519</v>
      </c>
      <c r="C40" s="75" t="s">
        <v>76</v>
      </c>
      <c r="D40" s="75" t="s">
        <v>0</v>
      </c>
      <c r="E40" s="125"/>
      <c r="F40" s="292">
        <v>440</v>
      </c>
      <c r="G40" s="296" t="s">
        <v>0</v>
      </c>
      <c r="H4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40" s="267" t="str">
        <f>IF(Sklop7[[#This Row],[ZAHTEVANA SHEMA KAKOVOSTI]]&lt;&gt;"",Sklop7[[#This Row],[Preračunana masa/volumen/kos na enoto kg]],"")</f>
        <v/>
      </c>
      <c r="J40" s="277"/>
      <c r="K40" s="117"/>
      <c r="L40" s="117"/>
      <c r="M40" s="117"/>
      <c r="N40" s="269"/>
      <c r="O40" s="117"/>
      <c r="P40" s="270"/>
      <c r="Q40" s="271">
        <f>+Sklop7[[#This Row],[cena/enota brez DDV v EUR]]*Sklop7[[#This Row],[Stopnja DDV (%)]]</f>
        <v>0</v>
      </c>
      <c r="R40" s="271">
        <f>+Sklop7[[#This Row],[cena/enota brez DDV v EUR]]+Sklop7[[#This Row],[Davek (EUR)]]</f>
        <v>0</v>
      </c>
      <c r="S40" s="271">
        <f>+Sklop7[[#This Row],[cena/enota brez DDV v EUR]]*Sklop7[[#This Row],[Okvirna količina]]</f>
        <v>0</v>
      </c>
      <c r="T40" s="271">
        <f>+Sklop7[[#This Row],[Končna cena/enoto mere (EUR) z DDV]]*Sklop7[[#This Row],[Okvirna količina]]</f>
        <v>0</v>
      </c>
      <c r="U40" s="117"/>
    </row>
    <row r="41" spans="1:21" s="55" customFormat="1" ht="12">
      <c r="A41" s="77" t="s">
        <v>27</v>
      </c>
      <c r="B41" s="290" t="s">
        <v>536</v>
      </c>
      <c r="C41" s="75">
        <v>500</v>
      </c>
      <c r="D41" s="75" t="s">
        <v>75</v>
      </c>
      <c r="E41" s="125"/>
      <c r="F41" s="292">
        <v>50</v>
      </c>
      <c r="G41" s="296" t="s">
        <v>184</v>
      </c>
      <c r="H4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267" t="str">
        <f>IF(Sklop7[[#This Row],[ZAHTEVANA SHEMA KAKOVOSTI]]&lt;&gt;"",Sklop7[[#This Row],[Preračunana masa/volumen/kos na enoto kg]],"")</f>
        <v/>
      </c>
      <c r="J41" s="277"/>
      <c r="K41" s="117"/>
      <c r="L41" s="117"/>
      <c r="M41" s="117"/>
      <c r="N41" s="269"/>
      <c r="O41" s="117"/>
      <c r="P41" s="270"/>
      <c r="Q41" s="271">
        <f>+Sklop7[[#This Row],[cena/enota brez DDV v EUR]]*Sklop7[[#This Row],[Stopnja DDV (%)]]</f>
        <v>0</v>
      </c>
      <c r="R41" s="271">
        <f>+Sklop7[[#This Row],[cena/enota brez DDV v EUR]]+Sklop7[[#This Row],[Davek (EUR)]]</f>
        <v>0</v>
      </c>
      <c r="S41" s="271">
        <f>+Sklop7[[#This Row],[cena/enota brez DDV v EUR]]*Sklop7[[#This Row],[Okvirna količina]]</f>
        <v>0</v>
      </c>
      <c r="T41" s="271">
        <f>+Sklop7[[#This Row],[Končna cena/enoto mere (EUR) z DDV]]*Sklop7[[#This Row],[Okvirna količina]]</f>
        <v>0</v>
      </c>
      <c r="U41" s="117"/>
    </row>
    <row r="42" spans="1:21" s="55" customFormat="1" ht="12">
      <c r="A42" s="77" t="s">
        <v>28</v>
      </c>
      <c r="B42" s="290" t="s">
        <v>520</v>
      </c>
      <c r="C42" s="75" t="s">
        <v>76</v>
      </c>
      <c r="D42" s="75" t="s">
        <v>0</v>
      </c>
      <c r="E42" s="125"/>
      <c r="F42" s="292">
        <v>50</v>
      </c>
      <c r="G42" s="296" t="s">
        <v>0</v>
      </c>
      <c r="H4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2" s="267" t="str">
        <f>IF(Sklop7[[#This Row],[ZAHTEVANA SHEMA KAKOVOSTI]]&lt;&gt;"",Sklop7[[#This Row],[Preračunana masa/volumen/kos na enoto kg]],"")</f>
        <v/>
      </c>
      <c r="J42" s="277"/>
      <c r="K42" s="117"/>
      <c r="L42" s="117"/>
      <c r="M42" s="117"/>
      <c r="N42" s="269"/>
      <c r="O42" s="117"/>
      <c r="P42" s="270"/>
      <c r="Q42" s="271">
        <f>+Sklop7[[#This Row],[cena/enota brez DDV v EUR]]*Sklop7[[#This Row],[Stopnja DDV (%)]]</f>
        <v>0</v>
      </c>
      <c r="R42" s="271">
        <f>+Sklop7[[#This Row],[cena/enota brez DDV v EUR]]+Sklop7[[#This Row],[Davek (EUR)]]</f>
        <v>0</v>
      </c>
      <c r="S42" s="271">
        <f>+Sklop7[[#This Row],[cena/enota brez DDV v EUR]]*Sklop7[[#This Row],[Okvirna količina]]</f>
        <v>0</v>
      </c>
      <c r="T42" s="271">
        <f>+Sklop7[[#This Row],[Končna cena/enoto mere (EUR) z DDV]]*Sklop7[[#This Row],[Okvirna količina]]</f>
        <v>0</v>
      </c>
      <c r="U42" s="117"/>
    </row>
    <row r="43" spans="1:21" s="55" customFormat="1" ht="12">
      <c r="A43" s="77" t="s">
        <v>29</v>
      </c>
      <c r="B43" s="290" t="s">
        <v>521</v>
      </c>
      <c r="C43" s="75" t="s">
        <v>76</v>
      </c>
      <c r="D43" s="75" t="s">
        <v>0</v>
      </c>
      <c r="E43" s="125"/>
      <c r="F43" s="292">
        <v>50</v>
      </c>
      <c r="G43" s="296" t="s">
        <v>0</v>
      </c>
      <c r="H4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3" s="267" t="str">
        <f>IF(Sklop7[[#This Row],[ZAHTEVANA SHEMA KAKOVOSTI]]&lt;&gt;"",Sklop7[[#This Row],[Preračunana masa/volumen/kos na enoto kg]],"")</f>
        <v/>
      </c>
      <c r="J43" s="277"/>
      <c r="K43" s="117"/>
      <c r="L43" s="117"/>
      <c r="M43" s="117"/>
      <c r="N43" s="269"/>
      <c r="O43" s="117"/>
      <c r="P43" s="270"/>
      <c r="Q43" s="271">
        <f>+Sklop7[[#This Row],[cena/enota brez DDV v EUR]]*Sklop7[[#This Row],[Stopnja DDV (%)]]</f>
        <v>0</v>
      </c>
      <c r="R43" s="271">
        <f>+Sklop7[[#This Row],[cena/enota brez DDV v EUR]]+Sklop7[[#This Row],[Davek (EUR)]]</f>
        <v>0</v>
      </c>
      <c r="S43" s="271">
        <f>+Sklop7[[#This Row],[cena/enota brez DDV v EUR]]*Sklop7[[#This Row],[Okvirna količina]]</f>
        <v>0</v>
      </c>
      <c r="T43" s="271">
        <f>+Sklop7[[#This Row],[Končna cena/enoto mere (EUR) z DDV]]*Sklop7[[#This Row],[Okvirna količina]]</f>
        <v>0</v>
      </c>
      <c r="U43" s="117"/>
    </row>
    <row r="44" spans="1:21" s="55" customFormat="1" ht="24">
      <c r="A44" s="77" t="s">
        <v>30</v>
      </c>
      <c r="B44" s="290" t="s">
        <v>537</v>
      </c>
      <c r="C44" s="75">
        <v>60</v>
      </c>
      <c r="D44" s="75" t="s">
        <v>75</v>
      </c>
      <c r="E44" s="125"/>
      <c r="F44" s="292">
        <v>200</v>
      </c>
      <c r="G44" s="296" t="s">
        <v>142</v>
      </c>
      <c r="H44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44" s="267" t="str">
        <f>IF(Sklop7[[#This Row],[ZAHTEVANA SHEMA KAKOVOSTI]]&lt;&gt;"",Sklop7[[#This Row],[Preračunana masa/volumen/kos na enoto kg]],"")</f>
        <v/>
      </c>
      <c r="J44" s="277"/>
      <c r="K44" s="117"/>
      <c r="L44" s="117"/>
      <c r="M44" s="117"/>
      <c r="N44" s="269"/>
      <c r="O44" s="117"/>
      <c r="P44" s="270"/>
      <c r="Q44" s="271">
        <f>+Sklop7[[#This Row],[cena/enota brez DDV v EUR]]*Sklop7[[#This Row],[Stopnja DDV (%)]]</f>
        <v>0</v>
      </c>
      <c r="R44" s="271">
        <f>+Sklop7[[#This Row],[cena/enota brez DDV v EUR]]+Sklop7[[#This Row],[Davek (EUR)]]</f>
        <v>0</v>
      </c>
      <c r="S44" s="271">
        <f>+Sklop7[[#This Row],[cena/enota brez DDV v EUR]]*Sklop7[[#This Row],[Okvirna količina]]</f>
        <v>0</v>
      </c>
      <c r="T44" s="271">
        <f>+Sklop7[[#This Row],[Končna cena/enoto mere (EUR) z DDV]]*Sklop7[[#This Row],[Okvirna količina]]</f>
        <v>0</v>
      </c>
      <c r="U44" s="117"/>
    </row>
    <row r="45" spans="1:21" s="55" customFormat="1" ht="12">
      <c r="A45" s="77" t="s">
        <v>31</v>
      </c>
      <c r="B45" s="290" t="s">
        <v>522</v>
      </c>
      <c r="C45" s="75" t="s">
        <v>76</v>
      </c>
      <c r="D45" s="75" t="s">
        <v>0</v>
      </c>
      <c r="E45" s="125"/>
      <c r="F45" s="292">
        <v>20</v>
      </c>
      <c r="G45" s="296" t="s">
        <v>0</v>
      </c>
      <c r="H45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5" s="267" t="str">
        <f>IF(Sklop7[[#This Row],[ZAHTEVANA SHEMA KAKOVOSTI]]&lt;&gt;"",Sklop7[[#This Row],[Preračunana masa/volumen/kos na enoto kg]],"")</f>
        <v/>
      </c>
      <c r="J45" s="277"/>
      <c r="K45" s="117"/>
      <c r="L45" s="117"/>
      <c r="M45" s="117"/>
      <c r="N45" s="269"/>
      <c r="O45" s="117"/>
      <c r="P45" s="270"/>
      <c r="Q45" s="271">
        <f>+Sklop7[[#This Row],[cena/enota brez DDV v EUR]]*Sklop7[[#This Row],[Stopnja DDV (%)]]</f>
        <v>0</v>
      </c>
      <c r="R45" s="271">
        <f>+Sklop7[[#This Row],[cena/enota brez DDV v EUR]]+Sklop7[[#This Row],[Davek (EUR)]]</f>
        <v>0</v>
      </c>
      <c r="S45" s="271">
        <f>+Sklop7[[#This Row],[cena/enota brez DDV v EUR]]*Sklop7[[#This Row],[Okvirna količina]]</f>
        <v>0</v>
      </c>
      <c r="T45" s="271">
        <f>+Sklop7[[#This Row],[Končna cena/enoto mere (EUR) z DDV]]*Sklop7[[#This Row],[Okvirna količina]]</f>
        <v>0</v>
      </c>
      <c r="U45" s="117"/>
    </row>
    <row r="46" spans="1:21" s="55" customFormat="1" ht="12">
      <c r="A46" s="77" t="s">
        <v>32</v>
      </c>
      <c r="B46" s="290" t="s">
        <v>523</v>
      </c>
      <c r="C46" s="75" t="s">
        <v>76</v>
      </c>
      <c r="D46" s="75" t="s">
        <v>0</v>
      </c>
      <c r="E46" s="125"/>
      <c r="F46" s="292">
        <v>20</v>
      </c>
      <c r="G46" s="296" t="s">
        <v>0</v>
      </c>
      <c r="H46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267" t="str">
        <f>IF(Sklop7[[#This Row],[ZAHTEVANA SHEMA KAKOVOSTI]]&lt;&gt;"",Sklop7[[#This Row],[Preračunana masa/volumen/kos na enoto kg]],"")</f>
        <v/>
      </c>
      <c r="J46" s="277"/>
      <c r="K46" s="117"/>
      <c r="L46" s="117"/>
      <c r="M46" s="117"/>
      <c r="N46" s="269"/>
      <c r="O46" s="117"/>
      <c r="P46" s="270"/>
      <c r="Q46" s="271">
        <f>+Sklop7[[#This Row],[cena/enota brez DDV v EUR]]*Sklop7[[#This Row],[Stopnja DDV (%)]]</f>
        <v>0</v>
      </c>
      <c r="R46" s="271">
        <f>+Sklop7[[#This Row],[cena/enota brez DDV v EUR]]+Sklop7[[#This Row],[Davek (EUR)]]</f>
        <v>0</v>
      </c>
      <c r="S46" s="271">
        <f>+Sklop7[[#This Row],[cena/enota brez DDV v EUR]]*Sklop7[[#This Row],[Okvirna količina]]</f>
        <v>0</v>
      </c>
      <c r="T46" s="271">
        <f>+Sklop7[[#This Row],[Končna cena/enoto mere (EUR) z DDV]]*Sklop7[[#This Row],[Okvirna količina]]</f>
        <v>0</v>
      </c>
      <c r="U46" s="117"/>
    </row>
    <row r="47" spans="1:21" s="55" customFormat="1" ht="12">
      <c r="A47" s="77" t="s">
        <v>33</v>
      </c>
      <c r="B47" s="290" t="s">
        <v>524</v>
      </c>
      <c r="C47" s="75" t="s">
        <v>76</v>
      </c>
      <c r="D47" s="75" t="s">
        <v>0</v>
      </c>
      <c r="E47" s="125"/>
      <c r="F47" s="292">
        <v>20</v>
      </c>
      <c r="G47" s="296" t="s">
        <v>0</v>
      </c>
      <c r="H47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67" t="str">
        <f>IF(Sklop7[[#This Row],[ZAHTEVANA SHEMA KAKOVOSTI]]&lt;&gt;"",Sklop7[[#This Row],[Preračunana masa/volumen/kos na enoto kg]],"")</f>
        <v/>
      </c>
      <c r="J47" s="277"/>
      <c r="K47" s="117"/>
      <c r="L47" s="117"/>
      <c r="M47" s="117"/>
      <c r="N47" s="269"/>
      <c r="O47" s="117"/>
      <c r="P47" s="270"/>
      <c r="Q47" s="271">
        <f>+Sklop7[[#This Row],[cena/enota brez DDV v EUR]]*Sklop7[[#This Row],[Stopnja DDV (%)]]</f>
        <v>0</v>
      </c>
      <c r="R47" s="271">
        <f>+Sklop7[[#This Row],[cena/enota brez DDV v EUR]]+Sklop7[[#This Row],[Davek (EUR)]]</f>
        <v>0</v>
      </c>
      <c r="S47" s="271">
        <f>+Sklop7[[#This Row],[cena/enota brez DDV v EUR]]*Sklop7[[#This Row],[Okvirna količina]]</f>
        <v>0</v>
      </c>
      <c r="T47" s="271">
        <f>+Sklop7[[#This Row],[Končna cena/enoto mere (EUR) z DDV]]*Sklop7[[#This Row],[Okvirna količina]]</f>
        <v>0</v>
      </c>
      <c r="U47" s="117"/>
    </row>
    <row r="48" spans="1:21" s="55" customFormat="1" ht="12">
      <c r="A48" s="77" t="s">
        <v>34</v>
      </c>
      <c r="B48" s="290" t="s">
        <v>525</v>
      </c>
      <c r="C48" s="75" t="s">
        <v>76</v>
      </c>
      <c r="D48" s="75" t="s">
        <v>0</v>
      </c>
      <c r="E48" s="125"/>
      <c r="F48" s="292">
        <v>10</v>
      </c>
      <c r="G48" s="296" t="s">
        <v>0</v>
      </c>
      <c r="H48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67" t="str">
        <f>IF(Sklop7[[#This Row],[ZAHTEVANA SHEMA KAKOVOSTI]]&lt;&gt;"",Sklop7[[#This Row],[Preračunana masa/volumen/kos na enoto kg]],"")</f>
        <v/>
      </c>
      <c r="J48" s="277"/>
      <c r="K48" s="117"/>
      <c r="L48" s="117"/>
      <c r="M48" s="117"/>
      <c r="N48" s="269"/>
      <c r="O48" s="117"/>
      <c r="P48" s="270"/>
      <c r="Q48" s="271">
        <f>+Sklop7[[#This Row],[cena/enota brez DDV v EUR]]*Sklop7[[#This Row],[Stopnja DDV (%)]]</f>
        <v>0</v>
      </c>
      <c r="R48" s="271">
        <f>+Sklop7[[#This Row],[cena/enota brez DDV v EUR]]+Sklop7[[#This Row],[Davek (EUR)]]</f>
        <v>0</v>
      </c>
      <c r="S48" s="271">
        <f>+Sklop7[[#This Row],[cena/enota brez DDV v EUR]]*Sklop7[[#This Row],[Okvirna količina]]</f>
        <v>0</v>
      </c>
      <c r="T48" s="271">
        <f>+Sklop7[[#This Row],[Končna cena/enoto mere (EUR) z DDV]]*Sklop7[[#This Row],[Okvirna količina]]</f>
        <v>0</v>
      </c>
      <c r="U48" s="117"/>
    </row>
    <row r="49" spans="1:22" s="55" customFormat="1" ht="12">
      <c r="A49" s="77" t="s">
        <v>148</v>
      </c>
      <c r="B49" s="290" t="s">
        <v>526</v>
      </c>
      <c r="C49" s="75" t="s">
        <v>76</v>
      </c>
      <c r="D49" s="75" t="s">
        <v>0</v>
      </c>
      <c r="E49" s="125"/>
      <c r="F49" s="292">
        <v>40</v>
      </c>
      <c r="G49" s="296" t="s">
        <v>0</v>
      </c>
      <c r="H49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267" t="str">
        <f>IF(Sklop7[[#This Row],[ZAHTEVANA SHEMA KAKOVOSTI]]&lt;&gt;"",Sklop7[[#This Row],[Preračunana masa/volumen/kos na enoto kg]],"")</f>
        <v/>
      </c>
      <c r="J49" s="277"/>
      <c r="K49" s="117"/>
      <c r="L49" s="117"/>
      <c r="M49" s="117"/>
      <c r="N49" s="269"/>
      <c r="O49" s="117"/>
      <c r="P49" s="270"/>
      <c r="Q49" s="271">
        <f>+Sklop7[[#This Row],[cena/enota brez DDV v EUR]]*Sklop7[[#This Row],[Stopnja DDV (%)]]</f>
        <v>0</v>
      </c>
      <c r="R49" s="271">
        <f>+Sklop7[[#This Row],[cena/enota brez DDV v EUR]]+Sklop7[[#This Row],[Davek (EUR)]]</f>
        <v>0</v>
      </c>
      <c r="S49" s="271">
        <f>+Sklop7[[#This Row],[cena/enota brez DDV v EUR]]*Sklop7[[#This Row],[Okvirna količina]]</f>
        <v>0</v>
      </c>
      <c r="T49" s="271">
        <f>+Sklop7[[#This Row],[Končna cena/enoto mere (EUR) z DDV]]*Sklop7[[#This Row],[Okvirna količina]]</f>
        <v>0</v>
      </c>
      <c r="U49" s="117"/>
    </row>
    <row r="50" spans="1:22" s="55" customFormat="1" ht="12">
      <c r="A50" s="77" t="s">
        <v>149</v>
      </c>
      <c r="B50" s="290" t="s">
        <v>527</v>
      </c>
      <c r="C50" s="75" t="s">
        <v>76</v>
      </c>
      <c r="D50" s="75" t="s">
        <v>0</v>
      </c>
      <c r="E50" s="125"/>
      <c r="F50" s="292">
        <v>30</v>
      </c>
      <c r="G50" s="296" t="s">
        <v>0</v>
      </c>
      <c r="H50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0" s="267" t="str">
        <f>IF(Sklop7[[#This Row],[ZAHTEVANA SHEMA KAKOVOSTI]]&lt;&gt;"",Sklop7[[#This Row],[Preračunana masa/volumen/kos na enoto kg]],"")</f>
        <v/>
      </c>
      <c r="J50" s="277"/>
      <c r="K50" s="117"/>
      <c r="L50" s="117"/>
      <c r="M50" s="117"/>
      <c r="N50" s="269"/>
      <c r="O50" s="117"/>
      <c r="P50" s="270"/>
      <c r="Q50" s="271">
        <f>+Sklop7[[#This Row],[cena/enota brez DDV v EUR]]*Sklop7[[#This Row],[Stopnja DDV (%)]]</f>
        <v>0</v>
      </c>
      <c r="R50" s="271">
        <f>+Sklop7[[#This Row],[cena/enota brez DDV v EUR]]+Sklop7[[#This Row],[Davek (EUR)]]</f>
        <v>0</v>
      </c>
      <c r="S50" s="271">
        <f>+Sklop7[[#This Row],[cena/enota brez DDV v EUR]]*Sklop7[[#This Row],[Okvirna količina]]</f>
        <v>0</v>
      </c>
      <c r="T50" s="271">
        <f>+Sklop7[[#This Row],[Končna cena/enoto mere (EUR) z DDV]]*Sklop7[[#This Row],[Okvirna količina]]</f>
        <v>0</v>
      </c>
      <c r="U50" s="117"/>
    </row>
    <row r="51" spans="1:22" s="55" customFormat="1" ht="12">
      <c r="A51" s="77" t="s">
        <v>150</v>
      </c>
      <c r="B51" s="290" t="s">
        <v>1049</v>
      </c>
      <c r="C51" s="75">
        <v>1</v>
      </c>
      <c r="D51" s="75" t="s">
        <v>0</v>
      </c>
      <c r="E51" s="125"/>
      <c r="F51" s="292">
        <v>10</v>
      </c>
      <c r="G51" s="296" t="s">
        <v>0</v>
      </c>
      <c r="H51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267" t="str">
        <f>IF(Sklop7[[#This Row],[ZAHTEVANA SHEMA KAKOVOSTI]]&lt;&gt;"",Sklop7[[#This Row],[Preračunana masa/volumen/kos na enoto kg]],"")</f>
        <v/>
      </c>
      <c r="J51" s="277"/>
      <c r="K51" s="117"/>
      <c r="L51" s="117"/>
      <c r="M51" s="117"/>
      <c r="N51" s="269"/>
      <c r="O51" s="117"/>
      <c r="P51" s="270"/>
      <c r="Q51" s="271">
        <f>+Sklop7[[#This Row],[cena/enota brez DDV v EUR]]*Sklop7[[#This Row],[Stopnja DDV (%)]]</f>
        <v>0</v>
      </c>
      <c r="R51" s="271">
        <f>+Sklop7[[#This Row],[cena/enota brez DDV v EUR]]+Sklop7[[#This Row],[Davek (EUR)]]</f>
        <v>0</v>
      </c>
      <c r="S51" s="271">
        <f>+Sklop7[[#This Row],[cena/enota brez DDV v EUR]]*Sklop7[[#This Row],[Okvirna količina]]</f>
        <v>0</v>
      </c>
      <c r="T51" s="271">
        <f>+Sklop7[[#This Row],[Končna cena/enoto mere (EUR) z DDV]]*Sklop7[[#This Row],[Okvirna količina]]</f>
        <v>0</v>
      </c>
      <c r="U51" s="117"/>
    </row>
    <row r="52" spans="1:22" s="55" customFormat="1" ht="12">
      <c r="A52" s="77" t="s">
        <v>151</v>
      </c>
      <c r="B52" s="290" t="s">
        <v>1050</v>
      </c>
      <c r="C52" s="75">
        <v>1</v>
      </c>
      <c r="D52" s="75" t="s">
        <v>0</v>
      </c>
      <c r="E52" s="125"/>
      <c r="F52" s="292">
        <v>10</v>
      </c>
      <c r="G52" s="296" t="s">
        <v>0</v>
      </c>
      <c r="H52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267" t="str">
        <f>IF(Sklop7[[#This Row],[ZAHTEVANA SHEMA KAKOVOSTI]]&lt;&gt;"",Sklop7[[#This Row],[Preračunana masa/volumen/kos na enoto kg]],"")</f>
        <v/>
      </c>
      <c r="J52" s="277"/>
      <c r="K52" s="117"/>
      <c r="L52" s="117"/>
      <c r="M52" s="117"/>
      <c r="N52" s="269"/>
      <c r="O52" s="117"/>
      <c r="P52" s="270"/>
      <c r="Q52" s="271">
        <f>+Sklop7[[#This Row],[cena/enota brez DDV v EUR]]*Sklop7[[#This Row],[Stopnja DDV (%)]]</f>
        <v>0</v>
      </c>
      <c r="R52" s="271">
        <f>+Sklop7[[#This Row],[cena/enota brez DDV v EUR]]+Sklop7[[#This Row],[Davek (EUR)]]</f>
        <v>0</v>
      </c>
      <c r="S52" s="271">
        <f>+Sklop7[[#This Row],[cena/enota brez DDV v EUR]]*Sklop7[[#This Row],[Okvirna količina]]</f>
        <v>0</v>
      </c>
      <c r="T52" s="271">
        <f>+Sklop7[[#This Row],[Končna cena/enoto mere (EUR) z DDV]]*Sklop7[[#This Row],[Okvirna količina]]</f>
        <v>0</v>
      </c>
      <c r="U52" s="117"/>
    </row>
    <row r="53" spans="1:22" s="55" customFormat="1" ht="12">
      <c r="A53" s="77" t="s">
        <v>152</v>
      </c>
      <c r="B53" s="290" t="s">
        <v>1051</v>
      </c>
      <c r="C53" s="75">
        <v>1</v>
      </c>
      <c r="D53" s="75" t="s">
        <v>0</v>
      </c>
      <c r="E53" s="125"/>
      <c r="F53" s="292">
        <v>10</v>
      </c>
      <c r="G53" s="296" t="s">
        <v>0</v>
      </c>
      <c r="H53" s="2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267" t="str">
        <f>IF(Sklop7[[#This Row],[ZAHTEVANA SHEMA KAKOVOSTI]]&lt;&gt;"",Sklop7[[#This Row],[Preračunana masa/volumen/kos na enoto kg]],"")</f>
        <v/>
      </c>
      <c r="J53" s="277"/>
      <c r="K53" s="117"/>
      <c r="L53" s="117"/>
      <c r="M53" s="117"/>
      <c r="N53" s="269"/>
      <c r="O53" s="117"/>
      <c r="P53" s="270"/>
      <c r="Q53" s="271">
        <f>+Sklop7[[#This Row],[cena/enota brez DDV v EUR]]*Sklop7[[#This Row],[Stopnja DDV (%)]]</f>
        <v>0</v>
      </c>
      <c r="R53" s="271">
        <f>+Sklop7[[#This Row],[cena/enota brez DDV v EUR]]+Sklop7[[#This Row],[Davek (EUR)]]</f>
        <v>0</v>
      </c>
      <c r="S53" s="271">
        <f>+Sklop7[[#This Row],[cena/enota brez DDV v EUR]]*Sklop7[[#This Row],[Okvirna količina]]</f>
        <v>0</v>
      </c>
      <c r="T53" s="271">
        <f>+Sklop7[[#This Row],[Končna cena/enoto mere (EUR) z DDV]]*Sklop7[[#This Row],[Okvirna količina]]</f>
        <v>0</v>
      </c>
      <c r="U53" s="117"/>
    </row>
    <row r="54" spans="1:22" s="55" customFormat="1">
      <c r="A54" s="332" t="s">
        <v>97</v>
      </c>
      <c r="B54" s="333"/>
      <c r="C54" s="334"/>
      <c r="D54" s="334"/>
      <c r="E54" s="335"/>
      <c r="F54" s="336">
        <f>SUBTOTAL(109,Sklop7[Okvirna količina])</f>
        <v>3670</v>
      </c>
      <c r="G54" s="337"/>
      <c r="H54" s="338">
        <f>SUBTOTAL(109,Sklop7[Preračunana masa/volumen/kos na enoto kg])</f>
        <v>1851</v>
      </c>
      <c r="I54" s="338">
        <f>SUBTOTAL(109,Sklop7[Živila iz shem kakovosti (kg)])</f>
        <v>0</v>
      </c>
      <c r="J54" s="336"/>
      <c r="K54" s="339"/>
      <c r="L54" s="339"/>
      <c r="M54" s="340"/>
      <c r="N54" s="341"/>
      <c r="O54" s="341"/>
      <c r="P54" s="341"/>
      <c r="Q54" s="342"/>
      <c r="R54" s="336"/>
      <c r="S54" s="342">
        <f>SUBTOTAL(109,Sklop7[Vrednost za okvirno količino (EUR) brez DDV])</f>
        <v>0</v>
      </c>
      <c r="T54" s="342">
        <f>SUBTOTAL(109,Sklop7[Vrednost za okvirno količino (EUR) z DDV])</f>
        <v>0</v>
      </c>
      <c r="U54" s="331">
        <f>SUBTOTAL(103,Sklop7[Shema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93</v>
      </c>
      <c r="B56" s="16"/>
      <c r="C56" s="28"/>
      <c r="D56" s="28"/>
      <c r="E56" s="93"/>
      <c r="Q56" s="48"/>
      <c r="R56" s="48"/>
      <c r="S56" s="48"/>
      <c r="T56" s="48"/>
    </row>
    <row r="57" spans="1:22">
      <c r="A57" s="11" t="s">
        <v>95</v>
      </c>
      <c r="B57" s="16"/>
      <c r="C57" s="28"/>
      <c r="D57" s="28"/>
      <c r="E57" s="93"/>
    </row>
    <row r="58" spans="1:22">
      <c r="A58" s="88" t="s">
        <v>139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99" t="s">
        <v>132</v>
      </c>
      <c r="B59" s="27"/>
      <c r="F59" s="68"/>
      <c r="G59" s="68"/>
      <c r="H59" s="29"/>
      <c r="I59" s="29"/>
      <c r="J59" s="29"/>
      <c r="K59" s="29"/>
      <c r="L59" s="54"/>
      <c r="M59" s="100"/>
      <c r="N59" s="100"/>
      <c r="O59" s="100"/>
      <c r="P59" s="100"/>
      <c r="Q59" s="100"/>
      <c r="R59" s="100"/>
      <c r="S59" s="100"/>
      <c r="T59" s="100"/>
      <c r="U59" s="100"/>
    </row>
    <row r="60" spans="1:22" ht="12.75" customHeight="1">
      <c r="A60" s="461" t="s">
        <v>141</v>
      </c>
      <c r="B60" s="461"/>
      <c r="C60" s="461"/>
      <c r="D60" s="461"/>
      <c r="E60" s="461"/>
      <c r="F60" s="461"/>
      <c r="G60" s="461"/>
      <c r="H60" s="461"/>
      <c r="I60" s="461"/>
      <c r="J60" s="461"/>
      <c r="K60" s="461"/>
      <c r="L60" s="461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88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  <c r="V62" s="100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>
      <c r="B78" s="16"/>
      <c r="C78" s="28"/>
      <c r="D78" s="28"/>
      <c r="E78" s="93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7"/>
      <c r="C287" s="27"/>
      <c r="D287" s="27"/>
      <c r="E287" s="91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2:U1048576 J62:P1048576 U1:U58 J1:P58" name="Obseg1"/>
    <protectedRange sqref="U61 M61:P61" name="Obseg1_2"/>
    <protectedRange sqref="J61:L61" name="Obseg1_3_1_1"/>
    <protectedRange sqref="U59 M59:P59" name="Obseg1_1_2_1_1"/>
    <protectedRange sqref="J59:L59" name="Obseg1_3_1"/>
    <protectedRange sqref="U60 M60:P60" name="Obseg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7"/>
  <sheetViews>
    <sheetView topLeftCell="A14" zoomScale="90" zoomScaleNormal="90" zoomScaleSheetLayoutView="100" workbookViewId="0">
      <selection activeCell="Q48" sqref="Q48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pred_rekapitulacija'!B21</f>
        <v>RIBE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4" t="s">
        <v>538</v>
      </c>
      <c r="C16" s="122" t="s">
        <v>76</v>
      </c>
      <c r="D16" s="75" t="s">
        <v>0</v>
      </c>
      <c r="E16" s="125"/>
      <c r="F16" s="163">
        <v>10</v>
      </c>
      <c r="G16" s="120" t="s">
        <v>0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78" t="str">
        <f>IF(Sklop8[[#This Row],[ZAHTEVANA SHEMA KAKOVOSTI]]&lt;&gt;"",Sklop8[[#This Row],[Preračunana masa/volumen/kos na enoto kg]],"")</f>
        <v/>
      </c>
      <c r="J16" s="132"/>
      <c r="K16" s="117"/>
      <c r="L16" s="117"/>
      <c r="M16" s="122"/>
      <c r="N16" s="117"/>
      <c r="O16" s="122"/>
      <c r="P16" s="83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24"/>
    </row>
    <row r="17" spans="1:22" s="55" customFormat="1" ht="12">
      <c r="A17" s="77" t="s">
        <v>3</v>
      </c>
      <c r="B17" s="134" t="s">
        <v>539</v>
      </c>
      <c r="C17" s="122" t="s">
        <v>76</v>
      </c>
      <c r="D17" s="75" t="s">
        <v>0</v>
      </c>
      <c r="E17" s="125"/>
      <c r="F17" s="163">
        <v>310</v>
      </c>
      <c r="G17" s="120" t="s">
        <v>0</v>
      </c>
      <c r="H17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17" s="78" t="str">
        <f>IF(Sklop8[[#This Row],[ZAHTEVANA SHEMA KAKOVOSTI]]&lt;&gt;"",Sklop8[[#This Row],[Preračunana masa/volumen/kos na enoto kg]],"")</f>
        <v/>
      </c>
      <c r="J17" s="199"/>
      <c r="K17" s="117"/>
      <c r="L17" s="117"/>
      <c r="M17" s="122"/>
      <c r="N17" s="119"/>
      <c r="O17" s="122"/>
      <c r="P17" s="84"/>
      <c r="Q17" s="81">
        <f>+Sklop8[[#This Row],[cena/enota brez DDV v EUR]]*Sklop8[[#This Row],[Stopnja DDV (%)]]</f>
        <v>0</v>
      </c>
      <c r="R17" s="81">
        <f>+Sklop8[[#This Row],[cena/enota brez DDV v EUR]]+Sklop8[[#This Row],[Davek (EUR)]]</f>
        <v>0</v>
      </c>
      <c r="S17" s="81">
        <f>+Sklop8[[#This Row],[cena/enota brez DDV v EUR]]*Sklop8[[#This Row],[Okvirna količina]]</f>
        <v>0</v>
      </c>
      <c r="T17" s="81">
        <f>+Sklop8[[#This Row],[Končna cena/enoto mere (EUR) z DDV]]*Sklop8[[#This Row],[Okvirna količina]]</f>
        <v>0</v>
      </c>
      <c r="U17" s="124"/>
    </row>
    <row r="18" spans="1:22" s="55" customFormat="1" ht="12">
      <c r="A18" s="77" t="s">
        <v>4</v>
      </c>
      <c r="B18" s="133" t="s">
        <v>540</v>
      </c>
      <c r="C18" s="122" t="s">
        <v>76</v>
      </c>
      <c r="D18" s="75" t="s">
        <v>0</v>
      </c>
      <c r="E18" s="125"/>
      <c r="F18" s="163">
        <v>60</v>
      </c>
      <c r="G18" s="120" t="s">
        <v>0</v>
      </c>
      <c r="H18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78" t="str">
        <f>IF(Sklop8[[#This Row],[ZAHTEVANA SHEMA KAKOVOSTI]]&lt;&gt;"",Sklop8[[#This Row],[Preračunana masa/volumen/kos na enoto kg]],"")</f>
        <v/>
      </c>
      <c r="J18" s="199"/>
      <c r="K18" s="117"/>
      <c r="L18" s="117"/>
      <c r="M18" s="122"/>
      <c r="N18" s="119"/>
      <c r="O18" s="122"/>
      <c r="P18" s="84"/>
      <c r="Q18" s="81">
        <f>+Sklop8[[#This Row],[cena/enota brez DDV v EUR]]*Sklop8[[#This Row],[Stopnja DDV (%)]]</f>
        <v>0</v>
      </c>
      <c r="R18" s="81">
        <f>+Sklop8[[#This Row],[cena/enota brez DDV v EUR]]+Sklop8[[#This Row],[Davek (EUR)]]</f>
        <v>0</v>
      </c>
      <c r="S18" s="81">
        <f>+Sklop8[[#This Row],[cena/enota brez DDV v EUR]]*Sklop8[[#This Row],[Okvirna količina]]</f>
        <v>0</v>
      </c>
      <c r="T18" s="81">
        <f>+Sklop8[[#This Row],[Končna cena/enoto mere (EUR) z DDV]]*Sklop8[[#This Row],[Okvirna količina]]</f>
        <v>0</v>
      </c>
      <c r="U18" s="124"/>
    </row>
    <row r="19" spans="1:22" s="55" customFormat="1" ht="12">
      <c r="A19" s="77" t="s">
        <v>5</v>
      </c>
      <c r="B19" s="133" t="s">
        <v>541</v>
      </c>
      <c r="C19" s="122" t="s">
        <v>76</v>
      </c>
      <c r="D19" s="75" t="s">
        <v>0</v>
      </c>
      <c r="E19" s="125"/>
      <c r="F19" s="232">
        <v>20</v>
      </c>
      <c r="G19" s="120" t="s">
        <v>0</v>
      </c>
      <c r="H19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232" t="str">
        <f>IF(Sklop8[[#This Row],[ZAHTEVANA SHEMA KAKOVOSTI]]&lt;&gt;"",Sklop8[[#This Row],[Preračunana masa/volumen/kos na enoto kg]],"")</f>
        <v/>
      </c>
      <c r="J19" s="243"/>
      <c r="K19" s="240"/>
      <c r="L19" s="240"/>
      <c r="M19" s="122"/>
      <c r="N19" s="235"/>
      <c r="O19" s="122"/>
      <c r="P19" s="236"/>
      <c r="Q19" s="237">
        <f>+Sklop8[[#This Row],[cena/enota brez DDV v EUR]]*Sklop8[[#This Row],[Stopnja DDV (%)]]</f>
        <v>0</v>
      </c>
      <c r="R19" s="237">
        <f>+Sklop8[[#This Row],[cena/enota brez DDV v EUR]]+Sklop8[[#This Row],[Davek (EUR)]]</f>
        <v>0</v>
      </c>
      <c r="S19" s="237">
        <f>+Sklop8[[#This Row],[cena/enota brez DDV v EUR]]*Sklop8[[#This Row],[Okvirna količina]]</f>
        <v>0</v>
      </c>
      <c r="T19" s="237">
        <f>+Sklop8[[#This Row],[Končna cena/enoto mere (EUR) z DDV]]*Sklop8[[#This Row],[Okvirna količina]]</f>
        <v>0</v>
      </c>
      <c r="U19" s="241"/>
    </row>
    <row r="20" spans="1:22" s="55" customFormat="1" ht="12">
      <c r="A20" s="77" t="s">
        <v>6</v>
      </c>
      <c r="B20" s="169" t="s">
        <v>542</v>
      </c>
      <c r="C20" s="122" t="s">
        <v>76</v>
      </c>
      <c r="D20" s="75" t="s">
        <v>0</v>
      </c>
      <c r="E20" s="125"/>
      <c r="F20" s="232">
        <v>300</v>
      </c>
      <c r="G20" s="120" t="s">
        <v>0</v>
      </c>
      <c r="H20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0" s="232" t="str">
        <f>IF(Sklop8[[#This Row],[ZAHTEVANA SHEMA KAKOVOSTI]]&lt;&gt;"",Sklop8[[#This Row],[Preračunana masa/volumen/kos na enoto kg]],"")</f>
        <v/>
      </c>
      <c r="J20" s="243"/>
      <c r="K20" s="240"/>
      <c r="L20" s="240"/>
      <c r="M20" s="122"/>
      <c r="N20" s="235"/>
      <c r="O20" s="122"/>
      <c r="P20" s="236"/>
      <c r="Q20" s="237">
        <f>+Sklop8[[#This Row],[cena/enota brez DDV v EUR]]*Sklop8[[#This Row],[Stopnja DDV (%)]]</f>
        <v>0</v>
      </c>
      <c r="R20" s="237">
        <f>+Sklop8[[#This Row],[cena/enota brez DDV v EUR]]+Sklop8[[#This Row],[Davek (EUR)]]</f>
        <v>0</v>
      </c>
      <c r="S20" s="237">
        <f>+Sklop8[[#This Row],[cena/enota brez DDV v EUR]]*Sklop8[[#This Row],[Okvirna količina]]</f>
        <v>0</v>
      </c>
      <c r="T20" s="237">
        <f>+Sklop8[[#This Row],[Končna cena/enoto mere (EUR) z DDV]]*Sklop8[[#This Row],[Okvirna količina]]</f>
        <v>0</v>
      </c>
      <c r="U20" s="241"/>
    </row>
    <row r="21" spans="1:22" s="55" customFormat="1" ht="12">
      <c r="A21" s="77" t="s">
        <v>7</v>
      </c>
      <c r="B21" s="169" t="s">
        <v>543</v>
      </c>
      <c r="C21" s="122" t="s">
        <v>76</v>
      </c>
      <c r="D21" s="75" t="s">
        <v>0</v>
      </c>
      <c r="E21" s="125"/>
      <c r="F21" s="232">
        <v>10</v>
      </c>
      <c r="G21" s="120" t="s">
        <v>0</v>
      </c>
      <c r="H21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32" t="str">
        <f>IF(Sklop8[[#This Row],[ZAHTEVANA SHEMA KAKOVOSTI]]&lt;&gt;"",Sklop8[[#This Row],[Preračunana masa/volumen/kos na enoto kg]],"")</f>
        <v/>
      </c>
      <c r="J21" s="243"/>
      <c r="K21" s="240"/>
      <c r="L21" s="240"/>
      <c r="M21" s="122"/>
      <c r="N21" s="235"/>
      <c r="O21" s="122"/>
      <c r="P21" s="236"/>
      <c r="Q21" s="237">
        <f>+Sklop8[[#This Row],[cena/enota brez DDV v EUR]]*Sklop8[[#This Row],[Stopnja DDV (%)]]</f>
        <v>0</v>
      </c>
      <c r="R21" s="237">
        <f>+Sklop8[[#This Row],[cena/enota brez DDV v EUR]]+Sklop8[[#This Row],[Davek (EUR)]]</f>
        <v>0</v>
      </c>
      <c r="S21" s="237">
        <f>+Sklop8[[#This Row],[cena/enota brez DDV v EUR]]*Sklop8[[#This Row],[Okvirna količina]]</f>
        <v>0</v>
      </c>
      <c r="T21" s="237">
        <f>+Sklop8[[#This Row],[Končna cena/enoto mere (EUR) z DDV]]*Sklop8[[#This Row],[Okvirna količina]]</f>
        <v>0</v>
      </c>
      <c r="U21" s="241"/>
    </row>
    <row r="22" spans="1:22" s="55" customFormat="1" ht="12">
      <c r="A22" s="77" t="s">
        <v>8</v>
      </c>
      <c r="B22" s="169" t="s">
        <v>544</v>
      </c>
      <c r="C22" s="122" t="s">
        <v>76</v>
      </c>
      <c r="D22" s="75" t="s">
        <v>0</v>
      </c>
      <c r="E22" s="125"/>
      <c r="F22" s="232">
        <v>200</v>
      </c>
      <c r="G22" s="120" t="s">
        <v>0</v>
      </c>
      <c r="H22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232" t="str">
        <f>IF(Sklop8[[#This Row],[ZAHTEVANA SHEMA KAKOVOSTI]]&lt;&gt;"",Sklop8[[#This Row],[Preračunana masa/volumen/kos na enoto kg]],"")</f>
        <v/>
      </c>
      <c r="J22" s="243"/>
      <c r="K22" s="240"/>
      <c r="L22" s="240"/>
      <c r="M22" s="122"/>
      <c r="N22" s="235"/>
      <c r="O22" s="122"/>
      <c r="P22" s="236"/>
      <c r="Q22" s="237">
        <f>+Sklop8[[#This Row],[cena/enota brez DDV v EUR]]*Sklop8[[#This Row],[Stopnja DDV (%)]]</f>
        <v>0</v>
      </c>
      <c r="R22" s="237">
        <f>+Sklop8[[#This Row],[cena/enota brez DDV v EUR]]+Sklop8[[#This Row],[Davek (EUR)]]</f>
        <v>0</v>
      </c>
      <c r="S22" s="237">
        <f>+Sklop8[[#This Row],[cena/enota brez DDV v EUR]]*Sklop8[[#This Row],[Okvirna količina]]</f>
        <v>0</v>
      </c>
      <c r="T22" s="237">
        <f>+Sklop8[[#This Row],[Končna cena/enoto mere (EUR) z DDV]]*Sklop8[[#This Row],[Okvirna količina]]</f>
        <v>0</v>
      </c>
      <c r="U22" s="241"/>
    </row>
    <row r="23" spans="1:22" s="55" customFormat="1" ht="24">
      <c r="A23" s="77" t="s">
        <v>9</v>
      </c>
      <c r="B23" s="169" t="s">
        <v>545</v>
      </c>
      <c r="C23" s="122" t="s">
        <v>76</v>
      </c>
      <c r="D23" s="75" t="s">
        <v>0</v>
      </c>
      <c r="E23" s="125"/>
      <c r="F23" s="232">
        <v>200</v>
      </c>
      <c r="G23" s="120" t="s">
        <v>0</v>
      </c>
      <c r="H23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232" t="str">
        <f>IF(Sklop8[[#This Row],[ZAHTEVANA SHEMA KAKOVOSTI]]&lt;&gt;"",Sklop8[[#This Row],[Preračunana masa/volumen/kos na enoto kg]],"")</f>
        <v/>
      </c>
      <c r="J23" s="243"/>
      <c r="K23" s="240"/>
      <c r="L23" s="240"/>
      <c r="M23" s="122"/>
      <c r="N23" s="235"/>
      <c r="O23" s="122"/>
      <c r="P23" s="236"/>
      <c r="Q23" s="237">
        <f>+Sklop8[[#This Row],[cena/enota brez DDV v EUR]]*Sklop8[[#This Row],[Stopnja DDV (%)]]</f>
        <v>0</v>
      </c>
      <c r="R23" s="237">
        <f>+Sklop8[[#This Row],[cena/enota brez DDV v EUR]]+Sklop8[[#This Row],[Davek (EUR)]]</f>
        <v>0</v>
      </c>
      <c r="S23" s="237">
        <f>+Sklop8[[#This Row],[cena/enota brez DDV v EUR]]*Sklop8[[#This Row],[Okvirna količina]]</f>
        <v>0</v>
      </c>
      <c r="T23" s="237">
        <f>+Sklop8[[#This Row],[Končna cena/enoto mere (EUR) z DDV]]*Sklop8[[#This Row],[Okvirna količina]]</f>
        <v>0</v>
      </c>
      <c r="U23" s="241"/>
    </row>
    <row r="24" spans="1:22" s="55" customFormat="1" ht="12">
      <c r="A24" s="77" t="s">
        <v>10</v>
      </c>
      <c r="B24" s="169" t="s">
        <v>546</v>
      </c>
      <c r="C24" s="122" t="s">
        <v>76</v>
      </c>
      <c r="D24" s="75" t="s">
        <v>0</v>
      </c>
      <c r="E24" s="125"/>
      <c r="F24" s="232">
        <v>20</v>
      </c>
      <c r="G24" s="120" t="s">
        <v>0</v>
      </c>
      <c r="H24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232" t="str">
        <f>IF(Sklop8[[#This Row],[ZAHTEVANA SHEMA KAKOVOSTI]]&lt;&gt;"",Sklop8[[#This Row],[Preračunana masa/volumen/kos na enoto kg]],"")</f>
        <v/>
      </c>
      <c r="J24" s="243"/>
      <c r="K24" s="240"/>
      <c r="L24" s="240"/>
      <c r="M24" s="122"/>
      <c r="N24" s="235"/>
      <c r="O24" s="122"/>
      <c r="P24" s="236"/>
      <c r="Q24" s="237">
        <f>+Sklop8[[#This Row],[cena/enota brez DDV v EUR]]*Sklop8[[#This Row],[Stopnja DDV (%)]]</f>
        <v>0</v>
      </c>
      <c r="R24" s="237">
        <f>+Sklop8[[#This Row],[cena/enota brez DDV v EUR]]+Sklop8[[#This Row],[Davek (EUR)]]</f>
        <v>0</v>
      </c>
      <c r="S24" s="237">
        <f>+Sklop8[[#This Row],[cena/enota brez DDV v EUR]]*Sklop8[[#This Row],[Okvirna količina]]</f>
        <v>0</v>
      </c>
      <c r="T24" s="237">
        <f>+Sklop8[[#This Row],[Končna cena/enoto mere (EUR) z DDV]]*Sklop8[[#This Row],[Okvirna količina]]</f>
        <v>0</v>
      </c>
      <c r="U24" s="241"/>
    </row>
    <row r="25" spans="1:22" s="55" customFormat="1" ht="12">
      <c r="A25" s="77" t="s">
        <v>11</v>
      </c>
      <c r="B25" s="169" t="s">
        <v>547</v>
      </c>
      <c r="C25" s="122" t="s">
        <v>76</v>
      </c>
      <c r="D25" s="75" t="s">
        <v>0</v>
      </c>
      <c r="E25" s="244"/>
      <c r="F25" s="232">
        <v>10</v>
      </c>
      <c r="G25" s="120" t="s">
        <v>0</v>
      </c>
      <c r="H25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232" t="str">
        <f>IF(Sklop8[[#This Row],[ZAHTEVANA SHEMA KAKOVOSTI]]&lt;&gt;"",Sklop8[[#This Row],[Preračunana masa/volumen/kos na enoto kg]],"")</f>
        <v/>
      </c>
      <c r="J25" s="243"/>
      <c r="K25" s="240"/>
      <c r="L25" s="240"/>
      <c r="M25" s="122"/>
      <c r="N25" s="235"/>
      <c r="O25" s="122"/>
      <c r="P25" s="236"/>
      <c r="Q25" s="237">
        <f>+Sklop8[[#This Row],[cena/enota brez DDV v EUR]]*Sklop8[[#This Row],[Stopnja DDV (%)]]</f>
        <v>0</v>
      </c>
      <c r="R25" s="237">
        <f>+Sklop8[[#This Row],[cena/enota brez DDV v EUR]]+Sklop8[[#This Row],[Davek (EUR)]]</f>
        <v>0</v>
      </c>
      <c r="S25" s="237">
        <f>+Sklop8[[#This Row],[cena/enota brez DDV v EUR]]*Sklop8[[#This Row],[Okvirna količina]]</f>
        <v>0</v>
      </c>
      <c r="T25" s="237">
        <f>+Sklop8[[#This Row],[Končna cena/enoto mere (EUR) z DDV]]*Sklop8[[#This Row],[Okvirna količina]]</f>
        <v>0</v>
      </c>
      <c r="U25" s="241"/>
    </row>
    <row r="26" spans="1:22">
      <c r="A26" s="332" t="s">
        <v>97</v>
      </c>
      <c r="B26" s="333"/>
      <c r="C26" s="334"/>
      <c r="D26" s="334"/>
      <c r="E26" s="335"/>
      <c r="F26" s="336">
        <f>SUBTOTAL(109,Sklop8[Okvirna količina])</f>
        <v>1140</v>
      </c>
      <c r="G26" s="337"/>
      <c r="H26" s="338">
        <f>SUBTOTAL(109,Sklop8[Preračunana masa/volumen/kos na enoto kg])</f>
        <v>1140</v>
      </c>
      <c r="I26" s="338">
        <f>SUBTOTAL(109,Sklop8[Živila iz shem kakovosti (kg)])</f>
        <v>0</v>
      </c>
      <c r="J26" s="336"/>
      <c r="K26" s="339"/>
      <c r="L26" s="339"/>
      <c r="M26" s="340"/>
      <c r="N26" s="341"/>
      <c r="O26" s="341"/>
      <c r="P26" s="341"/>
      <c r="Q26" s="342"/>
      <c r="R26" s="336"/>
      <c r="S26" s="342">
        <f>SUBTOTAL(109,Sklop8[Vrednost za okvirno količino (EUR) brez DDV])</f>
        <v>0</v>
      </c>
      <c r="T26" s="342">
        <f>SUBTOTAL(109,Sklop8[Vrednost za okvirno količino (EUR) z DDV])</f>
        <v>0</v>
      </c>
      <c r="U26" s="331" t="s">
        <v>143</v>
      </c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93</v>
      </c>
      <c r="B28" s="16"/>
      <c r="C28" s="28"/>
      <c r="D28" s="28"/>
      <c r="E28" s="93"/>
      <c r="Q28" s="48"/>
      <c r="R28" s="48"/>
      <c r="S28" s="48"/>
      <c r="T28" s="48"/>
    </row>
    <row r="29" spans="1:22">
      <c r="A29" s="11" t="s">
        <v>95</v>
      </c>
      <c r="B29" s="16"/>
      <c r="C29" s="28"/>
      <c r="D29" s="28"/>
      <c r="E29" s="93"/>
    </row>
    <row r="30" spans="1:22">
      <c r="A30" s="88" t="s">
        <v>139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 ht="12.75" customHeight="1">
      <c r="A31" s="99" t="s">
        <v>132</v>
      </c>
      <c r="B31" s="27"/>
      <c r="F31" s="68"/>
      <c r="G31" s="68"/>
      <c r="H31" s="29"/>
      <c r="I31" s="29"/>
      <c r="J31" s="29"/>
      <c r="K31" s="29"/>
      <c r="L31" s="54"/>
      <c r="M31" s="100"/>
      <c r="N31" s="100"/>
      <c r="O31" s="100"/>
      <c r="P31" s="100"/>
      <c r="Q31" s="100"/>
      <c r="R31" s="100"/>
      <c r="S31" s="100"/>
      <c r="T31" s="100"/>
      <c r="U31" s="100"/>
      <c r="V31" s="100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1">
      <c r="A33" s="88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3"/>
    </row>
    <row r="36" spans="1:21">
      <c r="B36" s="16"/>
      <c r="C36" s="28"/>
      <c r="D36" s="28"/>
      <c r="E36" s="93"/>
    </row>
    <row r="37" spans="1:21">
      <c r="B37" s="16"/>
      <c r="C37" s="28"/>
      <c r="D37" s="28"/>
      <c r="E37" s="93"/>
    </row>
    <row r="38" spans="1:21">
      <c r="B38" s="16"/>
      <c r="C38" s="28"/>
      <c r="D38" s="28"/>
      <c r="E38" s="93"/>
    </row>
    <row r="39" spans="1:21">
      <c r="B39" s="16"/>
      <c r="C39" s="28"/>
      <c r="D39" s="28"/>
      <c r="E39" s="93"/>
    </row>
    <row r="40" spans="1:21">
      <c r="B40" s="16"/>
      <c r="C40" s="28"/>
      <c r="D40" s="28"/>
      <c r="E40" s="93"/>
    </row>
    <row r="41" spans="1:21">
      <c r="B41" s="16"/>
      <c r="C41" s="28"/>
      <c r="D41" s="28"/>
      <c r="E41" s="93"/>
    </row>
    <row r="42" spans="1:21">
      <c r="B42" s="16"/>
      <c r="C42" s="28"/>
      <c r="D42" s="28"/>
      <c r="E42" s="93"/>
    </row>
    <row r="43" spans="1:21">
      <c r="B43" s="16"/>
      <c r="C43" s="28"/>
      <c r="D43" s="28"/>
      <c r="E43" s="93"/>
    </row>
    <row r="44" spans="1:21">
      <c r="B44" s="16"/>
      <c r="C44" s="28"/>
      <c r="D44" s="28"/>
      <c r="E44" s="93"/>
    </row>
    <row r="45" spans="1:21">
      <c r="B45" s="16"/>
      <c r="C45" s="28"/>
      <c r="D45" s="28"/>
      <c r="E45" s="93"/>
    </row>
    <row r="46" spans="1:21">
      <c r="B46" s="16"/>
      <c r="C46" s="28"/>
      <c r="D46" s="28"/>
      <c r="E46" s="93"/>
    </row>
    <row r="47" spans="1:21">
      <c r="B47" s="16"/>
      <c r="C47" s="28"/>
      <c r="D47" s="28"/>
      <c r="E47" s="93"/>
    </row>
    <row r="48" spans="1:21">
      <c r="B48" s="16"/>
      <c r="C48" s="28"/>
      <c r="D48" s="28"/>
      <c r="E48" s="93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32 U32" name="Obseg1_2"/>
    <protectedRange sqref="U31 M31:P31" name="Obseg1_1_2_1"/>
    <protectedRange sqref="J31:L31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5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1"/>
  <sheetViews>
    <sheetView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73" t="s">
        <v>46</v>
      </c>
    </row>
    <row r="2" spans="1:21" ht="15">
      <c r="B2" s="174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174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20"/>
    </row>
    <row r="5" spans="1:21" ht="15">
      <c r="B5" s="173" t="s">
        <v>50</v>
      </c>
    </row>
    <row r="6" spans="1:21" ht="17.25" customHeight="1">
      <c r="B6" s="175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175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175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176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pred_rekapitulacija'!B22</f>
        <v>TESTENINE, RIŽ, ŽITNI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17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8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129" t="s">
        <v>1</v>
      </c>
      <c r="B16" s="130" t="s">
        <v>623</v>
      </c>
      <c r="C16" s="75">
        <v>10</v>
      </c>
      <c r="D16" s="75" t="s">
        <v>0</v>
      </c>
      <c r="E16" s="92"/>
      <c r="F16" s="391">
        <v>10</v>
      </c>
      <c r="G16" s="297" t="s">
        <v>142</v>
      </c>
      <c r="H16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8" t="str">
        <f>IF(Sklop9[[#This Row],[ZAHTEVANA SHEMA KAKOVOSTI]]&lt;&gt;"",Sklop9[[#This Row],[Preračunana masa/volumen/kos na enoto kg]],"")</f>
        <v/>
      </c>
      <c r="J16" s="148"/>
      <c r="K16" s="152"/>
      <c r="L16" s="152"/>
      <c r="M16" s="122"/>
      <c r="N16" s="118"/>
      <c r="O16" s="122"/>
      <c r="P16" s="245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152"/>
    </row>
    <row r="17" spans="1:21" s="55" customFormat="1" ht="12">
      <c r="A17" s="129" t="s">
        <v>3</v>
      </c>
      <c r="B17" s="362" t="s">
        <v>623</v>
      </c>
      <c r="C17" s="389">
        <v>1</v>
      </c>
      <c r="D17" s="75" t="s">
        <v>0</v>
      </c>
      <c r="E17" s="125"/>
      <c r="F17" s="392" t="s">
        <v>190</v>
      </c>
      <c r="G17" s="385" t="s">
        <v>142</v>
      </c>
      <c r="H1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350" t="str">
        <f>IF(Sklop9[[#This Row],[ZAHTEVANA SHEMA KAKOVOSTI]]&lt;&gt;"",Sklop9[[#This Row],[Preračunana masa/volumen/kos na enoto kg]],"")</f>
        <v/>
      </c>
      <c r="J17" s="374"/>
      <c r="K17" s="375"/>
      <c r="L17" s="307"/>
      <c r="M17" s="383"/>
      <c r="N17" s="377"/>
      <c r="O17" s="309"/>
      <c r="P17" s="390"/>
      <c r="Q17" s="357">
        <f>+Sklop9[[#This Row],[cena/enota brez DDV v EUR]]*Sklop9[[#This Row],[Stopnja DDV (%)]]</f>
        <v>0</v>
      </c>
      <c r="R17" s="357">
        <f>+Sklop9[[#This Row],[cena/enota brez DDV v EUR]]+Sklop9[[#This Row],[Davek (EUR)]]</f>
        <v>0</v>
      </c>
      <c r="S17" s="357">
        <f>+Sklop9[[#This Row],[cena/enota brez DDV v EUR]]*Sklop9[[#This Row],[Okvirna količina]]</f>
        <v>0</v>
      </c>
      <c r="T17" s="357">
        <f>+Sklop9[[#This Row],[Končna cena/enoto mere (EUR) z DDV]]*Sklop9[[#This Row],[Okvirna količina]]</f>
        <v>0</v>
      </c>
      <c r="U17" s="311"/>
    </row>
    <row r="18" spans="1:21" s="55" customFormat="1" ht="12">
      <c r="A18" s="129" t="s">
        <v>4</v>
      </c>
      <c r="B18" s="362" t="s">
        <v>622</v>
      </c>
      <c r="C18" s="389">
        <v>150</v>
      </c>
      <c r="D18" s="364" t="s">
        <v>75</v>
      </c>
      <c r="E18" s="125"/>
      <c r="F18" s="392" t="s">
        <v>1033</v>
      </c>
      <c r="G18" s="385" t="s">
        <v>142</v>
      </c>
      <c r="H1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350" t="str">
        <f>IF(Sklop9[[#This Row],[ZAHTEVANA SHEMA KAKOVOSTI]]&lt;&gt;"",Sklop9[[#This Row],[Preračunana masa/volumen/kos na enoto kg]],"")</f>
        <v/>
      </c>
      <c r="J18" s="374"/>
      <c r="K18" s="375"/>
      <c r="L18" s="307"/>
      <c r="M18" s="383"/>
      <c r="N18" s="377"/>
      <c r="O18" s="309"/>
      <c r="P18" s="390"/>
      <c r="Q18" s="357">
        <f>+Sklop9[[#This Row],[cena/enota brez DDV v EUR]]*Sklop9[[#This Row],[Stopnja DDV (%)]]</f>
        <v>0</v>
      </c>
      <c r="R18" s="357">
        <f>+Sklop9[[#This Row],[cena/enota brez DDV v EUR]]+Sklop9[[#This Row],[Davek (EUR)]]</f>
        <v>0</v>
      </c>
      <c r="S18" s="357">
        <f>+Sklop9[[#This Row],[cena/enota brez DDV v EUR]]*Sklop9[[#This Row],[Okvirna količina]]</f>
        <v>0</v>
      </c>
      <c r="T18" s="357">
        <f>+Sklop9[[#This Row],[Končna cena/enoto mere (EUR) z DDV]]*Sklop9[[#This Row],[Okvirna količina]]</f>
        <v>0</v>
      </c>
      <c r="U18" s="311"/>
    </row>
    <row r="19" spans="1:21" s="55" customFormat="1" ht="12">
      <c r="A19" s="129" t="s">
        <v>5</v>
      </c>
      <c r="B19" s="362" t="s">
        <v>621</v>
      </c>
      <c r="C19" s="389">
        <v>500</v>
      </c>
      <c r="D19" s="364" t="s">
        <v>75</v>
      </c>
      <c r="E19" s="125"/>
      <c r="F19" s="392" t="s">
        <v>549</v>
      </c>
      <c r="G19" s="385" t="s">
        <v>142</v>
      </c>
      <c r="H1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" s="350" t="str">
        <f>IF(Sklop9[[#This Row],[ZAHTEVANA SHEMA KAKOVOSTI]]&lt;&gt;"",Sklop9[[#This Row],[Preračunana masa/volumen/kos na enoto kg]],"")</f>
        <v/>
      </c>
      <c r="J19" s="374"/>
      <c r="K19" s="375"/>
      <c r="L19" s="307"/>
      <c r="M19" s="383"/>
      <c r="N19" s="377"/>
      <c r="O19" s="309"/>
      <c r="P19" s="390"/>
      <c r="Q19" s="357">
        <f>+Sklop9[[#This Row],[cena/enota brez DDV v EUR]]*Sklop9[[#This Row],[Stopnja DDV (%)]]</f>
        <v>0</v>
      </c>
      <c r="R19" s="357">
        <f>+Sklop9[[#This Row],[cena/enota brez DDV v EUR]]+Sklop9[[#This Row],[Davek (EUR)]]</f>
        <v>0</v>
      </c>
      <c r="S19" s="357">
        <f>+Sklop9[[#This Row],[cena/enota brez DDV v EUR]]*Sklop9[[#This Row],[Okvirna količina]]</f>
        <v>0</v>
      </c>
      <c r="T19" s="357">
        <f>+Sklop9[[#This Row],[Končna cena/enoto mere (EUR) z DDV]]*Sklop9[[#This Row],[Okvirna količina]]</f>
        <v>0</v>
      </c>
      <c r="U19" s="311"/>
    </row>
    <row r="20" spans="1:21" s="55" customFormat="1" ht="12">
      <c r="A20" s="129" t="s">
        <v>6</v>
      </c>
      <c r="B20" s="362" t="s">
        <v>620</v>
      </c>
      <c r="C20" s="389">
        <v>120</v>
      </c>
      <c r="D20" s="364" t="s">
        <v>75</v>
      </c>
      <c r="E20" s="125"/>
      <c r="F20" s="392" t="s">
        <v>192</v>
      </c>
      <c r="G20" s="385" t="s">
        <v>142</v>
      </c>
      <c r="H2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0" s="350" t="str">
        <f>IF(Sklop9[[#This Row],[ZAHTEVANA SHEMA KAKOVOSTI]]&lt;&gt;"",Sklop9[[#This Row],[Preračunana masa/volumen/kos na enoto kg]],"")</f>
        <v/>
      </c>
      <c r="J20" s="374"/>
      <c r="K20" s="375"/>
      <c r="L20" s="307"/>
      <c r="M20" s="383"/>
      <c r="N20" s="377"/>
      <c r="O20" s="309"/>
      <c r="P20" s="390"/>
      <c r="Q20" s="357">
        <f>+Sklop9[[#This Row],[cena/enota brez DDV v EUR]]*Sklop9[[#This Row],[Stopnja DDV (%)]]</f>
        <v>0</v>
      </c>
      <c r="R20" s="357">
        <f>+Sklop9[[#This Row],[cena/enota brez DDV v EUR]]+Sklop9[[#This Row],[Davek (EUR)]]</f>
        <v>0</v>
      </c>
      <c r="S20" s="357">
        <f>+Sklop9[[#This Row],[cena/enota brez DDV v EUR]]*Sklop9[[#This Row],[Okvirna količina]]</f>
        <v>0</v>
      </c>
      <c r="T20" s="357">
        <f>+Sklop9[[#This Row],[Končna cena/enoto mere (EUR) z DDV]]*Sklop9[[#This Row],[Okvirna količina]]</f>
        <v>0</v>
      </c>
      <c r="U20" s="311"/>
    </row>
    <row r="21" spans="1:21" s="55" customFormat="1" ht="12">
      <c r="A21" s="129" t="s">
        <v>7</v>
      </c>
      <c r="B21" s="362" t="s">
        <v>619</v>
      </c>
      <c r="C21" s="389">
        <v>3</v>
      </c>
      <c r="D21" s="364" t="s">
        <v>0</v>
      </c>
      <c r="E21" s="125"/>
      <c r="F21" s="392" t="s">
        <v>549</v>
      </c>
      <c r="G21" s="385" t="s">
        <v>142</v>
      </c>
      <c r="H2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350" t="str">
        <f>IF(Sklop9[[#This Row],[ZAHTEVANA SHEMA KAKOVOSTI]]&lt;&gt;"",Sklop9[[#This Row],[Preračunana masa/volumen/kos na enoto kg]],"")</f>
        <v/>
      </c>
      <c r="J21" s="374"/>
      <c r="K21" s="375"/>
      <c r="L21" s="307"/>
      <c r="M21" s="383"/>
      <c r="N21" s="377"/>
      <c r="O21" s="309"/>
      <c r="P21" s="390"/>
      <c r="Q21" s="357">
        <f>+Sklop9[[#This Row],[cena/enota brez DDV v EUR]]*Sklop9[[#This Row],[Stopnja DDV (%)]]</f>
        <v>0</v>
      </c>
      <c r="R21" s="357">
        <f>+Sklop9[[#This Row],[cena/enota brez DDV v EUR]]+Sklop9[[#This Row],[Davek (EUR)]]</f>
        <v>0</v>
      </c>
      <c r="S21" s="357">
        <f>+Sklop9[[#This Row],[cena/enota brez DDV v EUR]]*Sklop9[[#This Row],[Okvirna količina]]</f>
        <v>0</v>
      </c>
      <c r="T21" s="357">
        <f>+Sklop9[[#This Row],[Končna cena/enoto mere (EUR) z DDV]]*Sklop9[[#This Row],[Okvirna količina]]</f>
        <v>0</v>
      </c>
      <c r="U21" s="311"/>
    </row>
    <row r="22" spans="1:21" s="55" customFormat="1" ht="12">
      <c r="A22" s="129" t="s">
        <v>8</v>
      </c>
      <c r="B22" s="362" t="s">
        <v>618</v>
      </c>
      <c r="C22" s="389">
        <v>500</v>
      </c>
      <c r="D22" s="364" t="s">
        <v>75</v>
      </c>
      <c r="E22" s="125"/>
      <c r="F22" s="392" t="s">
        <v>190</v>
      </c>
      <c r="G22" s="385" t="s">
        <v>142</v>
      </c>
      <c r="H2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2" s="350" t="str">
        <f>IF(Sklop9[[#This Row],[ZAHTEVANA SHEMA KAKOVOSTI]]&lt;&gt;"",Sklop9[[#This Row],[Preračunana masa/volumen/kos na enoto kg]],"")</f>
        <v/>
      </c>
      <c r="J22" s="374"/>
      <c r="K22" s="375"/>
      <c r="L22" s="307"/>
      <c r="M22" s="383"/>
      <c r="N22" s="377"/>
      <c r="O22" s="309"/>
      <c r="P22" s="390"/>
      <c r="Q22" s="357">
        <f>+Sklop9[[#This Row],[cena/enota brez DDV v EUR]]*Sklop9[[#This Row],[Stopnja DDV (%)]]</f>
        <v>0</v>
      </c>
      <c r="R22" s="357">
        <f>+Sklop9[[#This Row],[cena/enota brez DDV v EUR]]+Sklop9[[#This Row],[Davek (EUR)]]</f>
        <v>0</v>
      </c>
      <c r="S22" s="357">
        <f>+Sklop9[[#This Row],[cena/enota brez DDV v EUR]]*Sklop9[[#This Row],[Okvirna količina]]</f>
        <v>0</v>
      </c>
      <c r="T22" s="357">
        <f>+Sklop9[[#This Row],[Končna cena/enoto mere (EUR) z DDV]]*Sklop9[[#This Row],[Okvirna količina]]</f>
        <v>0</v>
      </c>
      <c r="U22" s="311"/>
    </row>
    <row r="23" spans="1:21" s="55" customFormat="1" ht="12">
      <c r="A23" s="129" t="s">
        <v>9</v>
      </c>
      <c r="B23" s="362" t="s">
        <v>617</v>
      </c>
      <c r="C23" s="389">
        <v>500</v>
      </c>
      <c r="D23" s="364" t="s">
        <v>75</v>
      </c>
      <c r="E23" s="125"/>
      <c r="F23" s="392" t="s">
        <v>1034</v>
      </c>
      <c r="G23" s="385" t="s">
        <v>142</v>
      </c>
      <c r="H2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350" t="str">
        <f>IF(Sklop9[[#This Row],[ZAHTEVANA SHEMA KAKOVOSTI]]&lt;&gt;"",Sklop9[[#This Row],[Preračunana masa/volumen/kos na enoto kg]],"")</f>
        <v/>
      </c>
      <c r="J23" s="374"/>
      <c r="K23" s="375"/>
      <c r="L23" s="307"/>
      <c r="M23" s="383"/>
      <c r="N23" s="377"/>
      <c r="O23" s="309"/>
      <c r="P23" s="390"/>
      <c r="Q23" s="357">
        <f>+Sklop9[[#This Row],[cena/enota brez DDV v EUR]]*Sklop9[[#This Row],[Stopnja DDV (%)]]</f>
        <v>0</v>
      </c>
      <c r="R23" s="357">
        <f>+Sklop9[[#This Row],[cena/enota brez DDV v EUR]]+Sklop9[[#This Row],[Davek (EUR)]]</f>
        <v>0</v>
      </c>
      <c r="S23" s="357">
        <f>+Sklop9[[#This Row],[cena/enota brez DDV v EUR]]*Sklop9[[#This Row],[Okvirna količina]]</f>
        <v>0</v>
      </c>
      <c r="T23" s="357">
        <f>+Sklop9[[#This Row],[Končna cena/enoto mere (EUR) z DDV]]*Sklop9[[#This Row],[Okvirna količina]]</f>
        <v>0</v>
      </c>
      <c r="U23" s="311"/>
    </row>
    <row r="24" spans="1:21" s="55" customFormat="1" ht="12">
      <c r="A24" s="129" t="s">
        <v>10</v>
      </c>
      <c r="B24" s="362" t="s">
        <v>616</v>
      </c>
      <c r="C24" s="389">
        <v>500</v>
      </c>
      <c r="D24" s="364" t="s">
        <v>75</v>
      </c>
      <c r="E24" s="125"/>
      <c r="F24" s="392" t="s">
        <v>190</v>
      </c>
      <c r="G24" s="385" t="s">
        <v>142</v>
      </c>
      <c r="H2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4" s="350" t="str">
        <f>IF(Sklop9[[#This Row],[ZAHTEVANA SHEMA KAKOVOSTI]]&lt;&gt;"",Sklop9[[#This Row],[Preračunana masa/volumen/kos na enoto kg]],"")</f>
        <v/>
      </c>
      <c r="J24" s="374"/>
      <c r="K24" s="375"/>
      <c r="L24" s="307"/>
      <c r="M24" s="383"/>
      <c r="N24" s="377"/>
      <c r="O24" s="309"/>
      <c r="P24" s="390"/>
      <c r="Q24" s="357">
        <f>+Sklop9[[#This Row],[cena/enota brez DDV v EUR]]*Sklop9[[#This Row],[Stopnja DDV (%)]]</f>
        <v>0</v>
      </c>
      <c r="R24" s="357">
        <f>+Sklop9[[#This Row],[cena/enota brez DDV v EUR]]+Sklop9[[#This Row],[Davek (EUR)]]</f>
        <v>0</v>
      </c>
      <c r="S24" s="357">
        <f>+Sklop9[[#This Row],[cena/enota brez DDV v EUR]]*Sklop9[[#This Row],[Okvirna količina]]</f>
        <v>0</v>
      </c>
      <c r="T24" s="357">
        <f>+Sklop9[[#This Row],[Končna cena/enoto mere (EUR) z DDV]]*Sklop9[[#This Row],[Okvirna količina]]</f>
        <v>0</v>
      </c>
      <c r="U24" s="311"/>
    </row>
    <row r="25" spans="1:21" s="55" customFormat="1" ht="12">
      <c r="A25" s="129" t="s">
        <v>11</v>
      </c>
      <c r="B25" s="362" t="s">
        <v>615</v>
      </c>
      <c r="C25" s="389">
        <v>5</v>
      </c>
      <c r="D25" s="364" t="s">
        <v>0</v>
      </c>
      <c r="E25" s="125"/>
      <c r="F25" s="392" t="s">
        <v>551</v>
      </c>
      <c r="G25" s="385" t="s">
        <v>142</v>
      </c>
      <c r="H2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350" t="str">
        <f>IF(Sklop9[[#This Row],[ZAHTEVANA SHEMA KAKOVOSTI]]&lt;&gt;"",Sklop9[[#This Row],[Preračunana masa/volumen/kos na enoto kg]],"")</f>
        <v/>
      </c>
      <c r="J25" s="374"/>
      <c r="K25" s="375"/>
      <c r="L25" s="307"/>
      <c r="M25" s="383"/>
      <c r="N25" s="377"/>
      <c r="O25" s="309"/>
      <c r="P25" s="390"/>
      <c r="Q25" s="357">
        <f>+Sklop9[[#This Row],[cena/enota brez DDV v EUR]]*Sklop9[[#This Row],[Stopnja DDV (%)]]</f>
        <v>0</v>
      </c>
      <c r="R25" s="357">
        <f>+Sklop9[[#This Row],[cena/enota brez DDV v EUR]]+Sklop9[[#This Row],[Davek (EUR)]]</f>
        <v>0</v>
      </c>
      <c r="S25" s="357">
        <f>+Sklop9[[#This Row],[cena/enota brez DDV v EUR]]*Sklop9[[#This Row],[Okvirna količina]]</f>
        <v>0</v>
      </c>
      <c r="T25" s="357">
        <f>+Sklop9[[#This Row],[Končna cena/enoto mere (EUR) z DDV]]*Sklop9[[#This Row],[Okvirna količina]]</f>
        <v>0</v>
      </c>
      <c r="U25" s="311"/>
    </row>
    <row r="26" spans="1:21" s="55" customFormat="1" ht="12">
      <c r="A26" s="129" t="s">
        <v>12</v>
      </c>
      <c r="B26" s="362" t="s">
        <v>614</v>
      </c>
      <c r="C26" s="389">
        <v>500</v>
      </c>
      <c r="D26" s="364" t="s">
        <v>75</v>
      </c>
      <c r="E26" s="125"/>
      <c r="F26" s="392" t="s">
        <v>549</v>
      </c>
      <c r="G26" s="385" t="s">
        <v>142</v>
      </c>
      <c r="H2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350" t="str">
        <f>IF(Sklop9[[#This Row],[ZAHTEVANA SHEMA KAKOVOSTI]]&lt;&gt;"",Sklop9[[#This Row],[Preračunana masa/volumen/kos na enoto kg]],"")</f>
        <v/>
      </c>
      <c r="J26" s="374"/>
      <c r="K26" s="375"/>
      <c r="L26" s="307"/>
      <c r="M26" s="383"/>
      <c r="N26" s="377"/>
      <c r="O26" s="309"/>
      <c r="P26" s="390"/>
      <c r="Q26" s="357">
        <f>+Sklop9[[#This Row],[cena/enota brez DDV v EUR]]*Sklop9[[#This Row],[Stopnja DDV (%)]]</f>
        <v>0</v>
      </c>
      <c r="R26" s="357">
        <f>+Sklop9[[#This Row],[cena/enota brez DDV v EUR]]+Sklop9[[#This Row],[Davek (EUR)]]</f>
        <v>0</v>
      </c>
      <c r="S26" s="357">
        <f>+Sklop9[[#This Row],[cena/enota brez DDV v EUR]]*Sklop9[[#This Row],[Okvirna količina]]</f>
        <v>0</v>
      </c>
      <c r="T26" s="357">
        <f>+Sklop9[[#This Row],[Končna cena/enoto mere (EUR) z DDV]]*Sklop9[[#This Row],[Okvirna količina]]</f>
        <v>0</v>
      </c>
      <c r="U26" s="311"/>
    </row>
    <row r="27" spans="1:21" s="55" customFormat="1" ht="12">
      <c r="A27" s="129" t="s">
        <v>13</v>
      </c>
      <c r="B27" s="362" t="s">
        <v>613</v>
      </c>
      <c r="C27" s="389">
        <v>1</v>
      </c>
      <c r="D27" s="364" t="s">
        <v>0</v>
      </c>
      <c r="E27" s="125"/>
      <c r="F27" s="392" t="s">
        <v>1035</v>
      </c>
      <c r="G27" s="385" t="s">
        <v>142</v>
      </c>
      <c r="H2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27" s="350" t="str">
        <f>IF(Sklop9[[#This Row],[ZAHTEVANA SHEMA KAKOVOSTI]]&lt;&gt;"",Sklop9[[#This Row],[Preračunana masa/volumen/kos na enoto kg]],"")</f>
        <v/>
      </c>
      <c r="J27" s="374"/>
      <c r="K27" s="375"/>
      <c r="L27" s="307"/>
      <c r="M27" s="383"/>
      <c r="N27" s="377"/>
      <c r="O27" s="309"/>
      <c r="P27" s="390"/>
      <c r="Q27" s="357">
        <f>+Sklop9[[#This Row],[cena/enota brez DDV v EUR]]*Sklop9[[#This Row],[Stopnja DDV (%)]]</f>
        <v>0</v>
      </c>
      <c r="R27" s="357">
        <f>+Sklop9[[#This Row],[cena/enota brez DDV v EUR]]+Sklop9[[#This Row],[Davek (EUR)]]</f>
        <v>0</v>
      </c>
      <c r="S27" s="357">
        <f>+Sklop9[[#This Row],[cena/enota brez DDV v EUR]]*Sklop9[[#This Row],[Okvirna količina]]</f>
        <v>0</v>
      </c>
      <c r="T27" s="357">
        <f>+Sklop9[[#This Row],[Končna cena/enoto mere (EUR) z DDV]]*Sklop9[[#This Row],[Okvirna količina]]</f>
        <v>0</v>
      </c>
      <c r="U27" s="311"/>
    </row>
    <row r="28" spans="1:21" s="55" customFormat="1" ht="12">
      <c r="A28" s="129" t="s">
        <v>14</v>
      </c>
      <c r="B28" s="362" t="s">
        <v>612</v>
      </c>
      <c r="C28" s="389">
        <v>2</v>
      </c>
      <c r="D28" s="364" t="s">
        <v>0</v>
      </c>
      <c r="E28" s="125"/>
      <c r="F28" s="392" t="s">
        <v>550</v>
      </c>
      <c r="G28" s="385" t="s">
        <v>142</v>
      </c>
      <c r="H2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350" t="str">
        <f>IF(Sklop9[[#This Row],[ZAHTEVANA SHEMA KAKOVOSTI]]&lt;&gt;"",Sklop9[[#This Row],[Preračunana masa/volumen/kos na enoto kg]],"")</f>
        <v/>
      </c>
      <c r="J28" s="374"/>
      <c r="K28" s="375"/>
      <c r="L28" s="307"/>
      <c r="M28" s="383"/>
      <c r="N28" s="377"/>
      <c r="O28" s="309"/>
      <c r="P28" s="390"/>
      <c r="Q28" s="357">
        <f>+Sklop9[[#This Row],[cena/enota brez DDV v EUR]]*Sklop9[[#This Row],[Stopnja DDV (%)]]</f>
        <v>0</v>
      </c>
      <c r="R28" s="357">
        <f>+Sklop9[[#This Row],[cena/enota brez DDV v EUR]]+Sklop9[[#This Row],[Davek (EUR)]]</f>
        <v>0</v>
      </c>
      <c r="S28" s="357">
        <f>+Sklop9[[#This Row],[cena/enota brez DDV v EUR]]*Sklop9[[#This Row],[Okvirna količina]]</f>
        <v>0</v>
      </c>
      <c r="T28" s="357">
        <f>+Sklop9[[#This Row],[Končna cena/enoto mere (EUR) z DDV]]*Sklop9[[#This Row],[Okvirna količina]]</f>
        <v>0</v>
      </c>
      <c r="U28" s="311"/>
    </row>
    <row r="29" spans="1:21" s="55" customFormat="1" ht="12">
      <c r="A29" s="129" t="s">
        <v>15</v>
      </c>
      <c r="B29" s="362" t="s">
        <v>611</v>
      </c>
      <c r="C29" s="389">
        <v>500</v>
      </c>
      <c r="D29" s="364" t="s">
        <v>75</v>
      </c>
      <c r="E29" s="125"/>
      <c r="F29" s="392" t="s">
        <v>549</v>
      </c>
      <c r="G29" s="385" t="s">
        <v>142</v>
      </c>
      <c r="H2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350" t="str">
        <f>IF(Sklop9[[#This Row],[ZAHTEVANA SHEMA KAKOVOSTI]]&lt;&gt;"",Sklop9[[#This Row],[Preračunana masa/volumen/kos na enoto kg]],"")</f>
        <v/>
      </c>
      <c r="J29" s="374"/>
      <c r="K29" s="375"/>
      <c r="L29" s="307"/>
      <c r="M29" s="383"/>
      <c r="N29" s="377"/>
      <c r="O29" s="309"/>
      <c r="P29" s="390"/>
      <c r="Q29" s="357">
        <f>+Sklop9[[#This Row],[cena/enota brez DDV v EUR]]*Sklop9[[#This Row],[Stopnja DDV (%)]]</f>
        <v>0</v>
      </c>
      <c r="R29" s="357">
        <f>+Sklop9[[#This Row],[cena/enota brez DDV v EUR]]+Sklop9[[#This Row],[Davek (EUR)]]</f>
        <v>0</v>
      </c>
      <c r="S29" s="357">
        <f>+Sklop9[[#This Row],[cena/enota brez DDV v EUR]]*Sklop9[[#This Row],[Okvirna količina]]</f>
        <v>0</v>
      </c>
      <c r="T29" s="357">
        <f>+Sklop9[[#This Row],[Končna cena/enoto mere (EUR) z DDV]]*Sklop9[[#This Row],[Okvirna količina]]</f>
        <v>0</v>
      </c>
      <c r="U29" s="311"/>
    </row>
    <row r="30" spans="1:21" s="55" customFormat="1" ht="12">
      <c r="A30" s="129" t="s">
        <v>16</v>
      </c>
      <c r="B30" s="362" t="s">
        <v>610</v>
      </c>
      <c r="C30" s="389">
        <v>1.5</v>
      </c>
      <c r="D30" s="364" t="s">
        <v>0</v>
      </c>
      <c r="E30" s="125"/>
      <c r="F30" s="392" t="s">
        <v>553</v>
      </c>
      <c r="G30" s="385" t="s">
        <v>142</v>
      </c>
      <c r="H3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22.5</v>
      </c>
      <c r="I30" s="350" t="str">
        <f>IF(Sklop9[[#This Row],[ZAHTEVANA SHEMA KAKOVOSTI]]&lt;&gt;"",Sklop9[[#This Row],[Preračunana masa/volumen/kos na enoto kg]],"")</f>
        <v/>
      </c>
      <c r="J30" s="374"/>
      <c r="K30" s="375"/>
      <c r="L30" s="307"/>
      <c r="M30" s="383"/>
      <c r="N30" s="377"/>
      <c r="O30" s="309"/>
      <c r="P30" s="390"/>
      <c r="Q30" s="357">
        <f>+Sklop9[[#This Row],[cena/enota brez DDV v EUR]]*Sklop9[[#This Row],[Stopnja DDV (%)]]</f>
        <v>0</v>
      </c>
      <c r="R30" s="357">
        <f>+Sklop9[[#This Row],[cena/enota brez DDV v EUR]]+Sklop9[[#This Row],[Davek (EUR)]]</f>
        <v>0</v>
      </c>
      <c r="S30" s="357">
        <f>+Sklop9[[#This Row],[cena/enota brez DDV v EUR]]*Sklop9[[#This Row],[Okvirna količina]]</f>
        <v>0</v>
      </c>
      <c r="T30" s="357">
        <f>+Sklop9[[#This Row],[Končna cena/enoto mere (EUR) z DDV]]*Sklop9[[#This Row],[Okvirna količina]]</f>
        <v>0</v>
      </c>
      <c r="U30" s="311"/>
    </row>
    <row r="31" spans="1:21" s="55" customFormat="1" ht="12">
      <c r="A31" s="129" t="s">
        <v>17</v>
      </c>
      <c r="B31" s="362" t="s">
        <v>609</v>
      </c>
      <c r="C31" s="389">
        <v>1</v>
      </c>
      <c r="D31" s="364" t="s">
        <v>0</v>
      </c>
      <c r="E31" s="125"/>
      <c r="F31" s="392" t="s">
        <v>556</v>
      </c>
      <c r="G31" s="385" t="s">
        <v>142</v>
      </c>
      <c r="H3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350" t="str">
        <f>IF(Sklop9[[#This Row],[ZAHTEVANA SHEMA KAKOVOSTI]]&lt;&gt;"",Sklop9[[#This Row],[Preračunana masa/volumen/kos na enoto kg]],"")</f>
        <v/>
      </c>
      <c r="J31" s="374"/>
      <c r="K31" s="375"/>
      <c r="L31" s="307"/>
      <c r="M31" s="383"/>
      <c r="N31" s="377"/>
      <c r="O31" s="309"/>
      <c r="P31" s="390"/>
      <c r="Q31" s="357">
        <f>+Sklop9[[#This Row],[cena/enota brez DDV v EUR]]*Sklop9[[#This Row],[Stopnja DDV (%)]]</f>
        <v>0</v>
      </c>
      <c r="R31" s="357">
        <f>+Sklop9[[#This Row],[cena/enota brez DDV v EUR]]+Sklop9[[#This Row],[Davek (EUR)]]</f>
        <v>0</v>
      </c>
      <c r="S31" s="357">
        <f>+Sklop9[[#This Row],[cena/enota brez DDV v EUR]]*Sklop9[[#This Row],[Okvirna količina]]</f>
        <v>0</v>
      </c>
      <c r="T31" s="357">
        <f>+Sklop9[[#This Row],[Končna cena/enoto mere (EUR) z DDV]]*Sklop9[[#This Row],[Okvirna količina]]</f>
        <v>0</v>
      </c>
      <c r="U31" s="311"/>
    </row>
    <row r="32" spans="1:21" s="55" customFormat="1" ht="12">
      <c r="A32" s="129" t="s">
        <v>18</v>
      </c>
      <c r="B32" s="362" t="s">
        <v>608</v>
      </c>
      <c r="C32" s="389">
        <v>1</v>
      </c>
      <c r="D32" s="364" t="s">
        <v>0</v>
      </c>
      <c r="E32" s="125"/>
      <c r="F32" s="392" t="s">
        <v>1036</v>
      </c>
      <c r="G32" s="385" t="s">
        <v>142</v>
      </c>
      <c r="H3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32" s="350" t="str">
        <f>IF(Sklop9[[#This Row],[ZAHTEVANA SHEMA KAKOVOSTI]]&lt;&gt;"",Sklop9[[#This Row],[Preračunana masa/volumen/kos na enoto kg]],"")</f>
        <v/>
      </c>
      <c r="J32" s="374"/>
      <c r="K32" s="375"/>
      <c r="L32" s="307"/>
      <c r="M32" s="383"/>
      <c r="N32" s="377"/>
      <c r="O32" s="309"/>
      <c r="P32" s="390"/>
      <c r="Q32" s="357">
        <f>+Sklop9[[#This Row],[cena/enota brez DDV v EUR]]*Sklop9[[#This Row],[Stopnja DDV (%)]]</f>
        <v>0</v>
      </c>
      <c r="R32" s="357">
        <f>+Sklop9[[#This Row],[cena/enota brez DDV v EUR]]+Sklop9[[#This Row],[Davek (EUR)]]</f>
        <v>0</v>
      </c>
      <c r="S32" s="357">
        <f>+Sklop9[[#This Row],[cena/enota brez DDV v EUR]]*Sklop9[[#This Row],[Okvirna količina]]</f>
        <v>0</v>
      </c>
      <c r="T32" s="357">
        <f>+Sklop9[[#This Row],[Končna cena/enoto mere (EUR) z DDV]]*Sklop9[[#This Row],[Okvirna količina]]</f>
        <v>0</v>
      </c>
      <c r="U32" s="311"/>
    </row>
    <row r="33" spans="1:21" s="55" customFormat="1" ht="12">
      <c r="A33" s="129" t="s">
        <v>19</v>
      </c>
      <c r="B33" s="362" t="s">
        <v>607</v>
      </c>
      <c r="C33" s="389">
        <v>1</v>
      </c>
      <c r="D33" s="364" t="s">
        <v>0</v>
      </c>
      <c r="E33" s="125"/>
      <c r="F33" s="392" t="s">
        <v>551</v>
      </c>
      <c r="G33" s="385" t="s">
        <v>142</v>
      </c>
      <c r="H3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3" s="350" t="str">
        <f>IF(Sklop9[[#This Row],[ZAHTEVANA SHEMA KAKOVOSTI]]&lt;&gt;"",Sklop9[[#This Row],[Preračunana masa/volumen/kos na enoto kg]],"")</f>
        <v/>
      </c>
      <c r="J33" s="374"/>
      <c r="K33" s="375"/>
      <c r="L33" s="307"/>
      <c r="M33" s="383"/>
      <c r="N33" s="377"/>
      <c r="O33" s="309"/>
      <c r="P33" s="390"/>
      <c r="Q33" s="357">
        <f>+Sklop9[[#This Row],[cena/enota brez DDV v EUR]]*Sklop9[[#This Row],[Stopnja DDV (%)]]</f>
        <v>0</v>
      </c>
      <c r="R33" s="357">
        <f>+Sklop9[[#This Row],[cena/enota brez DDV v EUR]]+Sklop9[[#This Row],[Davek (EUR)]]</f>
        <v>0</v>
      </c>
      <c r="S33" s="357">
        <f>+Sklop9[[#This Row],[cena/enota brez DDV v EUR]]*Sklop9[[#This Row],[Okvirna količina]]</f>
        <v>0</v>
      </c>
      <c r="T33" s="357">
        <f>+Sklop9[[#This Row],[Končna cena/enoto mere (EUR) z DDV]]*Sklop9[[#This Row],[Okvirna količina]]</f>
        <v>0</v>
      </c>
      <c r="U33" s="311"/>
    </row>
    <row r="34" spans="1:21" s="55" customFormat="1" ht="12">
      <c r="A34" s="129" t="s">
        <v>20</v>
      </c>
      <c r="B34" s="362" t="s">
        <v>606</v>
      </c>
      <c r="C34" s="389">
        <v>450</v>
      </c>
      <c r="D34" s="364" t="s">
        <v>75</v>
      </c>
      <c r="E34" s="125"/>
      <c r="F34" s="392" t="s">
        <v>1037</v>
      </c>
      <c r="G34" s="385" t="s">
        <v>142</v>
      </c>
      <c r="H3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24.75</v>
      </c>
      <c r="I34" s="350" t="str">
        <f>IF(Sklop9[[#This Row],[ZAHTEVANA SHEMA KAKOVOSTI]]&lt;&gt;"",Sklop9[[#This Row],[Preračunana masa/volumen/kos na enoto kg]],"")</f>
        <v/>
      </c>
      <c r="J34" s="374"/>
      <c r="K34" s="375"/>
      <c r="L34" s="307"/>
      <c r="M34" s="383"/>
      <c r="N34" s="377"/>
      <c r="O34" s="309"/>
      <c r="P34" s="390"/>
      <c r="Q34" s="357">
        <f>+Sklop9[[#This Row],[cena/enota brez DDV v EUR]]*Sklop9[[#This Row],[Stopnja DDV (%)]]</f>
        <v>0</v>
      </c>
      <c r="R34" s="357">
        <f>+Sklop9[[#This Row],[cena/enota brez DDV v EUR]]+Sklop9[[#This Row],[Davek (EUR)]]</f>
        <v>0</v>
      </c>
      <c r="S34" s="357">
        <f>+Sklop9[[#This Row],[cena/enota brez DDV v EUR]]*Sklop9[[#This Row],[Okvirna količina]]</f>
        <v>0</v>
      </c>
      <c r="T34" s="357">
        <f>+Sklop9[[#This Row],[Končna cena/enoto mere (EUR) z DDV]]*Sklop9[[#This Row],[Okvirna količina]]</f>
        <v>0</v>
      </c>
      <c r="U34" s="311"/>
    </row>
    <row r="35" spans="1:21" s="55" customFormat="1" ht="12">
      <c r="A35" s="129" t="s">
        <v>21</v>
      </c>
      <c r="B35" s="362" t="s">
        <v>605</v>
      </c>
      <c r="C35" s="389">
        <v>5</v>
      </c>
      <c r="D35" s="364" t="s">
        <v>0</v>
      </c>
      <c r="E35" s="125"/>
      <c r="F35" s="392" t="s">
        <v>553</v>
      </c>
      <c r="G35" s="385" t="s">
        <v>142</v>
      </c>
      <c r="H3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5" s="350" t="str">
        <f>IF(Sklop9[[#This Row],[ZAHTEVANA SHEMA KAKOVOSTI]]&lt;&gt;"",Sklop9[[#This Row],[Preračunana masa/volumen/kos na enoto kg]],"")</f>
        <v/>
      </c>
      <c r="J35" s="374"/>
      <c r="K35" s="375"/>
      <c r="L35" s="307"/>
      <c r="M35" s="383"/>
      <c r="N35" s="377"/>
      <c r="O35" s="309"/>
      <c r="P35" s="390"/>
      <c r="Q35" s="357">
        <f>+Sklop9[[#This Row],[cena/enota brez DDV v EUR]]*Sklop9[[#This Row],[Stopnja DDV (%)]]</f>
        <v>0</v>
      </c>
      <c r="R35" s="357">
        <f>+Sklop9[[#This Row],[cena/enota brez DDV v EUR]]+Sklop9[[#This Row],[Davek (EUR)]]</f>
        <v>0</v>
      </c>
      <c r="S35" s="357">
        <f>+Sklop9[[#This Row],[cena/enota brez DDV v EUR]]*Sklop9[[#This Row],[Okvirna količina]]</f>
        <v>0</v>
      </c>
      <c r="T35" s="357">
        <f>+Sklop9[[#This Row],[Končna cena/enoto mere (EUR) z DDV]]*Sklop9[[#This Row],[Okvirna količina]]</f>
        <v>0</v>
      </c>
      <c r="U35" s="311"/>
    </row>
    <row r="36" spans="1:21" s="55" customFormat="1" ht="12">
      <c r="A36" s="129" t="s">
        <v>22</v>
      </c>
      <c r="B36" s="362" t="s">
        <v>548</v>
      </c>
      <c r="C36" s="389" t="s">
        <v>76</v>
      </c>
      <c r="D36" s="364" t="s">
        <v>0</v>
      </c>
      <c r="E36" s="125"/>
      <c r="F36" s="392" t="s">
        <v>550</v>
      </c>
      <c r="G36" s="385" t="s">
        <v>0</v>
      </c>
      <c r="H3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350" t="str">
        <f>IF(Sklop9[[#This Row],[ZAHTEVANA SHEMA KAKOVOSTI]]&lt;&gt;"",Sklop9[[#This Row],[Preračunana masa/volumen/kos na enoto kg]],"")</f>
        <v/>
      </c>
      <c r="J36" s="374"/>
      <c r="K36" s="375"/>
      <c r="L36" s="307"/>
      <c r="M36" s="383"/>
      <c r="N36" s="377"/>
      <c r="O36" s="309"/>
      <c r="P36" s="390"/>
      <c r="Q36" s="357">
        <f>+Sklop9[[#This Row],[cena/enota brez DDV v EUR]]*Sklop9[[#This Row],[Stopnja DDV (%)]]</f>
        <v>0</v>
      </c>
      <c r="R36" s="357">
        <f>+Sklop9[[#This Row],[cena/enota brez DDV v EUR]]+Sklop9[[#This Row],[Davek (EUR)]]</f>
        <v>0</v>
      </c>
      <c r="S36" s="357">
        <f>+Sklop9[[#This Row],[cena/enota brez DDV v EUR]]*Sklop9[[#This Row],[Okvirna količina]]</f>
        <v>0</v>
      </c>
      <c r="T36" s="357">
        <f>+Sklop9[[#This Row],[Končna cena/enoto mere (EUR) z DDV]]*Sklop9[[#This Row],[Okvirna količina]]</f>
        <v>0</v>
      </c>
      <c r="U36" s="311"/>
    </row>
    <row r="37" spans="1:21" s="55" customFormat="1" ht="12">
      <c r="A37" s="129" t="s">
        <v>23</v>
      </c>
      <c r="B37" s="362" t="s">
        <v>604</v>
      </c>
      <c r="C37" s="389">
        <v>2</v>
      </c>
      <c r="D37" s="364" t="s">
        <v>0</v>
      </c>
      <c r="E37" s="125"/>
      <c r="F37" s="392" t="s">
        <v>1034</v>
      </c>
      <c r="G37" s="385" t="s">
        <v>142</v>
      </c>
      <c r="H3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7" s="350" t="str">
        <f>IF(Sklop9[[#This Row],[ZAHTEVANA SHEMA KAKOVOSTI]]&lt;&gt;"",Sklop9[[#This Row],[Preračunana masa/volumen/kos na enoto kg]],"")</f>
        <v/>
      </c>
      <c r="J37" s="374"/>
      <c r="K37" s="375"/>
      <c r="L37" s="307"/>
      <c r="M37" s="383"/>
      <c r="N37" s="377"/>
      <c r="O37" s="309"/>
      <c r="P37" s="390"/>
      <c r="Q37" s="357">
        <f>+Sklop9[[#This Row],[cena/enota brez DDV v EUR]]*Sklop9[[#This Row],[Stopnja DDV (%)]]</f>
        <v>0</v>
      </c>
      <c r="R37" s="357">
        <f>+Sklop9[[#This Row],[cena/enota brez DDV v EUR]]+Sklop9[[#This Row],[Davek (EUR)]]</f>
        <v>0</v>
      </c>
      <c r="S37" s="357">
        <f>+Sklop9[[#This Row],[cena/enota brez DDV v EUR]]*Sklop9[[#This Row],[Okvirna količina]]</f>
        <v>0</v>
      </c>
      <c r="T37" s="357">
        <f>+Sklop9[[#This Row],[Končna cena/enoto mere (EUR) z DDV]]*Sklop9[[#This Row],[Okvirna količina]]</f>
        <v>0</v>
      </c>
      <c r="U37" s="311"/>
    </row>
    <row r="38" spans="1:21" s="55" customFormat="1" ht="12">
      <c r="A38" s="129" t="s">
        <v>24</v>
      </c>
      <c r="B38" s="362" t="s">
        <v>603</v>
      </c>
      <c r="C38" s="389">
        <v>250</v>
      </c>
      <c r="D38" s="364" t="s">
        <v>75</v>
      </c>
      <c r="E38" s="125"/>
      <c r="F38" s="392" t="s">
        <v>1038</v>
      </c>
      <c r="G38" s="385" t="s">
        <v>142</v>
      </c>
      <c r="H3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38" s="350" t="str">
        <f>IF(Sklop9[[#This Row],[ZAHTEVANA SHEMA KAKOVOSTI]]&lt;&gt;"",Sklop9[[#This Row],[Preračunana masa/volumen/kos na enoto kg]],"")</f>
        <v/>
      </c>
      <c r="J38" s="374"/>
      <c r="K38" s="375"/>
      <c r="L38" s="307"/>
      <c r="M38" s="383"/>
      <c r="N38" s="377"/>
      <c r="O38" s="309"/>
      <c r="P38" s="390"/>
      <c r="Q38" s="357">
        <f>+Sklop9[[#This Row],[cena/enota brez DDV v EUR]]*Sklop9[[#This Row],[Stopnja DDV (%)]]</f>
        <v>0</v>
      </c>
      <c r="R38" s="357">
        <f>+Sklop9[[#This Row],[cena/enota brez DDV v EUR]]+Sklop9[[#This Row],[Davek (EUR)]]</f>
        <v>0</v>
      </c>
      <c r="S38" s="357">
        <f>+Sklop9[[#This Row],[cena/enota brez DDV v EUR]]*Sklop9[[#This Row],[Okvirna količina]]</f>
        <v>0</v>
      </c>
      <c r="T38" s="357">
        <f>+Sklop9[[#This Row],[Končna cena/enoto mere (EUR) z DDV]]*Sklop9[[#This Row],[Okvirna količina]]</f>
        <v>0</v>
      </c>
      <c r="U38" s="311"/>
    </row>
    <row r="39" spans="1:21" s="55" customFormat="1" ht="12">
      <c r="A39" s="129" t="s">
        <v>25</v>
      </c>
      <c r="B39" s="362" t="s">
        <v>602</v>
      </c>
      <c r="C39" s="389">
        <v>6</v>
      </c>
      <c r="D39" s="364" t="s">
        <v>0</v>
      </c>
      <c r="E39" s="125"/>
      <c r="F39" s="392" t="s">
        <v>1039</v>
      </c>
      <c r="G39" s="385" t="s">
        <v>142</v>
      </c>
      <c r="H3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39" s="350" t="str">
        <f>IF(Sklop9[[#This Row],[ZAHTEVANA SHEMA KAKOVOSTI]]&lt;&gt;"",Sklop9[[#This Row],[Preračunana masa/volumen/kos na enoto kg]],"")</f>
        <v/>
      </c>
      <c r="J39" s="374"/>
      <c r="K39" s="375"/>
      <c r="L39" s="307"/>
      <c r="M39" s="383"/>
      <c r="N39" s="377"/>
      <c r="O39" s="309"/>
      <c r="P39" s="390"/>
      <c r="Q39" s="357">
        <f>+Sklop9[[#This Row],[cena/enota brez DDV v EUR]]*Sklop9[[#This Row],[Stopnja DDV (%)]]</f>
        <v>0</v>
      </c>
      <c r="R39" s="357">
        <f>+Sklop9[[#This Row],[cena/enota brez DDV v EUR]]+Sklop9[[#This Row],[Davek (EUR)]]</f>
        <v>0</v>
      </c>
      <c r="S39" s="357">
        <f>+Sklop9[[#This Row],[cena/enota brez DDV v EUR]]*Sklop9[[#This Row],[Okvirna količina]]</f>
        <v>0</v>
      </c>
      <c r="T39" s="357">
        <f>+Sklop9[[#This Row],[Končna cena/enoto mere (EUR) z DDV]]*Sklop9[[#This Row],[Okvirna količina]]</f>
        <v>0</v>
      </c>
      <c r="U39" s="311"/>
    </row>
    <row r="40" spans="1:21" s="55" customFormat="1" ht="12">
      <c r="A40" s="129" t="s">
        <v>26</v>
      </c>
      <c r="B40" s="362" t="s">
        <v>601</v>
      </c>
      <c r="C40" s="389">
        <v>6</v>
      </c>
      <c r="D40" s="364" t="s">
        <v>0</v>
      </c>
      <c r="E40" s="125"/>
      <c r="F40" s="392" t="s">
        <v>552</v>
      </c>
      <c r="G40" s="385" t="s">
        <v>142</v>
      </c>
      <c r="H4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0" s="350" t="str">
        <f>IF(Sklop9[[#This Row],[ZAHTEVANA SHEMA KAKOVOSTI]]&lt;&gt;"",Sklop9[[#This Row],[Preračunana masa/volumen/kos na enoto kg]],"")</f>
        <v/>
      </c>
      <c r="J40" s="374"/>
      <c r="K40" s="375"/>
      <c r="L40" s="307"/>
      <c r="M40" s="383"/>
      <c r="N40" s="377"/>
      <c r="O40" s="309"/>
      <c r="P40" s="390"/>
      <c r="Q40" s="357">
        <f>+Sklop9[[#This Row],[cena/enota brez DDV v EUR]]*Sklop9[[#This Row],[Stopnja DDV (%)]]</f>
        <v>0</v>
      </c>
      <c r="R40" s="357">
        <f>+Sklop9[[#This Row],[cena/enota brez DDV v EUR]]+Sklop9[[#This Row],[Davek (EUR)]]</f>
        <v>0</v>
      </c>
      <c r="S40" s="357">
        <f>+Sklop9[[#This Row],[cena/enota brez DDV v EUR]]*Sklop9[[#This Row],[Okvirna količina]]</f>
        <v>0</v>
      </c>
      <c r="T40" s="357">
        <f>+Sklop9[[#This Row],[Končna cena/enoto mere (EUR) z DDV]]*Sklop9[[#This Row],[Okvirna količina]]</f>
        <v>0</v>
      </c>
      <c r="U40" s="311"/>
    </row>
    <row r="41" spans="1:21" s="55" customFormat="1" ht="12">
      <c r="A41" s="129" t="s">
        <v>27</v>
      </c>
      <c r="B41" s="362" t="s">
        <v>600</v>
      </c>
      <c r="C41" s="389">
        <v>1</v>
      </c>
      <c r="D41" s="364" t="s">
        <v>0</v>
      </c>
      <c r="E41" s="125"/>
      <c r="F41" s="392" t="s">
        <v>555</v>
      </c>
      <c r="G41" s="385" t="s">
        <v>142</v>
      </c>
      <c r="H4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1" s="350" t="str">
        <f>IF(Sklop9[[#This Row],[ZAHTEVANA SHEMA KAKOVOSTI]]&lt;&gt;"",Sklop9[[#This Row],[Preračunana masa/volumen/kos na enoto kg]],"")</f>
        <v/>
      </c>
      <c r="J41" s="374"/>
      <c r="K41" s="375"/>
      <c r="L41" s="307"/>
      <c r="M41" s="383"/>
      <c r="N41" s="377"/>
      <c r="O41" s="309"/>
      <c r="P41" s="390"/>
      <c r="Q41" s="357">
        <f>+Sklop9[[#This Row],[cena/enota brez DDV v EUR]]*Sklop9[[#This Row],[Stopnja DDV (%)]]</f>
        <v>0</v>
      </c>
      <c r="R41" s="357">
        <f>+Sklop9[[#This Row],[cena/enota brez DDV v EUR]]+Sklop9[[#This Row],[Davek (EUR)]]</f>
        <v>0</v>
      </c>
      <c r="S41" s="357">
        <f>+Sklop9[[#This Row],[cena/enota brez DDV v EUR]]*Sklop9[[#This Row],[Okvirna količina]]</f>
        <v>0</v>
      </c>
      <c r="T41" s="357">
        <f>+Sklop9[[#This Row],[Končna cena/enoto mere (EUR) z DDV]]*Sklop9[[#This Row],[Okvirna količina]]</f>
        <v>0</v>
      </c>
      <c r="U41" s="311"/>
    </row>
    <row r="42" spans="1:21" s="55" customFormat="1" ht="12">
      <c r="A42" s="129" t="s">
        <v>28</v>
      </c>
      <c r="B42" s="362" t="s">
        <v>599</v>
      </c>
      <c r="C42" s="389">
        <v>1</v>
      </c>
      <c r="D42" s="364" t="s">
        <v>0</v>
      </c>
      <c r="E42" s="125"/>
      <c r="F42" s="392" t="s">
        <v>1040</v>
      </c>
      <c r="G42" s="385" t="s">
        <v>142</v>
      </c>
      <c r="H4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</v>
      </c>
      <c r="I42" s="350" t="str">
        <f>IF(Sklop9[[#This Row],[ZAHTEVANA SHEMA KAKOVOSTI]]&lt;&gt;"",Sklop9[[#This Row],[Preračunana masa/volumen/kos na enoto kg]],"")</f>
        <v/>
      </c>
      <c r="J42" s="374"/>
      <c r="K42" s="375"/>
      <c r="L42" s="307"/>
      <c r="M42" s="383"/>
      <c r="N42" s="377"/>
      <c r="O42" s="309"/>
      <c r="P42" s="390"/>
      <c r="Q42" s="357">
        <f>+Sklop9[[#This Row],[cena/enota brez DDV v EUR]]*Sklop9[[#This Row],[Stopnja DDV (%)]]</f>
        <v>0</v>
      </c>
      <c r="R42" s="357">
        <f>+Sklop9[[#This Row],[cena/enota brez DDV v EUR]]+Sklop9[[#This Row],[Davek (EUR)]]</f>
        <v>0</v>
      </c>
      <c r="S42" s="357">
        <f>+Sklop9[[#This Row],[cena/enota brez DDV v EUR]]*Sklop9[[#This Row],[Okvirna količina]]</f>
        <v>0</v>
      </c>
      <c r="T42" s="357">
        <f>+Sklop9[[#This Row],[Končna cena/enoto mere (EUR) z DDV]]*Sklop9[[#This Row],[Okvirna količina]]</f>
        <v>0</v>
      </c>
      <c r="U42" s="311"/>
    </row>
    <row r="43" spans="1:21" s="55" customFormat="1" ht="12">
      <c r="A43" s="129" t="s">
        <v>29</v>
      </c>
      <c r="B43" s="362" t="s">
        <v>598</v>
      </c>
      <c r="C43" s="389">
        <v>1</v>
      </c>
      <c r="D43" s="364" t="s">
        <v>0</v>
      </c>
      <c r="E43" s="125"/>
      <c r="F43" s="392" t="s">
        <v>553</v>
      </c>
      <c r="G43" s="385" t="s">
        <v>142</v>
      </c>
      <c r="H4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3" s="350" t="str">
        <f>IF(Sklop9[[#This Row],[ZAHTEVANA SHEMA KAKOVOSTI]]&lt;&gt;"",Sklop9[[#This Row],[Preračunana masa/volumen/kos na enoto kg]],"")</f>
        <v/>
      </c>
      <c r="J43" s="374"/>
      <c r="K43" s="375"/>
      <c r="L43" s="307"/>
      <c r="M43" s="383"/>
      <c r="N43" s="377"/>
      <c r="O43" s="309"/>
      <c r="P43" s="390"/>
      <c r="Q43" s="357">
        <f>+Sklop9[[#This Row],[cena/enota brez DDV v EUR]]*Sklop9[[#This Row],[Stopnja DDV (%)]]</f>
        <v>0</v>
      </c>
      <c r="R43" s="357">
        <f>+Sklop9[[#This Row],[cena/enota brez DDV v EUR]]+Sklop9[[#This Row],[Davek (EUR)]]</f>
        <v>0</v>
      </c>
      <c r="S43" s="357">
        <f>+Sklop9[[#This Row],[cena/enota brez DDV v EUR]]*Sklop9[[#This Row],[Okvirna količina]]</f>
        <v>0</v>
      </c>
      <c r="T43" s="357">
        <f>+Sklop9[[#This Row],[Končna cena/enoto mere (EUR) z DDV]]*Sklop9[[#This Row],[Okvirna količina]]</f>
        <v>0</v>
      </c>
      <c r="U43" s="311"/>
    </row>
    <row r="44" spans="1:21" s="55" customFormat="1" ht="12">
      <c r="A44" s="129" t="s">
        <v>30</v>
      </c>
      <c r="B44" s="362" t="s">
        <v>597</v>
      </c>
      <c r="C44" s="389">
        <v>1</v>
      </c>
      <c r="D44" s="364" t="s">
        <v>0</v>
      </c>
      <c r="E44" s="125"/>
      <c r="F44" s="392" t="s">
        <v>553</v>
      </c>
      <c r="G44" s="385" t="s">
        <v>142</v>
      </c>
      <c r="H4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4" s="350" t="str">
        <f>IF(Sklop9[[#This Row],[ZAHTEVANA SHEMA KAKOVOSTI]]&lt;&gt;"",Sklop9[[#This Row],[Preračunana masa/volumen/kos na enoto kg]],"")</f>
        <v/>
      </c>
      <c r="J44" s="374"/>
      <c r="K44" s="375"/>
      <c r="L44" s="307"/>
      <c r="M44" s="383"/>
      <c r="N44" s="377"/>
      <c r="O44" s="309"/>
      <c r="P44" s="390"/>
      <c r="Q44" s="357">
        <f>+Sklop9[[#This Row],[cena/enota brez DDV v EUR]]*Sklop9[[#This Row],[Stopnja DDV (%)]]</f>
        <v>0</v>
      </c>
      <c r="R44" s="357">
        <f>+Sklop9[[#This Row],[cena/enota brez DDV v EUR]]+Sklop9[[#This Row],[Davek (EUR)]]</f>
        <v>0</v>
      </c>
      <c r="S44" s="357">
        <f>+Sklop9[[#This Row],[cena/enota brez DDV v EUR]]*Sklop9[[#This Row],[Okvirna količina]]</f>
        <v>0</v>
      </c>
      <c r="T44" s="357">
        <f>+Sklop9[[#This Row],[Končna cena/enoto mere (EUR) z DDV]]*Sklop9[[#This Row],[Okvirna količina]]</f>
        <v>0</v>
      </c>
      <c r="U44" s="311"/>
    </row>
    <row r="45" spans="1:21" s="55" customFormat="1" ht="12">
      <c r="A45" s="129" t="s">
        <v>31</v>
      </c>
      <c r="B45" s="362" t="s">
        <v>596</v>
      </c>
      <c r="C45" s="389">
        <v>1</v>
      </c>
      <c r="D45" s="364" t="s">
        <v>0</v>
      </c>
      <c r="E45" s="125"/>
      <c r="F45" s="392" t="s">
        <v>1041</v>
      </c>
      <c r="G45" s="385" t="s">
        <v>142</v>
      </c>
      <c r="H4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5" s="350" t="str">
        <f>IF(Sklop9[[#This Row],[ZAHTEVANA SHEMA KAKOVOSTI]]&lt;&gt;"",Sklop9[[#This Row],[Preračunana masa/volumen/kos na enoto kg]],"")</f>
        <v/>
      </c>
      <c r="J45" s="374"/>
      <c r="K45" s="375"/>
      <c r="L45" s="307"/>
      <c r="M45" s="383"/>
      <c r="N45" s="377"/>
      <c r="O45" s="309"/>
      <c r="P45" s="390"/>
      <c r="Q45" s="357">
        <f>+Sklop9[[#This Row],[cena/enota brez DDV v EUR]]*Sklop9[[#This Row],[Stopnja DDV (%)]]</f>
        <v>0</v>
      </c>
      <c r="R45" s="357">
        <f>+Sklop9[[#This Row],[cena/enota brez DDV v EUR]]+Sklop9[[#This Row],[Davek (EUR)]]</f>
        <v>0</v>
      </c>
      <c r="S45" s="357">
        <f>+Sklop9[[#This Row],[cena/enota brez DDV v EUR]]*Sklop9[[#This Row],[Okvirna količina]]</f>
        <v>0</v>
      </c>
      <c r="T45" s="357">
        <f>+Sklop9[[#This Row],[Končna cena/enoto mere (EUR) z DDV]]*Sklop9[[#This Row],[Okvirna količina]]</f>
        <v>0</v>
      </c>
      <c r="U45" s="311"/>
    </row>
    <row r="46" spans="1:21" s="55" customFormat="1" ht="24">
      <c r="A46" s="129" t="s">
        <v>32</v>
      </c>
      <c r="B46" s="362" t="s">
        <v>595</v>
      </c>
      <c r="C46" s="389">
        <v>1</v>
      </c>
      <c r="D46" s="364" t="s">
        <v>0</v>
      </c>
      <c r="E46" s="125"/>
      <c r="F46" s="392" t="s">
        <v>1041</v>
      </c>
      <c r="G46" s="385" t="s">
        <v>142</v>
      </c>
      <c r="H4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6" s="350" t="str">
        <f>IF(Sklop9[[#This Row],[ZAHTEVANA SHEMA KAKOVOSTI]]&lt;&gt;"",Sklop9[[#This Row],[Preračunana masa/volumen/kos na enoto kg]],"")</f>
        <v/>
      </c>
      <c r="J46" s="374"/>
      <c r="K46" s="375"/>
      <c r="L46" s="307"/>
      <c r="M46" s="383"/>
      <c r="N46" s="377"/>
      <c r="O46" s="309"/>
      <c r="P46" s="390"/>
      <c r="Q46" s="357">
        <f>+Sklop9[[#This Row],[cena/enota brez DDV v EUR]]*Sklop9[[#This Row],[Stopnja DDV (%)]]</f>
        <v>0</v>
      </c>
      <c r="R46" s="357">
        <f>+Sklop9[[#This Row],[cena/enota brez DDV v EUR]]+Sklop9[[#This Row],[Davek (EUR)]]</f>
        <v>0</v>
      </c>
      <c r="S46" s="357">
        <f>+Sklop9[[#This Row],[cena/enota brez DDV v EUR]]*Sklop9[[#This Row],[Okvirna količina]]</f>
        <v>0</v>
      </c>
      <c r="T46" s="357">
        <f>+Sklop9[[#This Row],[Končna cena/enoto mere (EUR) z DDV]]*Sklop9[[#This Row],[Okvirna količina]]</f>
        <v>0</v>
      </c>
      <c r="U46" s="311"/>
    </row>
    <row r="47" spans="1:21" s="55" customFormat="1" ht="12">
      <c r="A47" s="129" t="s">
        <v>33</v>
      </c>
      <c r="B47" s="362" t="s">
        <v>594</v>
      </c>
      <c r="C47" s="389">
        <v>1</v>
      </c>
      <c r="D47" s="364" t="s">
        <v>0</v>
      </c>
      <c r="E47" s="125"/>
      <c r="F47" s="392" t="s">
        <v>1042</v>
      </c>
      <c r="G47" s="385" t="s">
        <v>142</v>
      </c>
      <c r="H4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610</v>
      </c>
      <c r="I47" s="350" t="str">
        <f>IF(Sklop9[[#This Row],[ZAHTEVANA SHEMA KAKOVOSTI]]&lt;&gt;"",Sklop9[[#This Row],[Preračunana masa/volumen/kos na enoto kg]],"")</f>
        <v/>
      </c>
      <c r="J47" s="374"/>
      <c r="K47" s="375"/>
      <c r="L47" s="307"/>
      <c r="M47" s="383"/>
      <c r="N47" s="377"/>
      <c r="O47" s="309"/>
      <c r="P47" s="390"/>
      <c r="Q47" s="357">
        <f>+Sklop9[[#This Row],[cena/enota brez DDV v EUR]]*Sklop9[[#This Row],[Stopnja DDV (%)]]</f>
        <v>0</v>
      </c>
      <c r="R47" s="357">
        <f>+Sklop9[[#This Row],[cena/enota brez DDV v EUR]]+Sklop9[[#This Row],[Davek (EUR)]]</f>
        <v>0</v>
      </c>
      <c r="S47" s="357">
        <f>+Sklop9[[#This Row],[cena/enota brez DDV v EUR]]*Sklop9[[#This Row],[Okvirna količina]]</f>
        <v>0</v>
      </c>
      <c r="T47" s="357">
        <f>+Sklop9[[#This Row],[Končna cena/enoto mere (EUR) z DDV]]*Sklop9[[#This Row],[Okvirna količina]]</f>
        <v>0</v>
      </c>
      <c r="U47" s="311"/>
    </row>
    <row r="48" spans="1:21" s="55" customFormat="1" ht="12">
      <c r="A48" s="129" t="s">
        <v>34</v>
      </c>
      <c r="B48" s="362" t="s">
        <v>593</v>
      </c>
      <c r="C48" s="389">
        <v>1</v>
      </c>
      <c r="D48" s="364" t="s">
        <v>0</v>
      </c>
      <c r="E48" s="125"/>
      <c r="F48" s="392" t="s">
        <v>549</v>
      </c>
      <c r="G48" s="385" t="s">
        <v>142</v>
      </c>
      <c r="H4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8" s="350" t="str">
        <f>IF(Sklop9[[#This Row],[ZAHTEVANA SHEMA KAKOVOSTI]]&lt;&gt;"",Sklop9[[#This Row],[Preračunana masa/volumen/kos na enoto kg]],"")</f>
        <v/>
      </c>
      <c r="J48" s="374"/>
      <c r="K48" s="375"/>
      <c r="L48" s="307"/>
      <c r="M48" s="383"/>
      <c r="N48" s="377"/>
      <c r="O48" s="309"/>
      <c r="P48" s="390"/>
      <c r="Q48" s="357">
        <f>+Sklop9[[#This Row],[cena/enota brez DDV v EUR]]*Sklop9[[#This Row],[Stopnja DDV (%)]]</f>
        <v>0</v>
      </c>
      <c r="R48" s="357">
        <f>+Sklop9[[#This Row],[cena/enota brez DDV v EUR]]+Sklop9[[#This Row],[Davek (EUR)]]</f>
        <v>0</v>
      </c>
      <c r="S48" s="357">
        <f>+Sklop9[[#This Row],[cena/enota brez DDV v EUR]]*Sklop9[[#This Row],[Okvirna količina]]</f>
        <v>0</v>
      </c>
      <c r="T48" s="357">
        <f>+Sklop9[[#This Row],[Končna cena/enoto mere (EUR) z DDV]]*Sklop9[[#This Row],[Okvirna količina]]</f>
        <v>0</v>
      </c>
      <c r="U48" s="311"/>
    </row>
    <row r="49" spans="1:21" s="55" customFormat="1" ht="12">
      <c r="A49" s="129" t="s">
        <v>148</v>
      </c>
      <c r="B49" s="362" t="s">
        <v>592</v>
      </c>
      <c r="C49" s="389">
        <v>500</v>
      </c>
      <c r="D49" s="364" t="s">
        <v>75</v>
      </c>
      <c r="E49" s="125"/>
      <c r="F49" s="392" t="s">
        <v>192</v>
      </c>
      <c r="G49" s="385" t="s">
        <v>184</v>
      </c>
      <c r="H4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9" s="350" t="str">
        <f>IF(Sklop9[[#This Row],[ZAHTEVANA SHEMA KAKOVOSTI]]&lt;&gt;"",Sklop9[[#This Row],[Preračunana masa/volumen/kos na enoto kg]],"")</f>
        <v/>
      </c>
      <c r="J49" s="374"/>
      <c r="K49" s="375"/>
      <c r="L49" s="307"/>
      <c r="M49" s="383"/>
      <c r="N49" s="377"/>
      <c r="O49" s="309"/>
      <c r="P49" s="390"/>
      <c r="Q49" s="357">
        <f>+Sklop9[[#This Row],[cena/enota brez DDV v EUR]]*Sklop9[[#This Row],[Stopnja DDV (%)]]</f>
        <v>0</v>
      </c>
      <c r="R49" s="357">
        <f>+Sklop9[[#This Row],[cena/enota brez DDV v EUR]]+Sklop9[[#This Row],[Davek (EUR)]]</f>
        <v>0</v>
      </c>
      <c r="S49" s="357">
        <f>+Sklop9[[#This Row],[cena/enota brez DDV v EUR]]*Sklop9[[#This Row],[Okvirna količina]]</f>
        <v>0</v>
      </c>
      <c r="T49" s="357">
        <f>+Sklop9[[#This Row],[Končna cena/enoto mere (EUR) z DDV]]*Sklop9[[#This Row],[Okvirna količina]]</f>
        <v>0</v>
      </c>
      <c r="U49" s="311"/>
    </row>
    <row r="50" spans="1:21" s="55" customFormat="1" ht="12">
      <c r="A50" s="129" t="s">
        <v>149</v>
      </c>
      <c r="B50" s="362" t="s">
        <v>591</v>
      </c>
      <c r="C50" s="389">
        <v>4</v>
      </c>
      <c r="D50" s="364" t="s">
        <v>0</v>
      </c>
      <c r="E50" s="125"/>
      <c r="F50" s="392" t="s">
        <v>554</v>
      </c>
      <c r="G50" s="385" t="s">
        <v>142</v>
      </c>
      <c r="H5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0" s="350" t="str">
        <f>IF(Sklop9[[#This Row],[ZAHTEVANA SHEMA KAKOVOSTI]]&lt;&gt;"",Sklop9[[#This Row],[Preračunana masa/volumen/kos na enoto kg]],"")</f>
        <v/>
      </c>
      <c r="J50" s="374"/>
      <c r="K50" s="375"/>
      <c r="L50" s="307"/>
      <c r="M50" s="383"/>
      <c r="N50" s="377"/>
      <c r="O50" s="309"/>
      <c r="P50" s="390"/>
      <c r="Q50" s="357">
        <f>+Sklop9[[#This Row],[cena/enota brez DDV v EUR]]*Sklop9[[#This Row],[Stopnja DDV (%)]]</f>
        <v>0</v>
      </c>
      <c r="R50" s="357">
        <f>+Sklop9[[#This Row],[cena/enota brez DDV v EUR]]+Sklop9[[#This Row],[Davek (EUR)]]</f>
        <v>0</v>
      </c>
      <c r="S50" s="357">
        <f>+Sklop9[[#This Row],[cena/enota brez DDV v EUR]]*Sklop9[[#This Row],[Okvirna količina]]</f>
        <v>0</v>
      </c>
      <c r="T50" s="357">
        <f>+Sklop9[[#This Row],[Končna cena/enoto mere (EUR) z DDV]]*Sklop9[[#This Row],[Okvirna količina]]</f>
        <v>0</v>
      </c>
      <c r="U50" s="311"/>
    </row>
    <row r="51" spans="1:21" s="55" customFormat="1" ht="12">
      <c r="A51" s="129" t="s">
        <v>150</v>
      </c>
      <c r="B51" s="362" t="s">
        <v>590</v>
      </c>
      <c r="C51" s="389">
        <v>10</v>
      </c>
      <c r="D51" s="364" t="s">
        <v>0</v>
      </c>
      <c r="E51" s="125"/>
      <c r="F51" s="392" t="s">
        <v>549</v>
      </c>
      <c r="G51" s="385" t="s">
        <v>142</v>
      </c>
      <c r="H5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1" s="350" t="str">
        <f>IF(Sklop9[[#This Row],[ZAHTEVANA SHEMA KAKOVOSTI]]&lt;&gt;"",Sklop9[[#This Row],[Preračunana masa/volumen/kos na enoto kg]],"")</f>
        <v/>
      </c>
      <c r="J51" s="374"/>
      <c r="K51" s="375"/>
      <c r="L51" s="307"/>
      <c r="M51" s="383"/>
      <c r="N51" s="377"/>
      <c r="O51" s="309"/>
      <c r="P51" s="390"/>
      <c r="Q51" s="357">
        <f>+Sklop9[[#This Row],[cena/enota brez DDV v EUR]]*Sklop9[[#This Row],[Stopnja DDV (%)]]</f>
        <v>0</v>
      </c>
      <c r="R51" s="357">
        <f>+Sklop9[[#This Row],[cena/enota brez DDV v EUR]]+Sklop9[[#This Row],[Davek (EUR)]]</f>
        <v>0</v>
      </c>
      <c r="S51" s="357">
        <f>+Sklop9[[#This Row],[cena/enota brez DDV v EUR]]*Sklop9[[#This Row],[Okvirna količina]]</f>
        <v>0</v>
      </c>
      <c r="T51" s="357">
        <f>+Sklop9[[#This Row],[Končna cena/enoto mere (EUR) z DDV]]*Sklop9[[#This Row],[Okvirna količina]]</f>
        <v>0</v>
      </c>
      <c r="U51" s="311"/>
    </row>
    <row r="52" spans="1:21" s="55" customFormat="1" ht="12">
      <c r="A52" s="129" t="s">
        <v>151</v>
      </c>
      <c r="B52" s="362" t="s">
        <v>590</v>
      </c>
      <c r="C52" s="389">
        <v>1</v>
      </c>
      <c r="D52" s="364" t="s">
        <v>0</v>
      </c>
      <c r="E52" s="125"/>
      <c r="F52" s="392" t="s">
        <v>549</v>
      </c>
      <c r="G52" s="385" t="s">
        <v>142</v>
      </c>
      <c r="H5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2" s="350" t="str">
        <f>IF(Sklop9[[#This Row],[ZAHTEVANA SHEMA KAKOVOSTI]]&lt;&gt;"",Sklop9[[#This Row],[Preračunana masa/volumen/kos na enoto kg]],"")</f>
        <v/>
      </c>
      <c r="J52" s="374"/>
      <c r="K52" s="375"/>
      <c r="L52" s="307"/>
      <c r="M52" s="383"/>
      <c r="N52" s="377"/>
      <c r="O52" s="309"/>
      <c r="P52" s="390"/>
      <c r="Q52" s="357">
        <f>+Sklop9[[#This Row],[cena/enota brez DDV v EUR]]*Sklop9[[#This Row],[Stopnja DDV (%)]]</f>
        <v>0</v>
      </c>
      <c r="R52" s="357">
        <f>+Sklop9[[#This Row],[cena/enota brez DDV v EUR]]+Sklop9[[#This Row],[Davek (EUR)]]</f>
        <v>0</v>
      </c>
      <c r="S52" s="357">
        <f>+Sklop9[[#This Row],[cena/enota brez DDV v EUR]]*Sklop9[[#This Row],[Okvirna količina]]</f>
        <v>0</v>
      </c>
      <c r="T52" s="357">
        <f>+Sklop9[[#This Row],[Končna cena/enoto mere (EUR) z DDV]]*Sklop9[[#This Row],[Okvirna količina]]</f>
        <v>0</v>
      </c>
      <c r="U52" s="311"/>
    </row>
    <row r="53" spans="1:21" s="55" customFormat="1" ht="12">
      <c r="A53" s="129" t="s">
        <v>152</v>
      </c>
      <c r="B53" s="362" t="s">
        <v>589</v>
      </c>
      <c r="C53" s="389">
        <v>10</v>
      </c>
      <c r="D53" s="364" t="s">
        <v>0</v>
      </c>
      <c r="E53" s="125"/>
      <c r="F53" s="392" t="s">
        <v>552</v>
      </c>
      <c r="G53" s="385" t="s">
        <v>142</v>
      </c>
      <c r="H5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3" s="350" t="str">
        <f>IF(Sklop9[[#This Row],[ZAHTEVANA SHEMA KAKOVOSTI]]&lt;&gt;"",Sklop9[[#This Row],[Preračunana masa/volumen/kos na enoto kg]],"")</f>
        <v/>
      </c>
      <c r="J53" s="374"/>
      <c r="K53" s="375"/>
      <c r="L53" s="307"/>
      <c r="M53" s="383"/>
      <c r="N53" s="377"/>
      <c r="O53" s="309"/>
      <c r="P53" s="390"/>
      <c r="Q53" s="357">
        <f>+Sklop9[[#This Row],[cena/enota brez DDV v EUR]]*Sklop9[[#This Row],[Stopnja DDV (%)]]</f>
        <v>0</v>
      </c>
      <c r="R53" s="357">
        <f>+Sklop9[[#This Row],[cena/enota brez DDV v EUR]]+Sklop9[[#This Row],[Davek (EUR)]]</f>
        <v>0</v>
      </c>
      <c r="S53" s="357">
        <f>+Sklop9[[#This Row],[cena/enota brez DDV v EUR]]*Sklop9[[#This Row],[Okvirna količina]]</f>
        <v>0</v>
      </c>
      <c r="T53" s="357">
        <f>+Sklop9[[#This Row],[Končna cena/enoto mere (EUR) z DDV]]*Sklop9[[#This Row],[Okvirna količina]]</f>
        <v>0</v>
      </c>
      <c r="U53" s="311"/>
    </row>
    <row r="54" spans="1:21" s="55" customFormat="1" ht="12">
      <c r="A54" s="129" t="s">
        <v>153</v>
      </c>
      <c r="B54" s="362" t="s">
        <v>588</v>
      </c>
      <c r="C54" s="389">
        <v>1</v>
      </c>
      <c r="D54" s="364" t="s">
        <v>0</v>
      </c>
      <c r="E54" s="125"/>
      <c r="F54" s="392" t="s">
        <v>1034</v>
      </c>
      <c r="G54" s="385" t="s">
        <v>142</v>
      </c>
      <c r="H5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4" s="350" t="str">
        <f>IF(Sklop9[[#This Row],[ZAHTEVANA SHEMA KAKOVOSTI]]&lt;&gt;"",Sklop9[[#This Row],[Preračunana masa/volumen/kos na enoto kg]],"")</f>
        <v/>
      </c>
      <c r="J54" s="374"/>
      <c r="K54" s="375"/>
      <c r="L54" s="307"/>
      <c r="M54" s="383"/>
      <c r="N54" s="377"/>
      <c r="O54" s="309"/>
      <c r="P54" s="390"/>
      <c r="Q54" s="357">
        <f>+Sklop9[[#This Row],[cena/enota brez DDV v EUR]]*Sklop9[[#This Row],[Stopnja DDV (%)]]</f>
        <v>0</v>
      </c>
      <c r="R54" s="357">
        <f>+Sklop9[[#This Row],[cena/enota brez DDV v EUR]]+Sklop9[[#This Row],[Davek (EUR)]]</f>
        <v>0</v>
      </c>
      <c r="S54" s="357">
        <f>+Sklop9[[#This Row],[cena/enota brez DDV v EUR]]*Sklop9[[#This Row],[Okvirna količina]]</f>
        <v>0</v>
      </c>
      <c r="T54" s="357">
        <f>+Sklop9[[#This Row],[Končna cena/enoto mere (EUR) z DDV]]*Sklop9[[#This Row],[Okvirna količina]]</f>
        <v>0</v>
      </c>
      <c r="U54" s="311"/>
    </row>
    <row r="55" spans="1:21" s="55" customFormat="1" ht="12">
      <c r="A55" s="129" t="s">
        <v>154</v>
      </c>
      <c r="B55" s="362" t="s">
        <v>587</v>
      </c>
      <c r="C55" s="389">
        <v>10</v>
      </c>
      <c r="D55" s="364" t="s">
        <v>0</v>
      </c>
      <c r="E55" s="125"/>
      <c r="F55" s="392" t="s">
        <v>549</v>
      </c>
      <c r="G55" s="385" t="s">
        <v>142</v>
      </c>
      <c r="H5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5" s="350" t="str">
        <f>IF(Sklop9[[#This Row],[ZAHTEVANA SHEMA KAKOVOSTI]]&lt;&gt;"",Sklop9[[#This Row],[Preračunana masa/volumen/kos na enoto kg]],"")</f>
        <v/>
      </c>
      <c r="J55" s="374"/>
      <c r="K55" s="375"/>
      <c r="L55" s="307"/>
      <c r="M55" s="383"/>
      <c r="N55" s="377"/>
      <c r="O55" s="309"/>
      <c r="P55" s="390"/>
      <c r="Q55" s="357">
        <f>+Sklop9[[#This Row],[cena/enota brez DDV v EUR]]*Sklop9[[#This Row],[Stopnja DDV (%)]]</f>
        <v>0</v>
      </c>
      <c r="R55" s="357">
        <f>+Sklop9[[#This Row],[cena/enota brez DDV v EUR]]+Sklop9[[#This Row],[Davek (EUR)]]</f>
        <v>0</v>
      </c>
      <c r="S55" s="357">
        <f>+Sklop9[[#This Row],[cena/enota brez DDV v EUR]]*Sklop9[[#This Row],[Okvirna količina]]</f>
        <v>0</v>
      </c>
      <c r="T55" s="357">
        <f>+Sklop9[[#This Row],[Končna cena/enoto mere (EUR) z DDV]]*Sklop9[[#This Row],[Okvirna količina]]</f>
        <v>0</v>
      </c>
      <c r="U55" s="311"/>
    </row>
    <row r="56" spans="1:21" s="55" customFormat="1" ht="12">
      <c r="A56" s="129" t="s">
        <v>155</v>
      </c>
      <c r="B56" s="362" t="s">
        <v>586</v>
      </c>
      <c r="C56" s="389">
        <v>1</v>
      </c>
      <c r="D56" s="364" t="s">
        <v>0</v>
      </c>
      <c r="E56" s="125"/>
      <c r="F56" s="392" t="s">
        <v>550</v>
      </c>
      <c r="G56" s="385" t="s">
        <v>142</v>
      </c>
      <c r="H5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6" s="350" t="str">
        <f>IF(Sklop9[[#This Row],[ZAHTEVANA SHEMA KAKOVOSTI]]&lt;&gt;"",Sklop9[[#This Row],[Preračunana masa/volumen/kos na enoto kg]],"")</f>
        <v/>
      </c>
      <c r="J56" s="374"/>
      <c r="K56" s="375"/>
      <c r="L56" s="307"/>
      <c r="M56" s="383"/>
      <c r="N56" s="377"/>
      <c r="O56" s="309"/>
      <c r="P56" s="390"/>
      <c r="Q56" s="357">
        <f>+Sklop9[[#This Row],[cena/enota brez DDV v EUR]]*Sklop9[[#This Row],[Stopnja DDV (%)]]</f>
        <v>0</v>
      </c>
      <c r="R56" s="357">
        <f>+Sklop9[[#This Row],[cena/enota brez DDV v EUR]]+Sklop9[[#This Row],[Davek (EUR)]]</f>
        <v>0</v>
      </c>
      <c r="S56" s="357">
        <f>+Sklop9[[#This Row],[cena/enota brez DDV v EUR]]*Sklop9[[#This Row],[Okvirna količina]]</f>
        <v>0</v>
      </c>
      <c r="T56" s="357">
        <f>+Sklop9[[#This Row],[Končna cena/enoto mere (EUR) z DDV]]*Sklop9[[#This Row],[Okvirna količina]]</f>
        <v>0</v>
      </c>
      <c r="U56" s="311"/>
    </row>
    <row r="57" spans="1:21" s="55" customFormat="1" ht="12">
      <c r="A57" s="129" t="s">
        <v>156</v>
      </c>
      <c r="B57" s="362" t="s">
        <v>586</v>
      </c>
      <c r="C57" s="389">
        <v>10</v>
      </c>
      <c r="D57" s="364" t="s">
        <v>0</v>
      </c>
      <c r="E57" s="125"/>
      <c r="F57" s="392" t="s">
        <v>550</v>
      </c>
      <c r="G57" s="385" t="s">
        <v>142</v>
      </c>
      <c r="H5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7" s="350" t="str">
        <f>IF(Sklop9[[#This Row],[ZAHTEVANA SHEMA KAKOVOSTI]]&lt;&gt;"",Sklop9[[#This Row],[Preračunana masa/volumen/kos na enoto kg]],"")</f>
        <v/>
      </c>
      <c r="J57" s="374"/>
      <c r="K57" s="375"/>
      <c r="L57" s="307"/>
      <c r="M57" s="383"/>
      <c r="N57" s="377"/>
      <c r="O57" s="309"/>
      <c r="P57" s="390"/>
      <c r="Q57" s="357">
        <f>+Sklop9[[#This Row],[cena/enota brez DDV v EUR]]*Sklop9[[#This Row],[Stopnja DDV (%)]]</f>
        <v>0</v>
      </c>
      <c r="R57" s="357">
        <f>+Sklop9[[#This Row],[cena/enota brez DDV v EUR]]+Sklop9[[#This Row],[Davek (EUR)]]</f>
        <v>0</v>
      </c>
      <c r="S57" s="357">
        <f>+Sklop9[[#This Row],[cena/enota brez DDV v EUR]]*Sklop9[[#This Row],[Okvirna količina]]</f>
        <v>0</v>
      </c>
      <c r="T57" s="357">
        <f>+Sklop9[[#This Row],[Končna cena/enoto mere (EUR) z DDV]]*Sklop9[[#This Row],[Okvirna količina]]</f>
        <v>0</v>
      </c>
      <c r="U57" s="311"/>
    </row>
    <row r="58" spans="1:21" s="55" customFormat="1" ht="12">
      <c r="A58" s="129" t="s">
        <v>157</v>
      </c>
      <c r="B58" s="362" t="s">
        <v>585</v>
      </c>
      <c r="C58" s="389">
        <v>800</v>
      </c>
      <c r="D58" s="364" t="s">
        <v>75</v>
      </c>
      <c r="E58" s="125"/>
      <c r="F58" s="392" t="s">
        <v>550</v>
      </c>
      <c r="G58" s="385" t="s">
        <v>142</v>
      </c>
      <c r="H5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58" s="350" t="str">
        <f>IF(Sklop9[[#This Row],[ZAHTEVANA SHEMA KAKOVOSTI]]&lt;&gt;"",Sklop9[[#This Row],[Preračunana masa/volumen/kos na enoto kg]],"")</f>
        <v/>
      </c>
      <c r="J58" s="374"/>
      <c r="K58" s="375"/>
      <c r="L58" s="307"/>
      <c r="M58" s="383"/>
      <c r="N58" s="377"/>
      <c r="O58" s="309"/>
      <c r="P58" s="390"/>
      <c r="Q58" s="357">
        <f>+Sklop9[[#This Row],[cena/enota brez DDV v EUR]]*Sklop9[[#This Row],[Stopnja DDV (%)]]</f>
        <v>0</v>
      </c>
      <c r="R58" s="357">
        <f>+Sklop9[[#This Row],[cena/enota brez DDV v EUR]]+Sklop9[[#This Row],[Davek (EUR)]]</f>
        <v>0</v>
      </c>
      <c r="S58" s="357">
        <f>+Sklop9[[#This Row],[cena/enota brez DDV v EUR]]*Sklop9[[#This Row],[Okvirna količina]]</f>
        <v>0</v>
      </c>
      <c r="T58" s="357">
        <f>+Sklop9[[#This Row],[Končna cena/enoto mere (EUR) z DDV]]*Sklop9[[#This Row],[Okvirna količina]]</f>
        <v>0</v>
      </c>
      <c r="U58" s="311"/>
    </row>
    <row r="59" spans="1:21" s="55" customFormat="1" ht="16.149999999999999" customHeight="1">
      <c r="A59" s="129" t="s">
        <v>158</v>
      </c>
      <c r="B59" s="362" t="s">
        <v>584</v>
      </c>
      <c r="C59" s="389">
        <v>1</v>
      </c>
      <c r="D59" s="364" t="s">
        <v>0</v>
      </c>
      <c r="E59" s="125"/>
      <c r="F59" s="392" t="s">
        <v>552</v>
      </c>
      <c r="G59" s="385" t="s">
        <v>142</v>
      </c>
      <c r="H5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350" t="str">
        <f>IF(Sklop9[[#This Row],[ZAHTEVANA SHEMA KAKOVOSTI]]&lt;&gt;"",Sklop9[[#This Row],[Preračunana masa/volumen/kos na enoto kg]],"")</f>
        <v/>
      </c>
      <c r="J59" s="374"/>
      <c r="K59" s="375"/>
      <c r="L59" s="307"/>
      <c r="M59" s="383"/>
      <c r="N59" s="377"/>
      <c r="O59" s="309"/>
      <c r="P59" s="390"/>
      <c r="Q59" s="357">
        <f>+Sklop9[[#This Row],[cena/enota brez DDV v EUR]]*Sklop9[[#This Row],[Stopnja DDV (%)]]</f>
        <v>0</v>
      </c>
      <c r="R59" s="357">
        <f>+Sklop9[[#This Row],[cena/enota brez DDV v EUR]]+Sklop9[[#This Row],[Davek (EUR)]]</f>
        <v>0</v>
      </c>
      <c r="S59" s="357">
        <f>+Sklop9[[#This Row],[cena/enota brez DDV v EUR]]*Sklop9[[#This Row],[Okvirna količina]]</f>
        <v>0</v>
      </c>
      <c r="T59" s="357">
        <f>+Sklop9[[#This Row],[Končna cena/enoto mere (EUR) z DDV]]*Sklop9[[#This Row],[Okvirna količina]]</f>
        <v>0</v>
      </c>
      <c r="U59" s="311"/>
    </row>
    <row r="60" spans="1:21" s="55" customFormat="1" ht="12">
      <c r="A60" s="129" t="s">
        <v>159</v>
      </c>
      <c r="B60" s="362" t="s">
        <v>583</v>
      </c>
      <c r="C60" s="389">
        <v>5</v>
      </c>
      <c r="D60" s="364" t="s">
        <v>0</v>
      </c>
      <c r="E60" s="125"/>
      <c r="F60" s="392" t="s">
        <v>1043</v>
      </c>
      <c r="G60" s="385" t="s">
        <v>142</v>
      </c>
      <c r="H6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350" t="str">
        <f>IF(Sklop9[[#This Row],[ZAHTEVANA SHEMA KAKOVOSTI]]&lt;&gt;"",Sklop9[[#This Row],[Preračunana masa/volumen/kos na enoto kg]],"")</f>
        <v/>
      </c>
      <c r="J60" s="374"/>
      <c r="K60" s="375"/>
      <c r="L60" s="307"/>
      <c r="M60" s="383"/>
      <c r="N60" s="377"/>
      <c r="O60" s="309"/>
      <c r="P60" s="390"/>
      <c r="Q60" s="357">
        <f>+Sklop9[[#This Row],[cena/enota brez DDV v EUR]]*Sklop9[[#This Row],[Stopnja DDV (%)]]</f>
        <v>0</v>
      </c>
      <c r="R60" s="357">
        <f>+Sklop9[[#This Row],[cena/enota brez DDV v EUR]]+Sklop9[[#This Row],[Davek (EUR)]]</f>
        <v>0</v>
      </c>
      <c r="S60" s="357">
        <f>+Sklop9[[#This Row],[cena/enota brez DDV v EUR]]*Sklop9[[#This Row],[Okvirna količina]]</f>
        <v>0</v>
      </c>
      <c r="T60" s="357">
        <f>+Sklop9[[#This Row],[Končna cena/enoto mere (EUR) z DDV]]*Sklop9[[#This Row],[Okvirna količina]]</f>
        <v>0</v>
      </c>
      <c r="U60" s="311"/>
    </row>
    <row r="61" spans="1:21" s="55" customFormat="1" ht="12">
      <c r="A61" s="129" t="s">
        <v>160</v>
      </c>
      <c r="B61" s="362" t="s">
        <v>582</v>
      </c>
      <c r="C61" s="389">
        <v>500</v>
      </c>
      <c r="D61" s="364" t="s">
        <v>75</v>
      </c>
      <c r="E61" s="125"/>
      <c r="F61" s="392" t="s">
        <v>550</v>
      </c>
      <c r="G61" s="385" t="s">
        <v>142</v>
      </c>
      <c r="H61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1" s="350" t="str">
        <f>IF(Sklop9[[#This Row],[ZAHTEVANA SHEMA KAKOVOSTI]]&lt;&gt;"",Sklop9[[#This Row],[Preračunana masa/volumen/kos na enoto kg]],"")</f>
        <v/>
      </c>
      <c r="J61" s="374"/>
      <c r="K61" s="375"/>
      <c r="L61" s="307"/>
      <c r="M61" s="383"/>
      <c r="N61" s="377"/>
      <c r="O61" s="309"/>
      <c r="P61" s="390"/>
      <c r="Q61" s="357">
        <f>+Sklop9[[#This Row],[cena/enota brez DDV v EUR]]*Sklop9[[#This Row],[Stopnja DDV (%)]]</f>
        <v>0</v>
      </c>
      <c r="R61" s="357">
        <f>+Sklop9[[#This Row],[cena/enota brez DDV v EUR]]+Sklop9[[#This Row],[Davek (EUR)]]</f>
        <v>0</v>
      </c>
      <c r="S61" s="357">
        <f>+Sklop9[[#This Row],[cena/enota brez DDV v EUR]]*Sklop9[[#This Row],[Okvirna količina]]</f>
        <v>0</v>
      </c>
      <c r="T61" s="357">
        <f>+Sklop9[[#This Row],[Končna cena/enoto mere (EUR) z DDV]]*Sklop9[[#This Row],[Okvirna količina]]</f>
        <v>0</v>
      </c>
      <c r="U61" s="311"/>
    </row>
    <row r="62" spans="1:21" s="55" customFormat="1" ht="12">
      <c r="A62" s="129" t="s">
        <v>161</v>
      </c>
      <c r="B62" s="362" t="s">
        <v>581</v>
      </c>
      <c r="C62" s="389">
        <v>5</v>
      </c>
      <c r="D62" s="364" t="s">
        <v>0</v>
      </c>
      <c r="E62" s="125"/>
      <c r="F62" s="392" t="s">
        <v>551</v>
      </c>
      <c r="G62" s="385" t="s">
        <v>142</v>
      </c>
      <c r="H62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2" s="350" t="str">
        <f>IF(Sklop9[[#This Row],[ZAHTEVANA SHEMA KAKOVOSTI]]&lt;&gt;"",Sklop9[[#This Row],[Preračunana masa/volumen/kos na enoto kg]],"")</f>
        <v/>
      </c>
      <c r="J62" s="374"/>
      <c r="K62" s="375"/>
      <c r="L62" s="307"/>
      <c r="M62" s="383"/>
      <c r="N62" s="377"/>
      <c r="O62" s="309"/>
      <c r="P62" s="390"/>
      <c r="Q62" s="357">
        <f>+Sklop9[[#This Row],[cena/enota brez DDV v EUR]]*Sklop9[[#This Row],[Stopnja DDV (%)]]</f>
        <v>0</v>
      </c>
      <c r="R62" s="357">
        <f>+Sklop9[[#This Row],[cena/enota brez DDV v EUR]]+Sklop9[[#This Row],[Davek (EUR)]]</f>
        <v>0</v>
      </c>
      <c r="S62" s="357">
        <f>+Sklop9[[#This Row],[cena/enota brez DDV v EUR]]*Sklop9[[#This Row],[Okvirna količina]]</f>
        <v>0</v>
      </c>
      <c r="T62" s="357">
        <f>+Sklop9[[#This Row],[Končna cena/enoto mere (EUR) z DDV]]*Sklop9[[#This Row],[Okvirna količina]]</f>
        <v>0</v>
      </c>
      <c r="U62" s="311"/>
    </row>
    <row r="63" spans="1:21" s="55" customFormat="1" ht="12">
      <c r="A63" s="129" t="s">
        <v>162</v>
      </c>
      <c r="B63" s="362" t="s">
        <v>580</v>
      </c>
      <c r="C63" s="389">
        <v>400</v>
      </c>
      <c r="D63" s="364" t="s">
        <v>75</v>
      </c>
      <c r="E63" s="125"/>
      <c r="F63" s="392" t="s">
        <v>1044</v>
      </c>
      <c r="G63" s="385" t="s">
        <v>142</v>
      </c>
      <c r="H63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3" s="350" t="str">
        <f>IF(Sklop9[[#This Row],[ZAHTEVANA SHEMA KAKOVOSTI]]&lt;&gt;"",Sklop9[[#This Row],[Preračunana masa/volumen/kos na enoto kg]],"")</f>
        <v/>
      </c>
      <c r="J63" s="374"/>
      <c r="K63" s="375"/>
      <c r="L63" s="307"/>
      <c r="M63" s="383"/>
      <c r="N63" s="377"/>
      <c r="O63" s="309"/>
      <c r="P63" s="390"/>
      <c r="Q63" s="357">
        <f>+Sklop9[[#This Row],[cena/enota brez DDV v EUR]]*Sklop9[[#This Row],[Stopnja DDV (%)]]</f>
        <v>0</v>
      </c>
      <c r="R63" s="357">
        <f>+Sklop9[[#This Row],[cena/enota brez DDV v EUR]]+Sklop9[[#This Row],[Davek (EUR)]]</f>
        <v>0</v>
      </c>
      <c r="S63" s="357">
        <f>+Sklop9[[#This Row],[cena/enota brez DDV v EUR]]*Sklop9[[#This Row],[Okvirna količina]]</f>
        <v>0</v>
      </c>
      <c r="T63" s="357">
        <f>+Sklop9[[#This Row],[Končna cena/enoto mere (EUR) z DDV]]*Sklop9[[#This Row],[Okvirna količina]]</f>
        <v>0</v>
      </c>
      <c r="U63" s="311"/>
    </row>
    <row r="64" spans="1:21" s="55" customFormat="1" ht="12">
      <c r="A64" s="129" t="s">
        <v>163</v>
      </c>
      <c r="B64" s="362" t="s">
        <v>579</v>
      </c>
      <c r="C64" s="389">
        <v>500</v>
      </c>
      <c r="D64" s="364" t="s">
        <v>75</v>
      </c>
      <c r="E64" s="125"/>
      <c r="F64" s="392" t="s">
        <v>550</v>
      </c>
      <c r="G64" s="385" t="s">
        <v>142</v>
      </c>
      <c r="H64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4" s="350" t="str">
        <f>IF(Sklop9[[#This Row],[ZAHTEVANA SHEMA KAKOVOSTI]]&lt;&gt;"",Sklop9[[#This Row],[Preračunana masa/volumen/kos na enoto kg]],"")</f>
        <v/>
      </c>
      <c r="J64" s="374"/>
      <c r="K64" s="375"/>
      <c r="L64" s="307"/>
      <c r="M64" s="383"/>
      <c r="N64" s="377"/>
      <c r="O64" s="309"/>
      <c r="P64" s="390"/>
      <c r="Q64" s="357">
        <f>+Sklop9[[#This Row],[cena/enota brez DDV v EUR]]*Sklop9[[#This Row],[Stopnja DDV (%)]]</f>
        <v>0</v>
      </c>
      <c r="R64" s="357">
        <f>+Sklop9[[#This Row],[cena/enota brez DDV v EUR]]+Sklop9[[#This Row],[Davek (EUR)]]</f>
        <v>0</v>
      </c>
      <c r="S64" s="357">
        <f>+Sklop9[[#This Row],[cena/enota brez DDV v EUR]]*Sklop9[[#This Row],[Okvirna količina]]</f>
        <v>0</v>
      </c>
      <c r="T64" s="357">
        <f>+Sklop9[[#This Row],[Končna cena/enoto mere (EUR) z DDV]]*Sklop9[[#This Row],[Okvirna količina]]</f>
        <v>0</v>
      </c>
      <c r="U64" s="311"/>
    </row>
    <row r="65" spans="1:21" s="55" customFormat="1" ht="12">
      <c r="A65" s="129" t="s">
        <v>164</v>
      </c>
      <c r="B65" s="362" t="s">
        <v>578</v>
      </c>
      <c r="C65" s="389">
        <v>5</v>
      </c>
      <c r="D65" s="364" t="s">
        <v>0</v>
      </c>
      <c r="E65" s="125"/>
      <c r="F65" s="392" t="s">
        <v>554</v>
      </c>
      <c r="G65" s="385" t="s">
        <v>142</v>
      </c>
      <c r="H65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65" s="350" t="str">
        <f>IF(Sklop9[[#This Row],[ZAHTEVANA SHEMA KAKOVOSTI]]&lt;&gt;"",Sklop9[[#This Row],[Preračunana masa/volumen/kos na enoto kg]],"")</f>
        <v/>
      </c>
      <c r="J65" s="374"/>
      <c r="K65" s="375"/>
      <c r="L65" s="307"/>
      <c r="M65" s="383"/>
      <c r="N65" s="377"/>
      <c r="O65" s="309"/>
      <c r="P65" s="390"/>
      <c r="Q65" s="357">
        <f>+Sklop9[[#This Row],[cena/enota brez DDV v EUR]]*Sklop9[[#This Row],[Stopnja DDV (%)]]</f>
        <v>0</v>
      </c>
      <c r="R65" s="357">
        <f>+Sklop9[[#This Row],[cena/enota brez DDV v EUR]]+Sklop9[[#This Row],[Davek (EUR)]]</f>
        <v>0</v>
      </c>
      <c r="S65" s="357">
        <f>+Sklop9[[#This Row],[cena/enota brez DDV v EUR]]*Sklop9[[#This Row],[Okvirna količina]]</f>
        <v>0</v>
      </c>
      <c r="T65" s="357">
        <f>+Sklop9[[#This Row],[Končna cena/enoto mere (EUR) z DDV]]*Sklop9[[#This Row],[Okvirna količina]]</f>
        <v>0</v>
      </c>
      <c r="U65" s="311"/>
    </row>
    <row r="66" spans="1:21" s="55" customFormat="1" ht="12">
      <c r="A66" s="129" t="s">
        <v>165</v>
      </c>
      <c r="B66" s="362" t="s">
        <v>577</v>
      </c>
      <c r="C66" s="389">
        <v>8</v>
      </c>
      <c r="D66" s="364" t="s">
        <v>0</v>
      </c>
      <c r="E66" s="125"/>
      <c r="F66" s="392" t="s">
        <v>554</v>
      </c>
      <c r="G66" s="385" t="s">
        <v>142</v>
      </c>
      <c r="H66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6" s="350" t="str">
        <f>IF(Sklop9[[#This Row],[ZAHTEVANA SHEMA KAKOVOSTI]]&lt;&gt;"",Sklop9[[#This Row],[Preračunana masa/volumen/kos na enoto kg]],"")</f>
        <v/>
      </c>
      <c r="J66" s="374"/>
      <c r="K66" s="375"/>
      <c r="L66" s="307"/>
      <c r="M66" s="383"/>
      <c r="N66" s="377"/>
      <c r="O66" s="309"/>
      <c r="P66" s="390"/>
      <c r="Q66" s="357">
        <f>+Sklop9[[#This Row],[cena/enota brez DDV v EUR]]*Sklop9[[#This Row],[Stopnja DDV (%)]]</f>
        <v>0</v>
      </c>
      <c r="R66" s="357">
        <f>+Sklop9[[#This Row],[cena/enota brez DDV v EUR]]+Sklop9[[#This Row],[Davek (EUR)]]</f>
        <v>0</v>
      </c>
      <c r="S66" s="357">
        <f>+Sklop9[[#This Row],[cena/enota brez DDV v EUR]]*Sklop9[[#This Row],[Okvirna količina]]</f>
        <v>0</v>
      </c>
      <c r="T66" s="357">
        <f>+Sklop9[[#This Row],[Končna cena/enoto mere (EUR) z DDV]]*Sklop9[[#This Row],[Okvirna količina]]</f>
        <v>0</v>
      </c>
      <c r="U66" s="311"/>
    </row>
    <row r="67" spans="1:21" s="55" customFormat="1" ht="12">
      <c r="A67" s="129" t="s">
        <v>166</v>
      </c>
      <c r="B67" s="362" t="s">
        <v>576</v>
      </c>
      <c r="C67" s="389">
        <v>5</v>
      </c>
      <c r="D67" s="364" t="s">
        <v>0</v>
      </c>
      <c r="E67" s="125"/>
      <c r="F67" s="392" t="s">
        <v>550</v>
      </c>
      <c r="G67" s="385" t="s">
        <v>142</v>
      </c>
      <c r="H67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7" s="350" t="str">
        <f>IF(Sklop9[[#This Row],[ZAHTEVANA SHEMA KAKOVOSTI]]&lt;&gt;"",Sklop9[[#This Row],[Preračunana masa/volumen/kos na enoto kg]],"")</f>
        <v/>
      </c>
      <c r="J67" s="374"/>
      <c r="K67" s="375"/>
      <c r="L67" s="307"/>
      <c r="M67" s="383"/>
      <c r="N67" s="377"/>
      <c r="O67" s="309"/>
      <c r="P67" s="390"/>
      <c r="Q67" s="357">
        <f>+Sklop9[[#This Row],[cena/enota brez DDV v EUR]]*Sklop9[[#This Row],[Stopnja DDV (%)]]</f>
        <v>0</v>
      </c>
      <c r="R67" s="357">
        <f>+Sklop9[[#This Row],[cena/enota brez DDV v EUR]]+Sklop9[[#This Row],[Davek (EUR)]]</f>
        <v>0</v>
      </c>
      <c r="S67" s="357">
        <f>+Sklop9[[#This Row],[cena/enota brez DDV v EUR]]*Sklop9[[#This Row],[Okvirna količina]]</f>
        <v>0</v>
      </c>
      <c r="T67" s="357">
        <f>+Sklop9[[#This Row],[Končna cena/enoto mere (EUR) z DDV]]*Sklop9[[#This Row],[Okvirna količina]]</f>
        <v>0</v>
      </c>
      <c r="U67" s="311"/>
    </row>
    <row r="68" spans="1:21" s="55" customFormat="1" ht="12">
      <c r="A68" s="129" t="s">
        <v>167</v>
      </c>
      <c r="B68" s="362" t="s">
        <v>575</v>
      </c>
      <c r="C68" s="389">
        <v>500</v>
      </c>
      <c r="D68" s="364" t="s">
        <v>75</v>
      </c>
      <c r="E68" s="125"/>
      <c r="F68" s="392" t="s">
        <v>549</v>
      </c>
      <c r="G68" s="385" t="s">
        <v>142</v>
      </c>
      <c r="H68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8" s="350" t="str">
        <f>IF(Sklop9[[#This Row],[ZAHTEVANA SHEMA KAKOVOSTI]]&lt;&gt;"",Sklop9[[#This Row],[Preračunana masa/volumen/kos na enoto kg]],"")</f>
        <v/>
      </c>
      <c r="J68" s="374"/>
      <c r="K68" s="375"/>
      <c r="L68" s="307"/>
      <c r="M68" s="383"/>
      <c r="N68" s="377"/>
      <c r="O68" s="309"/>
      <c r="P68" s="390"/>
      <c r="Q68" s="357">
        <f>+Sklop9[[#This Row],[cena/enota brez DDV v EUR]]*Sklop9[[#This Row],[Stopnja DDV (%)]]</f>
        <v>0</v>
      </c>
      <c r="R68" s="357">
        <f>+Sklop9[[#This Row],[cena/enota brez DDV v EUR]]+Sklop9[[#This Row],[Davek (EUR)]]</f>
        <v>0</v>
      </c>
      <c r="S68" s="357">
        <f>+Sklop9[[#This Row],[cena/enota brez DDV v EUR]]*Sklop9[[#This Row],[Okvirna količina]]</f>
        <v>0</v>
      </c>
      <c r="T68" s="357">
        <f>+Sklop9[[#This Row],[Končna cena/enoto mere (EUR) z DDV]]*Sklop9[[#This Row],[Okvirna količina]]</f>
        <v>0</v>
      </c>
      <c r="U68" s="311"/>
    </row>
    <row r="69" spans="1:21" s="55" customFormat="1" ht="12">
      <c r="A69" s="129" t="s">
        <v>168</v>
      </c>
      <c r="B69" s="362" t="s">
        <v>574</v>
      </c>
      <c r="C69" s="389">
        <v>500</v>
      </c>
      <c r="D69" s="364" t="s">
        <v>75</v>
      </c>
      <c r="E69" s="125"/>
      <c r="F69" s="392" t="s">
        <v>556</v>
      </c>
      <c r="G69" s="385" t="s">
        <v>142</v>
      </c>
      <c r="H69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9" s="350" t="str">
        <f>IF(Sklop9[[#This Row],[ZAHTEVANA SHEMA KAKOVOSTI]]&lt;&gt;"",Sklop9[[#This Row],[Preračunana masa/volumen/kos na enoto kg]],"")</f>
        <v/>
      </c>
      <c r="J69" s="374"/>
      <c r="K69" s="375"/>
      <c r="L69" s="307"/>
      <c r="M69" s="383"/>
      <c r="N69" s="377"/>
      <c r="O69" s="309"/>
      <c r="P69" s="390"/>
      <c r="Q69" s="357">
        <f>+Sklop9[[#This Row],[cena/enota brez DDV v EUR]]*Sklop9[[#This Row],[Stopnja DDV (%)]]</f>
        <v>0</v>
      </c>
      <c r="R69" s="357">
        <f>+Sklop9[[#This Row],[cena/enota brez DDV v EUR]]+Sklop9[[#This Row],[Davek (EUR)]]</f>
        <v>0</v>
      </c>
      <c r="S69" s="357">
        <f>+Sklop9[[#This Row],[cena/enota brez DDV v EUR]]*Sklop9[[#This Row],[Okvirna količina]]</f>
        <v>0</v>
      </c>
      <c r="T69" s="357">
        <f>+Sklop9[[#This Row],[Končna cena/enoto mere (EUR) z DDV]]*Sklop9[[#This Row],[Okvirna količina]]</f>
        <v>0</v>
      </c>
      <c r="U69" s="311"/>
    </row>
    <row r="70" spans="1:21" s="55" customFormat="1" ht="24">
      <c r="A70" s="129" t="s">
        <v>169</v>
      </c>
      <c r="B70" s="362" t="s">
        <v>573</v>
      </c>
      <c r="C70" s="389">
        <v>400</v>
      </c>
      <c r="D70" s="364" t="s">
        <v>75</v>
      </c>
      <c r="E70" s="125"/>
      <c r="F70" s="392" t="s">
        <v>556</v>
      </c>
      <c r="G70" s="385" t="s">
        <v>142</v>
      </c>
      <c r="H70" s="34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0" s="350" t="str">
        <f>IF(Sklop9[[#This Row],[ZAHTEVANA SHEMA KAKOVOSTI]]&lt;&gt;"",Sklop9[[#This Row],[Preračunana masa/volumen/kos na enoto kg]],"")</f>
        <v/>
      </c>
      <c r="J70" s="374"/>
      <c r="K70" s="375"/>
      <c r="L70" s="307"/>
      <c r="M70" s="383"/>
      <c r="N70" s="377"/>
      <c r="O70" s="309"/>
      <c r="P70" s="390"/>
      <c r="Q70" s="357">
        <f>+Sklop9[[#This Row],[cena/enota brez DDV v EUR]]*Sklop9[[#This Row],[Stopnja DDV (%)]]</f>
        <v>0</v>
      </c>
      <c r="R70" s="357">
        <f>+Sklop9[[#This Row],[cena/enota brez DDV v EUR]]+Sklop9[[#This Row],[Davek (EUR)]]</f>
        <v>0</v>
      </c>
      <c r="S70" s="357">
        <f>+Sklop9[[#This Row],[cena/enota brez DDV v EUR]]*Sklop9[[#This Row],[Okvirna količina]]</f>
        <v>0</v>
      </c>
      <c r="T70" s="357">
        <f>+Sklop9[[#This Row],[Končna cena/enoto mere (EUR) z DDV]]*Sklop9[[#This Row],[Okvirna količina]]</f>
        <v>0</v>
      </c>
      <c r="U70" s="311"/>
    </row>
    <row r="71" spans="1:21" s="55" customFormat="1" ht="12">
      <c r="A71" s="129" t="s">
        <v>170</v>
      </c>
      <c r="B71" s="218" t="s">
        <v>572</v>
      </c>
      <c r="C71" s="75">
        <v>500</v>
      </c>
      <c r="D71" s="75" t="s">
        <v>75</v>
      </c>
      <c r="E71" s="92"/>
      <c r="F71" s="393" t="s">
        <v>190</v>
      </c>
      <c r="G71" s="223" t="s">
        <v>142</v>
      </c>
      <c r="H71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1" s="202" t="str">
        <f>IF(Sklop9[[#This Row],[ZAHTEVANA SHEMA KAKOVOSTI]]&lt;&gt;"",Sklop9[[#This Row],[Preračunana masa/volumen/kos na enoto kg]],"")</f>
        <v/>
      </c>
      <c r="J71" s="246"/>
      <c r="K71" s="152"/>
      <c r="L71" s="152"/>
      <c r="M71" s="122"/>
      <c r="N71" s="204"/>
      <c r="O71" s="122"/>
      <c r="P71" s="247"/>
      <c r="Q71" s="205">
        <f>+Sklop9[[#This Row],[cena/enota brez DDV v EUR]]*Sklop9[[#This Row],[Stopnja DDV (%)]]</f>
        <v>0</v>
      </c>
      <c r="R71" s="205">
        <f>+Sklop9[[#This Row],[cena/enota brez DDV v EUR]]+Sklop9[[#This Row],[Davek (EUR)]]</f>
        <v>0</v>
      </c>
      <c r="S71" s="205">
        <f>+Sklop9[[#This Row],[cena/enota brez DDV v EUR]]*Sklop9[[#This Row],[Okvirna količina]]</f>
        <v>0</v>
      </c>
      <c r="T71" s="205">
        <f>+Sklop9[[#This Row],[Končna cena/enoto mere (EUR) z DDV]]*Sklop9[[#This Row],[Okvirna količina]]</f>
        <v>0</v>
      </c>
      <c r="U71" s="152"/>
    </row>
    <row r="72" spans="1:21" s="55" customFormat="1" ht="12">
      <c r="A72" s="129" t="s">
        <v>171</v>
      </c>
      <c r="B72" s="218" t="s">
        <v>571</v>
      </c>
      <c r="C72" s="75">
        <v>350</v>
      </c>
      <c r="D72" s="75" t="s">
        <v>75</v>
      </c>
      <c r="E72" s="92"/>
      <c r="F72" s="393" t="s">
        <v>556</v>
      </c>
      <c r="G72" s="223" t="s">
        <v>142</v>
      </c>
      <c r="H72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</v>
      </c>
      <c r="I72" s="202" t="str">
        <f>IF(Sklop9[[#This Row],[ZAHTEVANA SHEMA KAKOVOSTI]]&lt;&gt;"",Sklop9[[#This Row],[Preračunana masa/volumen/kos na enoto kg]],"")</f>
        <v/>
      </c>
      <c r="J72" s="246"/>
      <c r="K72" s="152"/>
      <c r="L72" s="152"/>
      <c r="M72" s="122"/>
      <c r="N72" s="204"/>
      <c r="O72" s="122"/>
      <c r="P72" s="247"/>
      <c r="Q72" s="205">
        <f>+Sklop9[[#This Row],[cena/enota brez DDV v EUR]]*Sklop9[[#This Row],[Stopnja DDV (%)]]</f>
        <v>0</v>
      </c>
      <c r="R72" s="205">
        <f>+Sklop9[[#This Row],[cena/enota brez DDV v EUR]]+Sklop9[[#This Row],[Davek (EUR)]]</f>
        <v>0</v>
      </c>
      <c r="S72" s="205">
        <f>+Sklop9[[#This Row],[cena/enota brez DDV v EUR]]*Sklop9[[#This Row],[Okvirna količina]]</f>
        <v>0</v>
      </c>
      <c r="T72" s="205">
        <f>+Sklop9[[#This Row],[Končna cena/enoto mere (EUR) z DDV]]*Sklop9[[#This Row],[Okvirna količina]]</f>
        <v>0</v>
      </c>
      <c r="U72" s="152"/>
    </row>
    <row r="73" spans="1:21" s="55" customFormat="1" ht="24">
      <c r="A73" s="129" t="s">
        <v>172</v>
      </c>
      <c r="B73" s="218" t="s">
        <v>570</v>
      </c>
      <c r="C73" s="75">
        <v>400</v>
      </c>
      <c r="D73" s="75" t="s">
        <v>75</v>
      </c>
      <c r="E73" s="217"/>
      <c r="F73" s="393" t="s">
        <v>190</v>
      </c>
      <c r="G73" s="223" t="s">
        <v>142</v>
      </c>
      <c r="H73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3" s="202" t="str">
        <f>IF(Sklop9[[#This Row],[ZAHTEVANA SHEMA KAKOVOSTI]]&lt;&gt;"",Sklop9[[#This Row],[Preračunana masa/volumen/kos na enoto kg]],"")</f>
        <v/>
      </c>
      <c r="J73" s="246"/>
      <c r="K73" s="152"/>
      <c r="L73" s="152"/>
      <c r="M73" s="122"/>
      <c r="N73" s="204"/>
      <c r="O73" s="122"/>
      <c r="P73" s="247"/>
      <c r="Q73" s="205">
        <f>+Sklop9[[#This Row],[cena/enota brez DDV v EUR]]*Sklop9[[#This Row],[Stopnja DDV (%)]]</f>
        <v>0</v>
      </c>
      <c r="R73" s="205">
        <f>+Sklop9[[#This Row],[cena/enota brez DDV v EUR]]+Sklop9[[#This Row],[Davek (EUR)]]</f>
        <v>0</v>
      </c>
      <c r="S73" s="205">
        <f>+Sklop9[[#This Row],[cena/enota brez DDV v EUR]]*Sklop9[[#This Row],[Okvirna količina]]</f>
        <v>0</v>
      </c>
      <c r="T73" s="205">
        <f>+Sklop9[[#This Row],[Končna cena/enoto mere (EUR) z DDV]]*Sklop9[[#This Row],[Okvirna količina]]</f>
        <v>0</v>
      </c>
      <c r="U73" s="152"/>
    </row>
    <row r="74" spans="1:21" s="55" customFormat="1" ht="24">
      <c r="A74" s="129" t="s">
        <v>173</v>
      </c>
      <c r="B74" s="218" t="s">
        <v>570</v>
      </c>
      <c r="C74" s="75">
        <v>8</v>
      </c>
      <c r="D74" s="75" t="s">
        <v>0</v>
      </c>
      <c r="E74" s="217"/>
      <c r="F74" s="393" t="s">
        <v>190</v>
      </c>
      <c r="G74" s="223" t="s">
        <v>142</v>
      </c>
      <c r="H74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74" s="202" t="str">
        <f>IF(Sklop9[[#This Row],[ZAHTEVANA SHEMA KAKOVOSTI]]&lt;&gt;"",Sklop9[[#This Row],[Preračunana masa/volumen/kos na enoto kg]],"")</f>
        <v/>
      </c>
      <c r="J74" s="246"/>
      <c r="K74" s="152"/>
      <c r="L74" s="152"/>
      <c r="M74" s="122"/>
      <c r="N74" s="204"/>
      <c r="O74" s="122"/>
      <c r="P74" s="247"/>
      <c r="Q74" s="205">
        <f>+Sklop9[[#This Row],[cena/enota brez DDV v EUR]]*Sklop9[[#This Row],[Stopnja DDV (%)]]</f>
        <v>0</v>
      </c>
      <c r="R74" s="205">
        <f>+Sklop9[[#This Row],[cena/enota brez DDV v EUR]]+Sklop9[[#This Row],[Davek (EUR)]]</f>
        <v>0</v>
      </c>
      <c r="S74" s="205">
        <f>+Sklop9[[#This Row],[cena/enota brez DDV v EUR]]*Sklop9[[#This Row],[Okvirna količina]]</f>
        <v>0</v>
      </c>
      <c r="T74" s="205">
        <f>+Sklop9[[#This Row],[Končna cena/enoto mere (EUR) z DDV]]*Sklop9[[#This Row],[Okvirna količina]]</f>
        <v>0</v>
      </c>
      <c r="U74" s="152"/>
    </row>
    <row r="75" spans="1:21" s="55" customFormat="1" ht="12">
      <c r="A75" s="129" t="s">
        <v>174</v>
      </c>
      <c r="B75" s="218" t="s">
        <v>569</v>
      </c>
      <c r="C75" s="75">
        <v>500</v>
      </c>
      <c r="D75" s="75" t="s">
        <v>75</v>
      </c>
      <c r="E75" s="217"/>
      <c r="F75" s="394">
        <v>60</v>
      </c>
      <c r="G75" s="223" t="s">
        <v>142</v>
      </c>
      <c r="H75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5" s="202" t="str">
        <f>IF(Sklop9[[#This Row],[ZAHTEVANA SHEMA KAKOVOSTI]]&lt;&gt;"",Sklop9[[#This Row],[Preračunana masa/volumen/kos na enoto kg]],"")</f>
        <v/>
      </c>
      <c r="J75" s="246"/>
      <c r="K75" s="152"/>
      <c r="L75" s="152"/>
      <c r="M75" s="122"/>
      <c r="N75" s="204"/>
      <c r="O75" s="122"/>
      <c r="P75" s="247"/>
      <c r="Q75" s="205">
        <f>+Sklop9[[#This Row],[cena/enota brez DDV v EUR]]*Sklop9[[#This Row],[Stopnja DDV (%)]]</f>
        <v>0</v>
      </c>
      <c r="R75" s="205">
        <f>+Sklop9[[#This Row],[cena/enota brez DDV v EUR]]+Sklop9[[#This Row],[Davek (EUR)]]</f>
        <v>0</v>
      </c>
      <c r="S75" s="205">
        <f>+Sklop9[[#This Row],[cena/enota brez DDV v EUR]]*Sklop9[[#This Row],[Okvirna količina]]</f>
        <v>0</v>
      </c>
      <c r="T75" s="205">
        <f>+Sklop9[[#This Row],[Končna cena/enoto mere (EUR) z DDV]]*Sklop9[[#This Row],[Okvirna količina]]</f>
        <v>0</v>
      </c>
      <c r="U75" s="152"/>
    </row>
    <row r="76" spans="1:21" s="55" customFormat="1" ht="12">
      <c r="A76" s="129" t="s">
        <v>175</v>
      </c>
      <c r="B76" s="218" t="s">
        <v>568</v>
      </c>
      <c r="C76" s="75">
        <v>5</v>
      </c>
      <c r="D76" s="75" t="s">
        <v>0</v>
      </c>
      <c r="E76" s="92"/>
      <c r="F76" s="394">
        <v>35</v>
      </c>
      <c r="G76" s="223" t="s">
        <v>142</v>
      </c>
      <c r="H76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76" s="202" t="str">
        <f>IF(Sklop9[[#This Row],[ZAHTEVANA SHEMA KAKOVOSTI]]&lt;&gt;"",Sklop9[[#This Row],[Preračunana masa/volumen/kos na enoto kg]],"")</f>
        <v/>
      </c>
      <c r="J76" s="246"/>
      <c r="K76" s="152"/>
      <c r="L76" s="152"/>
      <c r="M76" s="122"/>
      <c r="N76" s="204"/>
      <c r="O76" s="122"/>
      <c r="P76" s="247"/>
      <c r="Q76" s="205">
        <f>+Sklop9[[#This Row],[cena/enota brez DDV v EUR]]*Sklop9[[#This Row],[Stopnja DDV (%)]]</f>
        <v>0</v>
      </c>
      <c r="R76" s="205">
        <f>+Sklop9[[#This Row],[cena/enota brez DDV v EUR]]+Sklop9[[#This Row],[Davek (EUR)]]</f>
        <v>0</v>
      </c>
      <c r="S76" s="205">
        <f>+Sklop9[[#This Row],[cena/enota brez DDV v EUR]]*Sklop9[[#This Row],[Okvirna količina]]</f>
        <v>0</v>
      </c>
      <c r="T76" s="205">
        <f>+Sklop9[[#This Row],[Končna cena/enoto mere (EUR) z DDV]]*Sklop9[[#This Row],[Okvirna količina]]</f>
        <v>0</v>
      </c>
      <c r="U76" s="152"/>
    </row>
    <row r="77" spans="1:21" s="55" customFormat="1" ht="12">
      <c r="A77" s="129" t="s">
        <v>176</v>
      </c>
      <c r="B77" s="218" t="s">
        <v>567</v>
      </c>
      <c r="C77" s="75">
        <v>500</v>
      </c>
      <c r="D77" s="75" t="s">
        <v>75</v>
      </c>
      <c r="E77" s="92"/>
      <c r="F77" s="393" t="s">
        <v>190</v>
      </c>
      <c r="G77" s="223" t="s">
        <v>142</v>
      </c>
      <c r="H77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7" s="202" t="str">
        <f>IF(Sklop9[[#This Row],[ZAHTEVANA SHEMA KAKOVOSTI]]&lt;&gt;"",Sklop9[[#This Row],[Preračunana masa/volumen/kos na enoto kg]],"")</f>
        <v/>
      </c>
      <c r="J77" s="246"/>
      <c r="K77" s="152"/>
      <c r="L77" s="152"/>
      <c r="M77" s="122"/>
      <c r="N77" s="204"/>
      <c r="O77" s="122"/>
      <c r="P77" s="247"/>
      <c r="Q77" s="205">
        <f>+Sklop9[[#This Row],[cena/enota brez DDV v EUR]]*Sklop9[[#This Row],[Stopnja DDV (%)]]</f>
        <v>0</v>
      </c>
      <c r="R77" s="205">
        <f>+Sklop9[[#This Row],[cena/enota brez DDV v EUR]]+Sklop9[[#This Row],[Davek (EUR)]]</f>
        <v>0</v>
      </c>
      <c r="S77" s="205">
        <f>+Sklop9[[#This Row],[cena/enota brez DDV v EUR]]*Sklop9[[#This Row],[Okvirna količina]]</f>
        <v>0</v>
      </c>
      <c r="T77" s="205">
        <f>+Sklop9[[#This Row],[Končna cena/enoto mere (EUR) z DDV]]*Sklop9[[#This Row],[Okvirna količina]]</f>
        <v>0</v>
      </c>
      <c r="U77" s="152"/>
    </row>
    <row r="78" spans="1:21" s="55" customFormat="1" ht="12">
      <c r="A78" s="129" t="s">
        <v>177</v>
      </c>
      <c r="B78" s="218" t="s">
        <v>566</v>
      </c>
      <c r="C78" s="75">
        <v>10</v>
      </c>
      <c r="D78" s="75" t="s">
        <v>0</v>
      </c>
      <c r="E78" s="92"/>
      <c r="F78" s="393" t="s">
        <v>190</v>
      </c>
      <c r="G78" s="223" t="s">
        <v>142</v>
      </c>
      <c r="H78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78" s="202" t="str">
        <f>IF(Sklop9[[#This Row],[ZAHTEVANA SHEMA KAKOVOSTI]]&lt;&gt;"",Sklop9[[#This Row],[Preračunana masa/volumen/kos na enoto kg]],"")</f>
        <v/>
      </c>
      <c r="J78" s="246"/>
      <c r="K78" s="152"/>
      <c r="L78" s="152"/>
      <c r="M78" s="122"/>
      <c r="N78" s="204"/>
      <c r="O78" s="122"/>
      <c r="P78" s="247"/>
      <c r="Q78" s="205">
        <f>+Sklop9[[#This Row],[cena/enota brez DDV v EUR]]*Sklop9[[#This Row],[Stopnja DDV (%)]]</f>
        <v>0</v>
      </c>
      <c r="R78" s="205">
        <f>+Sklop9[[#This Row],[cena/enota brez DDV v EUR]]+Sklop9[[#This Row],[Davek (EUR)]]</f>
        <v>0</v>
      </c>
      <c r="S78" s="205">
        <f>+Sklop9[[#This Row],[cena/enota brez DDV v EUR]]*Sklop9[[#This Row],[Okvirna količina]]</f>
        <v>0</v>
      </c>
      <c r="T78" s="205">
        <f>+Sklop9[[#This Row],[Končna cena/enoto mere (EUR) z DDV]]*Sklop9[[#This Row],[Okvirna količina]]</f>
        <v>0</v>
      </c>
      <c r="U78" s="152"/>
    </row>
    <row r="79" spans="1:21" s="55" customFormat="1" ht="12">
      <c r="A79" s="129" t="s">
        <v>178</v>
      </c>
      <c r="B79" s="218" t="s">
        <v>565</v>
      </c>
      <c r="C79" s="75">
        <v>10</v>
      </c>
      <c r="D79" s="75" t="s">
        <v>0</v>
      </c>
      <c r="E79" s="92"/>
      <c r="F79" s="393" t="s">
        <v>1045</v>
      </c>
      <c r="G79" s="223" t="s">
        <v>142</v>
      </c>
      <c r="H79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9" s="202" t="str">
        <f>IF(Sklop9[[#This Row],[ZAHTEVANA SHEMA KAKOVOSTI]]&lt;&gt;"",Sklop9[[#This Row],[Preračunana masa/volumen/kos na enoto kg]],"")</f>
        <v/>
      </c>
      <c r="J79" s="246"/>
      <c r="K79" s="152"/>
      <c r="L79" s="152"/>
      <c r="M79" s="122"/>
      <c r="N79" s="204"/>
      <c r="O79" s="122"/>
      <c r="P79" s="247"/>
      <c r="Q79" s="205">
        <f>+Sklop9[[#This Row],[cena/enota brez DDV v EUR]]*Sklop9[[#This Row],[Stopnja DDV (%)]]</f>
        <v>0</v>
      </c>
      <c r="R79" s="205">
        <f>+Sklop9[[#This Row],[cena/enota brez DDV v EUR]]+Sklop9[[#This Row],[Davek (EUR)]]</f>
        <v>0</v>
      </c>
      <c r="S79" s="205">
        <f>+Sklop9[[#This Row],[cena/enota brez DDV v EUR]]*Sklop9[[#This Row],[Okvirna količina]]</f>
        <v>0</v>
      </c>
      <c r="T79" s="205">
        <f>+Sklop9[[#This Row],[Končna cena/enoto mere (EUR) z DDV]]*Sklop9[[#This Row],[Okvirna količina]]</f>
        <v>0</v>
      </c>
      <c r="U79" s="152"/>
    </row>
    <row r="80" spans="1:21" s="55" customFormat="1" ht="12">
      <c r="A80" s="129" t="s">
        <v>179</v>
      </c>
      <c r="B80" s="218" t="s">
        <v>564</v>
      </c>
      <c r="C80" s="75">
        <v>500</v>
      </c>
      <c r="D80" s="75" t="s">
        <v>75</v>
      </c>
      <c r="E80" s="92"/>
      <c r="F80" s="394">
        <v>50</v>
      </c>
      <c r="G80" s="223" t="s">
        <v>142</v>
      </c>
      <c r="H80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0" s="202" t="str">
        <f>IF(Sklop9[[#This Row],[ZAHTEVANA SHEMA KAKOVOSTI]]&lt;&gt;"",Sklop9[[#This Row],[Preračunana masa/volumen/kos na enoto kg]],"")</f>
        <v/>
      </c>
      <c r="J80" s="246"/>
      <c r="K80" s="152"/>
      <c r="L80" s="152"/>
      <c r="M80" s="122"/>
      <c r="N80" s="204"/>
      <c r="O80" s="122"/>
      <c r="P80" s="247"/>
      <c r="Q80" s="205">
        <f>+Sklop9[[#This Row],[cena/enota brez DDV v EUR]]*Sklop9[[#This Row],[Stopnja DDV (%)]]</f>
        <v>0</v>
      </c>
      <c r="R80" s="205">
        <f>+Sklop9[[#This Row],[cena/enota brez DDV v EUR]]+Sklop9[[#This Row],[Davek (EUR)]]</f>
        <v>0</v>
      </c>
      <c r="S80" s="205">
        <f>+Sklop9[[#This Row],[cena/enota brez DDV v EUR]]*Sklop9[[#This Row],[Okvirna količina]]</f>
        <v>0</v>
      </c>
      <c r="T80" s="205">
        <f>+Sklop9[[#This Row],[Končna cena/enoto mere (EUR) z DDV]]*Sklop9[[#This Row],[Okvirna količina]]</f>
        <v>0</v>
      </c>
      <c r="U80" s="152"/>
    </row>
    <row r="81" spans="1:22" s="55" customFormat="1" ht="12">
      <c r="A81" s="129" t="s">
        <v>180</v>
      </c>
      <c r="B81" s="218" t="s">
        <v>563</v>
      </c>
      <c r="C81" s="75">
        <v>500</v>
      </c>
      <c r="D81" s="75" t="s">
        <v>75</v>
      </c>
      <c r="E81" s="92"/>
      <c r="F81" s="393" t="s">
        <v>190</v>
      </c>
      <c r="G81" s="223" t="s">
        <v>142</v>
      </c>
      <c r="H81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1" s="202" t="str">
        <f>IF(Sklop9[[#This Row],[ZAHTEVANA SHEMA KAKOVOSTI]]&lt;&gt;"",Sklop9[[#This Row],[Preračunana masa/volumen/kos na enoto kg]],"")</f>
        <v/>
      </c>
      <c r="J81" s="246"/>
      <c r="K81" s="152"/>
      <c r="L81" s="152"/>
      <c r="M81" s="122"/>
      <c r="N81" s="204"/>
      <c r="O81" s="122"/>
      <c r="P81" s="247"/>
      <c r="Q81" s="205">
        <f>+Sklop9[[#This Row],[cena/enota brez DDV v EUR]]*Sklop9[[#This Row],[Stopnja DDV (%)]]</f>
        <v>0</v>
      </c>
      <c r="R81" s="205">
        <f>+Sklop9[[#This Row],[cena/enota brez DDV v EUR]]+Sklop9[[#This Row],[Davek (EUR)]]</f>
        <v>0</v>
      </c>
      <c r="S81" s="205">
        <f>+Sklop9[[#This Row],[cena/enota brez DDV v EUR]]*Sklop9[[#This Row],[Okvirna količina]]</f>
        <v>0</v>
      </c>
      <c r="T81" s="205">
        <f>+Sklop9[[#This Row],[Končna cena/enoto mere (EUR) z DDV]]*Sklop9[[#This Row],[Okvirna količina]]</f>
        <v>0</v>
      </c>
      <c r="U81" s="152"/>
    </row>
    <row r="82" spans="1:22" s="55" customFormat="1" ht="12">
      <c r="A82" s="129" t="s">
        <v>181</v>
      </c>
      <c r="B82" s="218" t="s">
        <v>562</v>
      </c>
      <c r="C82" s="75">
        <v>1</v>
      </c>
      <c r="D82" s="75" t="s">
        <v>0</v>
      </c>
      <c r="E82" s="92"/>
      <c r="F82" s="393" t="s">
        <v>1038</v>
      </c>
      <c r="G82" s="223" t="s">
        <v>142</v>
      </c>
      <c r="H82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82" s="202" t="str">
        <f>IF(Sklop9[[#This Row],[ZAHTEVANA SHEMA KAKOVOSTI]]&lt;&gt;"",Sklop9[[#This Row],[Preračunana masa/volumen/kos na enoto kg]],"")</f>
        <v/>
      </c>
      <c r="J82" s="246"/>
      <c r="K82" s="152"/>
      <c r="L82" s="152"/>
      <c r="M82" s="122"/>
      <c r="N82" s="204"/>
      <c r="O82" s="122"/>
      <c r="P82" s="247"/>
      <c r="Q82" s="205">
        <f>+Sklop9[[#This Row],[cena/enota brez DDV v EUR]]*Sklop9[[#This Row],[Stopnja DDV (%)]]</f>
        <v>0</v>
      </c>
      <c r="R82" s="205">
        <f>+Sklop9[[#This Row],[cena/enota brez DDV v EUR]]+Sklop9[[#This Row],[Davek (EUR)]]</f>
        <v>0</v>
      </c>
      <c r="S82" s="205">
        <f>+Sklop9[[#This Row],[cena/enota brez DDV v EUR]]*Sklop9[[#This Row],[Okvirna količina]]</f>
        <v>0</v>
      </c>
      <c r="T82" s="205">
        <f>+Sklop9[[#This Row],[Končna cena/enoto mere (EUR) z DDV]]*Sklop9[[#This Row],[Okvirna količina]]</f>
        <v>0</v>
      </c>
      <c r="U82" s="152"/>
    </row>
    <row r="83" spans="1:22" s="55" customFormat="1" ht="12">
      <c r="A83" s="129" t="s">
        <v>182</v>
      </c>
      <c r="B83" s="218" t="s">
        <v>1048</v>
      </c>
      <c r="C83" s="75">
        <v>3</v>
      </c>
      <c r="D83" s="75" t="s">
        <v>0</v>
      </c>
      <c r="E83" s="217"/>
      <c r="F83" s="393" t="s">
        <v>190</v>
      </c>
      <c r="G83" s="223" t="s">
        <v>142</v>
      </c>
      <c r="H83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3" s="202" t="str">
        <f>IF(Sklop9[[#This Row],[ZAHTEVANA SHEMA KAKOVOSTI]]&lt;&gt;"",Sklop9[[#This Row],[Preračunana masa/volumen/kos na enoto kg]],"")</f>
        <v/>
      </c>
      <c r="J83" s="246"/>
      <c r="K83" s="152"/>
      <c r="L83" s="152"/>
      <c r="M83" s="122"/>
      <c r="N83" s="204"/>
      <c r="O83" s="122"/>
      <c r="P83" s="247"/>
      <c r="Q83" s="205">
        <f>+Sklop9[[#This Row],[cena/enota brez DDV v EUR]]*Sklop9[[#This Row],[Stopnja DDV (%)]]</f>
        <v>0</v>
      </c>
      <c r="R83" s="205">
        <f>+Sklop9[[#This Row],[cena/enota brez DDV v EUR]]+Sklop9[[#This Row],[Davek (EUR)]]</f>
        <v>0</v>
      </c>
      <c r="S83" s="205">
        <f>+Sklop9[[#This Row],[cena/enota brez DDV v EUR]]*Sklop9[[#This Row],[Okvirna količina]]</f>
        <v>0</v>
      </c>
      <c r="T83" s="205">
        <f>+Sklop9[[#This Row],[Končna cena/enoto mere (EUR) z DDV]]*Sklop9[[#This Row],[Okvirna količina]]</f>
        <v>0</v>
      </c>
      <c r="U83" s="152"/>
    </row>
    <row r="84" spans="1:22" s="55" customFormat="1" ht="12">
      <c r="A84" s="129" t="s">
        <v>183</v>
      </c>
      <c r="B84" s="218" t="s">
        <v>561</v>
      </c>
      <c r="C84" s="75">
        <v>3</v>
      </c>
      <c r="D84" s="75" t="s">
        <v>0</v>
      </c>
      <c r="E84" s="217"/>
      <c r="F84" s="393" t="s">
        <v>1046</v>
      </c>
      <c r="G84" s="223" t="s">
        <v>142</v>
      </c>
      <c r="H84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84" s="202" t="str">
        <f>IF(Sklop9[[#This Row],[ZAHTEVANA SHEMA KAKOVOSTI]]&lt;&gt;"",Sklop9[[#This Row],[Preračunana masa/volumen/kos na enoto kg]],"")</f>
        <v/>
      </c>
      <c r="J84" s="246"/>
      <c r="K84" s="152"/>
      <c r="L84" s="152"/>
      <c r="M84" s="122"/>
      <c r="N84" s="204"/>
      <c r="O84" s="122"/>
      <c r="P84" s="247"/>
      <c r="Q84" s="205">
        <f>+Sklop9[[#This Row],[cena/enota brez DDV v EUR]]*Sklop9[[#This Row],[Stopnja DDV (%)]]</f>
        <v>0</v>
      </c>
      <c r="R84" s="205">
        <f>+Sklop9[[#This Row],[cena/enota brez DDV v EUR]]+Sklop9[[#This Row],[Davek (EUR)]]</f>
        <v>0</v>
      </c>
      <c r="S84" s="205">
        <f>+Sklop9[[#This Row],[cena/enota brez DDV v EUR]]*Sklop9[[#This Row],[Okvirna količina]]</f>
        <v>0</v>
      </c>
      <c r="T84" s="205">
        <f>+Sklop9[[#This Row],[Končna cena/enoto mere (EUR) z DDV]]*Sklop9[[#This Row],[Okvirna količina]]</f>
        <v>0</v>
      </c>
      <c r="U84" s="152"/>
    </row>
    <row r="85" spans="1:22" s="55" customFormat="1" ht="12">
      <c r="A85" s="129" t="s">
        <v>363</v>
      </c>
      <c r="B85" s="218" t="s">
        <v>560</v>
      </c>
      <c r="C85" s="75">
        <v>500</v>
      </c>
      <c r="D85" s="75" t="s">
        <v>75</v>
      </c>
      <c r="E85" s="217"/>
      <c r="F85" s="393" t="s">
        <v>190</v>
      </c>
      <c r="G85" s="223" t="s">
        <v>142</v>
      </c>
      <c r="H85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5" s="202" t="str">
        <f>IF(Sklop9[[#This Row],[ZAHTEVANA SHEMA KAKOVOSTI]]&lt;&gt;"",Sklop9[[#This Row],[Preračunana masa/volumen/kos na enoto kg]],"")</f>
        <v/>
      </c>
      <c r="J85" s="246"/>
      <c r="K85" s="152"/>
      <c r="L85" s="152"/>
      <c r="M85" s="122"/>
      <c r="N85" s="204"/>
      <c r="O85" s="122"/>
      <c r="P85" s="247"/>
      <c r="Q85" s="205">
        <f>+Sklop9[[#This Row],[cena/enota brez DDV v EUR]]*Sklop9[[#This Row],[Stopnja DDV (%)]]</f>
        <v>0</v>
      </c>
      <c r="R85" s="205">
        <f>+Sklop9[[#This Row],[cena/enota brez DDV v EUR]]+Sklop9[[#This Row],[Davek (EUR)]]</f>
        <v>0</v>
      </c>
      <c r="S85" s="205">
        <f>+Sklop9[[#This Row],[cena/enota brez DDV v EUR]]*Sklop9[[#This Row],[Okvirna količina]]</f>
        <v>0</v>
      </c>
      <c r="T85" s="205">
        <f>+Sklop9[[#This Row],[Končna cena/enoto mere (EUR) z DDV]]*Sklop9[[#This Row],[Okvirna količina]]</f>
        <v>0</v>
      </c>
      <c r="U85" s="152"/>
    </row>
    <row r="86" spans="1:22" s="55" customFormat="1" ht="12">
      <c r="A86" s="129" t="s">
        <v>364</v>
      </c>
      <c r="B86" s="218" t="s">
        <v>559</v>
      </c>
      <c r="C86" s="75">
        <v>1</v>
      </c>
      <c r="D86" s="75" t="s">
        <v>0</v>
      </c>
      <c r="E86" s="92"/>
      <c r="F86" s="393" t="s">
        <v>551</v>
      </c>
      <c r="G86" s="223" t="s">
        <v>142</v>
      </c>
      <c r="H86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6" s="202" t="str">
        <f>IF(Sklop9[[#This Row],[ZAHTEVANA SHEMA KAKOVOSTI]]&lt;&gt;"",Sklop9[[#This Row],[Preračunana masa/volumen/kos na enoto kg]],"")</f>
        <v/>
      </c>
      <c r="J86" s="246"/>
      <c r="K86" s="152"/>
      <c r="L86" s="152"/>
      <c r="M86" s="122"/>
      <c r="N86" s="204"/>
      <c r="O86" s="122"/>
      <c r="P86" s="247"/>
      <c r="Q86" s="205">
        <f>+Sklop9[[#This Row],[cena/enota brez DDV v EUR]]*Sklop9[[#This Row],[Stopnja DDV (%)]]</f>
        <v>0</v>
      </c>
      <c r="R86" s="205">
        <f>+Sklop9[[#This Row],[cena/enota brez DDV v EUR]]+Sklop9[[#This Row],[Davek (EUR)]]</f>
        <v>0</v>
      </c>
      <c r="S86" s="205">
        <f>+Sklop9[[#This Row],[cena/enota brez DDV v EUR]]*Sklop9[[#This Row],[Okvirna količina]]</f>
        <v>0</v>
      </c>
      <c r="T86" s="205">
        <f>+Sklop9[[#This Row],[Končna cena/enoto mere (EUR) z DDV]]*Sklop9[[#This Row],[Okvirna količina]]</f>
        <v>0</v>
      </c>
      <c r="U86" s="152"/>
    </row>
    <row r="87" spans="1:22" s="55" customFormat="1" ht="12">
      <c r="A87" s="129" t="s">
        <v>365</v>
      </c>
      <c r="B87" s="218" t="s">
        <v>558</v>
      </c>
      <c r="C87" s="75">
        <v>1</v>
      </c>
      <c r="D87" s="75" t="s">
        <v>0</v>
      </c>
      <c r="E87" s="217"/>
      <c r="F87" s="394">
        <v>200</v>
      </c>
      <c r="G87" s="223" t="s">
        <v>142</v>
      </c>
      <c r="H87" s="2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7" s="202" t="str">
        <f>IF(Sklop9[[#This Row],[ZAHTEVANA SHEMA KAKOVOSTI]]&lt;&gt;"",Sklop9[[#This Row],[Preračunana masa/volumen/kos na enoto kg]],"")</f>
        <v/>
      </c>
      <c r="J87" s="246"/>
      <c r="K87" s="152"/>
      <c r="L87" s="152"/>
      <c r="M87" s="122"/>
      <c r="N87" s="204"/>
      <c r="O87" s="122"/>
      <c r="P87" s="247"/>
      <c r="Q87" s="205">
        <f>+Sklop9[[#This Row],[cena/enota brez DDV v EUR]]*Sklop9[[#This Row],[Stopnja DDV (%)]]</f>
        <v>0</v>
      </c>
      <c r="R87" s="205">
        <f>+Sklop9[[#This Row],[cena/enota brez DDV v EUR]]+Sklop9[[#This Row],[Davek (EUR)]]</f>
        <v>0</v>
      </c>
      <c r="S87" s="205">
        <f>+Sklop9[[#This Row],[cena/enota brez DDV v EUR]]*Sklop9[[#This Row],[Okvirna količina]]</f>
        <v>0</v>
      </c>
      <c r="T87" s="205">
        <f>+Sklop9[[#This Row],[Končna cena/enoto mere (EUR) z DDV]]*Sklop9[[#This Row],[Okvirna količina]]</f>
        <v>0</v>
      </c>
      <c r="U87" s="152"/>
    </row>
    <row r="88" spans="1:22" s="55" customFormat="1" ht="12">
      <c r="A88" s="129" t="s">
        <v>366</v>
      </c>
      <c r="B88" s="166" t="s">
        <v>557</v>
      </c>
      <c r="C88" s="154">
        <v>2</v>
      </c>
      <c r="D88" s="122" t="s">
        <v>0</v>
      </c>
      <c r="E88" s="171"/>
      <c r="F88" s="155">
        <v>2</v>
      </c>
      <c r="G88" s="156" t="s">
        <v>142</v>
      </c>
      <c r="H88" s="2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8" s="267" t="str">
        <f>IF(Sklop9[[#This Row],[ZAHTEVANA SHEMA KAKOVOSTI]]&lt;&gt;"",Sklop9[[#This Row],[Preračunana masa/volumen/kos na enoto kg]],"")</f>
        <v/>
      </c>
      <c r="J88" s="304"/>
      <c r="K88" s="305"/>
      <c r="L88" s="307"/>
      <c r="M88" s="308"/>
      <c r="N88" s="306"/>
      <c r="O88" s="309"/>
      <c r="P88" s="310"/>
      <c r="Q88" s="271">
        <f>+Sklop9[[#This Row],[cena/enota brez DDV v EUR]]*Sklop9[[#This Row],[Stopnja DDV (%)]]</f>
        <v>0</v>
      </c>
      <c r="R88" s="271">
        <f>+Sklop9[[#This Row],[cena/enota brez DDV v EUR]]+Sklop9[[#This Row],[Davek (EUR)]]</f>
        <v>0</v>
      </c>
      <c r="S88" s="271">
        <f>+Sklop9[[#This Row],[cena/enota brez DDV v EUR]]*Sklop9[[#This Row],[Okvirna količina]]</f>
        <v>0</v>
      </c>
      <c r="T88" s="271">
        <f>+Sklop9[[#This Row],[Končna cena/enoto mere (EUR) z DDV]]*Sklop9[[#This Row],[Okvirna količina]]</f>
        <v>0</v>
      </c>
      <c r="U88" s="311"/>
    </row>
    <row r="89" spans="1:22">
      <c r="A89" s="332" t="s">
        <v>97</v>
      </c>
      <c r="B89" s="333"/>
      <c r="C89" s="334"/>
      <c r="D89" s="334"/>
      <c r="E89" s="335"/>
      <c r="F89" s="336"/>
      <c r="G89" s="337"/>
      <c r="H89" s="338">
        <f>SUBTOTAL(109,Sklop9[Preračunana masa/volumen/kos na enoto kg])</f>
        <v>6560.75</v>
      </c>
      <c r="I89" s="338">
        <f>SUBTOTAL(109,Sklop9[Živila iz shem kakovosti (kg)])</f>
        <v>0</v>
      </c>
      <c r="J89" s="336"/>
      <c r="K89" s="339"/>
      <c r="L89" s="339"/>
      <c r="M89" s="340"/>
      <c r="N89" s="341"/>
      <c r="O89" s="341"/>
      <c r="P89" s="341"/>
      <c r="Q89" s="342"/>
      <c r="R89" s="336"/>
      <c r="S89" s="342">
        <f>SUBTOTAL(109,Sklop9[Vrednost za okvirno količino (EUR) brez DDV])</f>
        <v>0</v>
      </c>
      <c r="T89" s="342">
        <f>SUBTOTAL(109,Sklop9[Vrednost za okvirno količino (EUR) z DDV])</f>
        <v>0</v>
      </c>
      <c r="U89" s="331">
        <f>SUBTOTAL(103,Sklop9[Shema kakovosti
(nacionalne, evropske)
])</f>
        <v>0</v>
      </c>
    </row>
    <row r="90" spans="1:22" s="195" customFormat="1">
      <c r="A90" s="183"/>
      <c r="B90" s="184"/>
      <c r="C90" s="185"/>
      <c r="D90" s="185"/>
      <c r="E90" s="186"/>
      <c r="F90" s="187"/>
      <c r="G90" s="188"/>
      <c r="H90" s="189"/>
      <c r="I90" s="189"/>
      <c r="J90" s="187"/>
      <c r="K90" s="190"/>
      <c r="L90" s="190"/>
      <c r="M90" s="191"/>
      <c r="N90" s="192"/>
      <c r="O90" s="192"/>
      <c r="P90" s="192"/>
      <c r="Q90" s="193"/>
      <c r="R90" s="187"/>
      <c r="S90" s="193"/>
      <c r="T90" s="193"/>
      <c r="U90" s="194"/>
    </row>
    <row r="91" spans="1:22">
      <c r="A91" s="48" t="s">
        <v>93</v>
      </c>
      <c r="B91" s="16"/>
      <c r="C91" s="28"/>
      <c r="D91" s="28"/>
      <c r="E91" s="93"/>
      <c r="Q91" s="48"/>
      <c r="R91" s="48"/>
      <c r="S91" s="48"/>
      <c r="T91" s="48"/>
    </row>
    <row r="92" spans="1:22" ht="12.75" customHeight="1">
      <c r="A92" s="11" t="s">
        <v>95</v>
      </c>
      <c r="B92" s="16"/>
      <c r="C92" s="28"/>
      <c r="D92" s="28"/>
      <c r="E92" s="93"/>
      <c r="V92" s="101"/>
    </row>
    <row r="93" spans="1:22" ht="12.75" customHeight="1">
      <c r="A93" s="88" t="s">
        <v>139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  <c r="V93" s="101"/>
    </row>
    <row r="94" spans="1:22" ht="12.75" customHeight="1">
      <c r="A94" s="99" t="s">
        <v>132</v>
      </c>
      <c r="B94" s="27"/>
      <c r="F94" s="68"/>
      <c r="G94" s="68"/>
      <c r="H94" s="29"/>
      <c r="I94" s="29"/>
      <c r="J94" s="29"/>
      <c r="K94" s="29"/>
      <c r="L94" s="54"/>
      <c r="M94" s="100"/>
      <c r="N94" s="100"/>
      <c r="O94" s="100"/>
      <c r="P94" s="100"/>
      <c r="Q94" s="100"/>
      <c r="R94" s="100"/>
      <c r="S94" s="100"/>
      <c r="T94" s="100"/>
      <c r="U94" s="100"/>
      <c r="V94" s="100"/>
    </row>
    <row r="95" spans="1:22" ht="12.75" customHeight="1">
      <c r="A95" s="461" t="s">
        <v>141</v>
      </c>
      <c r="B95" s="461"/>
      <c r="C95" s="461"/>
      <c r="D95" s="461"/>
      <c r="E95" s="461"/>
      <c r="F95" s="461"/>
      <c r="G95" s="461"/>
      <c r="H95" s="461"/>
      <c r="I95" s="461"/>
      <c r="J95" s="461"/>
      <c r="K95" s="461"/>
      <c r="L95" s="461"/>
      <c r="M95" s="100"/>
      <c r="N95" s="100"/>
      <c r="O95" s="100"/>
      <c r="P95" s="100"/>
      <c r="Q95" s="100"/>
      <c r="R95" s="100"/>
      <c r="S95" s="100"/>
      <c r="T95" s="100"/>
      <c r="U95" s="100"/>
      <c r="V95" s="100"/>
    </row>
    <row r="96" spans="1:22" ht="12.75" customHeight="1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00"/>
      <c r="N96" s="100"/>
      <c r="O96" s="100"/>
      <c r="P96" s="100"/>
      <c r="Q96" s="100"/>
      <c r="R96" s="100"/>
      <c r="S96" s="100"/>
      <c r="T96" s="100"/>
      <c r="U96" s="100"/>
      <c r="V96" s="100"/>
    </row>
    <row r="97" spans="1:22">
      <c r="A97" s="88" t="s">
        <v>37</v>
      </c>
      <c r="F97" s="68"/>
      <c r="G97" s="68" t="s">
        <v>38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39</v>
      </c>
      <c r="R97" s="29"/>
    </row>
    <row r="98" spans="1:22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2">
      <c r="B99" s="16"/>
      <c r="C99" s="28"/>
      <c r="D99" s="28"/>
      <c r="E99" s="93"/>
    </row>
    <row r="100" spans="1:22">
      <c r="B100" s="16"/>
      <c r="C100" s="28"/>
      <c r="D100" s="28"/>
      <c r="E100" s="93"/>
    </row>
    <row r="101" spans="1:22">
      <c r="B101" s="16"/>
      <c r="C101" s="28"/>
      <c r="D101" s="28"/>
      <c r="E101" s="93"/>
    </row>
    <row r="102" spans="1:22">
      <c r="B102" s="16"/>
      <c r="C102" s="28"/>
      <c r="D102" s="28"/>
      <c r="E102" s="93"/>
    </row>
    <row r="103" spans="1:22">
      <c r="B103" s="16"/>
      <c r="C103" s="28"/>
      <c r="D103" s="28"/>
      <c r="E103" s="93"/>
    </row>
    <row r="104" spans="1:22">
      <c r="B104" s="16"/>
      <c r="C104" s="28"/>
      <c r="D104" s="28"/>
      <c r="E104" s="93"/>
    </row>
    <row r="105" spans="1:22">
      <c r="B105" s="16"/>
      <c r="C105" s="28"/>
      <c r="D105" s="28"/>
      <c r="E105" s="93"/>
    </row>
    <row r="106" spans="1:22">
      <c r="B106" s="16"/>
      <c r="C106" s="28"/>
      <c r="D106" s="28"/>
      <c r="E106" s="93"/>
    </row>
    <row r="107" spans="1:22">
      <c r="B107" s="16"/>
      <c r="C107" s="28"/>
      <c r="D107" s="28"/>
      <c r="E107" s="93"/>
    </row>
    <row r="108" spans="1:22">
      <c r="B108" s="16"/>
      <c r="C108" s="28"/>
      <c r="D108" s="28"/>
      <c r="E108" s="93"/>
    </row>
    <row r="109" spans="1:22">
      <c r="B109" s="16"/>
      <c r="C109" s="28"/>
      <c r="D109" s="28"/>
      <c r="E109" s="93"/>
    </row>
    <row r="110" spans="1:22">
      <c r="B110" s="16"/>
      <c r="C110" s="28"/>
      <c r="D110" s="28"/>
      <c r="E110" s="93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>
      <c r="B320" s="16"/>
      <c r="C320" s="28"/>
      <c r="D320" s="28"/>
      <c r="E320" s="93"/>
    </row>
    <row r="321" spans="2:5">
      <c r="B321" s="16"/>
      <c r="C321" s="28"/>
      <c r="D321" s="28"/>
      <c r="E321" s="93"/>
    </row>
  </sheetData>
  <sheetProtection insertRows="0" deleteRows="0"/>
  <protectedRanges>
    <protectedRange sqref="U97:U1048576 J97:P1048576 J1:P15 J89:P93 U1:U15 U89:U93 P16:P88 J16:J88 N16:N88" name="Obseg1"/>
    <protectedRange sqref="U94 M94:P94" name="Obseg1_1_2_1_1"/>
    <protectedRange sqref="J94:L94" name="Obseg1_3_1_1"/>
    <protectedRange sqref="U95:U96 M95:P96" name="Obseg1_1_1_1_1_1"/>
    <protectedRange sqref="J95:L96" name="Obseg1_3_1_1_2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ignoredErrors>
    <ignoredError sqref="F17:F88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425"/>
  <sheetViews>
    <sheetView tabSelected="1" topLeftCell="A112" zoomScale="90" zoomScaleNormal="90" zoomScaleSheetLayoutView="100" workbookViewId="0">
      <selection activeCell="B123" sqref="B123"/>
    </sheetView>
  </sheetViews>
  <sheetFormatPr defaultColWidth="8.85546875" defaultRowHeight="12.75"/>
  <cols>
    <col min="1" max="1" width="4.85546875" style="11" customWidth="1"/>
    <col min="2" max="2" width="41.85546875" style="17" customWidth="1"/>
    <col min="3" max="3" width="10.7109375" style="27" customWidth="1"/>
    <col min="4" max="4" width="10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pred_rekapitulacija'!B23</f>
        <v>SPLOŠNO PREHRAMBENO BLAGO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25.5">
      <c r="A16" s="154" t="s">
        <v>1</v>
      </c>
      <c r="B16" s="300" t="s">
        <v>734</v>
      </c>
      <c r="C16" s="154">
        <v>1000</v>
      </c>
      <c r="D16" s="216" t="s">
        <v>75</v>
      </c>
      <c r="E16" s="171"/>
      <c r="F16" s="171">
        <v>20</v>
      </c>
      <c r="G16" s="248" t="s">
        <v>142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78" t="str">
        <f>IF(Sklop10[[#This Row],[ZAHTEVANA SHEMA KAKOVOSTI]]&lt;&gt;"",Sklop10[[#This Row],[Preračunana masa/volumen/kos na enoto kg]],"")</f>
        <v/>
      </c>
      <c r="J16" s="82"/>
      <c r="K16" s="117"/>
      <c r="L16" s="117"/>
      <c r="M16" s="117"/>
      <c r="N16" s="118"/>
      <c r="O16" s="118"/>
      <c r="P16" s="83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118"/>
    </row>
    <row r="17" spans="1:21" s="55" customFormat="1" ht="25.5">
      <c r="A17" s="154" t="s">
        <v>3</v>
      </c>
      <c r="B17" s="395" t="s">
        <v>851</v>
      </c>
      <c r="C17" s="363">
        <v>540</v>
      </c>
      <c r="D17" s="216" t="s">
        <v>75</v>
      </c>
      <c r="E17" s="360"/>
      <c r="F17" s="396">
        <v>5</v>
      </c>
      <c r="G17" s="397" t="s">
        <v>142</v>
      </c>
      <c r="H1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17" s="350" t="str">
        <f>IF(Sklop10[[#This Row],[ZAHTEVANA SHEMA KAKOVOSTI]]&lt;&gt;"",Sklop10[[#This Row],[Preračunana masa/volumen/kos na enoto kg]],"")</f>
        <v/>
      </c>
      <c r="J17" s="351"/>
      <c r="K17" s="353"/>
      <c r="L17" s="353"/>
      <c r="M17" s="376"/>
      <c r="N17" s="355"/>
      <c r="O17" s="355"/>
      <c r="P17" s="356"/>
      <c r="Q17" s="357">
        <f>+Sklop10[[#This Row],[cena/enota brez DDV v EUR]]*Sklop10[[#This Row],[Stopnja DDV (%)]]</f>
        <v>0</v>
      </c>
      <c r="R17" s="357">
        <f>+Sklop10[[#This Row],[cena/enota brez DDV v EUR]]+Sklop10[[#This Row],[Davek (EUR)]]</f>
        <v>0</v>
      </c>
      <c r="S17" s="357">
        <f>+Sklop10[[#This Row],[cena/enota brez DDV v EUR]]*Sklop10[[#This Row],[Okvirna količina]]</f>
        <v>0</v>
      </c>
      <c r="T17" s="357">
        <f>+Sklop10[[#This Row],[Končna cena/enoto mere (EUR) z DDV]]*Sklop10[[#This Row],[Okvirna količina]]</f>
        <v>0</v>
      </c>
      <c r="U17" s="398"/>
    </row>
    <row r="18" spans="1:21" s="55" customFormat="1">
      <c r="A18" s="154" t="s">
        <v>4</v>
      </c>
      <c r="B18" s="395" t="s">
        <v>850</v>
      </c>
      <c r="C18" s="363">
        <v>180</v>
      </c>
      <c r="D18" s="216" t="s">
        <v>75</v>
      </c>
      <c r="E18" s="360"/>
      <c r="F18" s="396">
        <v>5</v>
      </c>
      <c r="G18" s="397" t="s">
        <v>142</v>
      </c>
      <c r="H1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18" s="350" t="str">
        <f>IF(Sklop10[[#This Row],[ZAHTEVANA SHEMA KAKOVOSTI]]&lt;&gt;"",Sklop10[[#This Row],[Preračunana masa/volumen/kos na enoto kg]],"")</f>
        <v/>
      </c>
      <c r="J18" s="351"/>
      <c r="K18" s="353"/>
      <c r="L18" s="353"/>
      <c r="M18" s="376"/>
      <c r="N18" s="355"/>
      <c r="O18" s="355"/>
      <c r="P18" s="356"/>
      <c r="Q18" s="357">
        <f>+Sklop10[[#This Row],[cena/enota brez DDV v EUR]]*Sklop10[[#This Row],[Stopnja DDV (%)]]</f>
        <v>0</v>
      </c>
      <c r="R18" s="357">
        <f>+Sklop10[[#This Row],[cena/enota brez DDV v EUR]]+Sklop10[[#This Row],[Davek (EUR)]]</f>
        <v>0</v>
      </c>
      <c r="S18" s="357">
        <f>+Sklop10[[#This Row],[cena/enota brez DDV v EUR]]*Sklop10[[#This Row],[Okvirna količina]]</f>
        <v>0</v>
      </c>
      <c r="T18" s="357">
        <f>+Sklop10[[#This Row],[Končna cena/enoto mere (EUR) z DDV]]*Sklop10[[#This Row],[Okvirna količina]]</f>
        <v>0</v>
      </c>
      <c r="U18" s="398"/>
    </row>
    <row r="19" spans="1:21" s="55" customFormat="1">
      <c r="A19" s="154" t="s">
        <v>5</v>
      </c>
      <c r="B19" s="395" t="s">
        <v>849</v>
      </c>
      <c r="C19" s="363">
        <v>600</v>
      </c>
      <c r="D19" s="216" t="s">
        <v>75</v>
      </c>
      <c r="E19" s="360"/>
      <c r="F19" s="396">
        <v>2</v>
      </c>
      <c r="G19" s="397" t="s">
        <v>142</v>
      </c>
      <c r="H1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</v>
      </c>
      <c r="I19" s="350" t="str">
        <f>IF(Sklop10[[#This Row],[ZAHTEVANA SHEMA KAKOVOSTI]]&lt;&gt;"",Sklop10[[#This Row],[Preračunana masa/volumen/kos na enoto kg]],"")</f>
        <v/>
      </c>
      <c r="J19" s="351"/>
      <c r="K19" s="353"/>
      <c r="L19" s="353"/>
      <c r="M19" s="376"/>
      <c r="N19" s="355"/>
      <c r="O19" s="355"/>
      <c r="P19" s="356"/>
      <c r="Q19" s="357">
        <f>+Sklop10[[#This Row],[cena/enota brez DDV v EUR]]*Sklop10[[#This Row],[Stopnja DDV (%)]]</f>
        <v>0</v>
      </c>
      <c r="R19" s="357">
        <f>+Sklop10[[#This Row],[cena/enota brez DDV v EUR]]+Sklop10[[#This Row],[Davek (EUR)]]</f>
        <v>0</v>
      </c>
      <c r="S19" s="357">
        <f>+Sklop10[[#This Row],[cena/enota brez DDV v EUR]]*Sklop10[[#This Row],[Okvirna količina]]</f>
        <v>0</v>
      </c>
      <c r="T19" s="357">
        <f>+Sklop10[[#This Row],[Končna cena/enoto mere (EUR) z DDV]]*Sklop10[[#This Row],[Okvirna količina]]</f>
        <v>0</v>
      </c>
      <c r="U19" s="398"/>
    </row>
    <row r="20" spans="1:21" s="55" customFormat="1">
      <c r="A20" s="154" t="s">
        <v>6</v>
      </c>
      <c r="B20" s="395" t="s">
        <v>848</v>
      </c>
      <c r="C20" s="363">
        <v>500</v>
      </c>
      <c r="D20" s="216" t="s">
        <v>75</v>
      </c>
      <c r="E20" s="360"/>
      <c r="F20" s="396">
        <v>2</v>
      </c>
      <c r="G20" s="397" t="s">
        <v>142</v>
      </c>
      <c r="H2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20" s="350" t="str">
        <f>IF(Sklop10[[#This Row],[ZAHTEVANA SHEMA KAKOVOSTI]]&lt;&gt;"",Sklop10[[#This Row],[Preračunana masa/volumen/kos na enoto kg]],"")</f>
        <v/>
      </c>
      <c r="J20" s="351"/>
      <c r="K20" s="353"/>
      <c r="L20" s="353"/>
      <c r="M20" s="376"/>
      <c r="N20" s="355"/>
      <c r="O20" s="355"/>
      <c r="P20" s="356"/>
      <c r="Q20" s="357">
        <f>+Sklop10[[#This Row],[cena/enota brez DDV v EUR]]*Sklop10[[#This Row],[Stopnja DDV (%)]]</f>
        <v>0</v>
      </c>
      <c r="R20" s="357">
        <f>+Sklop10[[#This Row],[cena/enota brez DDV v EUR]]+Sklop10[[#This Row],[Davek (EUR)]]</f>
        <v>0</v>
      </c>
      <c r="S20" s="357">
        <f>+Sklop10[[#This Row],[cena/enota brez DDV v EUR]]*Sklop10[[#This Row],[Okvirna količina]]</f>
        <v>0</v>
      </c>
      <c r="T20" s="357">
        <f>+Sklop10[[#This Row],[Končna cena/enoto mere (EUR) z DDV]]*Sklop10[[#This Row],[Okvirna količina]]</f>
        <v>0</v>
      </c>
      <c r="U20" s="398"/>
    </row>
    <row r="21" spans="1:21" s="55" customFormat="1">
      <c r="A21" s="154" t="s">
        <v>7</v>
      </c>
      <c r="B21" s="395" t="s">
        <v>847</v>
      </c>
      <c r="C21" s="363">
        <v>630</v>
      </c>
      <c r="D21" s="216" t="s">
        <v>75</v>
      </c>
      <c r="E21" s="360"/>
      <c r="F21" s="396">
        <v>10</v>
      </c>
      <c r="G21" s="397" t="s">
        <v>142</v>
      </c>
      <c r="H2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6.3</v>
      </c>
      <c r="I21" s="350" t="str">
        <f>IF(Sklop10[[#This Row],[ZAHTEVANA SHEMA KAKOVOSTI]]&lt;&gt;"",Sklop10[[#This Row],[Preračunana masa/volumen/kos na enoto kg]],"")</f>
        <v/>
      </c>
      <c r="J21" s="351"/>
      <c r="K21" s="353"/>
      <c r="L21" s="353"/>
      <c r="M21" s="376"/>
      <c r="N21" s="355"/>
      <c r="O21" s="355"/>
      <c r="P21" s="356"/>
      <c r="Q21" s="357">
        <f>+Sklop10[[#This Row],[cena/enota brez DDV v EUR]]*Sklop10[[#This Row],[Stopnja DDV (%)]]</f>
        <v>0</v>
      </c>
      <c r="R21" s="357">
        <f>+Sklop10[[#This Row],[cena/enota brez DDV v EUR]]+Sklop10[[#This Row],[Davek (EUR)]]</f>
        <v>0</v>
      </c>
      <c r="S21" s="357">
        <f>+Sklop10[[#This Row],[cena/enota brez DDV v EUR]]*Sklop10[[#This Row],[Okvirna količina]]</f>
        <v>0</v>
      </c>
      <c r="T21" s="357">
        <f>+Sklop10[[#This Row],[Končna cena/enoto mere (EUR) z DDV]]*Sklop10[[#This Row],[Okvirna količina]]</f>
        <v>0</v>
      </c>
      <c r="U21" s="398"/>
    </row>
    <row r="22" spans="1:21" s="55" customFormat="1">
      <c r="A22" s="154" t="s">
        <v>8</v>
      </c>
      <c r="B22" s="395" t="s">
        <v>846</v>
      </c>
      <c r="C22" s="363">
        <v>600</v>
      </c>
      <c r="D22" s="216" t="s">
        <v>75</v>
      </c>
      <c r="E22" s="360"/>
      <c r="F22" s="396">
        <v>2</v>
      </c>
      <c r="G22" s="397" t="s">
        <v>142</v>
      </c>
      <c r="H2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</v>
      </c>
      <c r="I22" s="350" t="str">
        <f>IF(Sklop10[[#This Row],[ZAHTEVANA SHEMA KAKOVOSTI]]&lt;&gt;"",Sklop10[[#This Row],[Preračunana masa/volumen/kos na enoto kg]],"")</f>
        <v/>
      </c>
      <c r="J22" s="351"/>
      <c r="K22" s="353"/>
      <c r="L22" s="353"/>
      <c r="M22" s="376"/>
      <c r="N22" s="355"/>
      <c r="O22" s="355"/>
      <c r="P22" s="356"/>
      <c r="Q22" s="357">
        <f>+Sklop10[[#This Row],[cena/enota brez DDV v EUR]]*Sklop10[[#This Row],[Stopnja DDV (%)]]</f>
        <v>0</v>
      </c>
      <c r="R22" s="357">
        <f>+Sklop10[[#This Row],[cena/enota brez DDV v EUR]]+Sklop10[[#This Row],[Davek (EUR)]]</f>
        <v>0</v>
      </c>
      <c r="S22" s="357">
        <f>+Sklop10[[#This Row],[cena/enota brez DDV v EUR]]*Sklop10[[#This Row],[Okvirna količina]]</f>
        <v>0</v>
      </c>
      <c r="T22" s="357">
        <f>+Sklop10[[#This Row],[Končna cena/enoto mere (EUR) z DDV]]*Sklop10[[#This Row],[Okvirna količina]]</f>
        <v>0</v>
      </c>
      <c r="U22" s="398"/>
    </row>
    <row r="23" spans="1:21" s="55" customFormat="1">
      <c r="A23" s="154" t="s">
        <v>9</v>
      </c>
      <c r="B23" s="395" t="s">
        <v>845</v>
      </c>
      <c r="C23" s="363">
        <v>400</v>
      </c>
      <c r="D23" s="216" t="s">
        <v>75</v>
      </c>
      <c r="E23" s="360"/>
      <c r="F23" s="396">
        <v>20</v>
      </c>
      <c r="G23" s="397" t="s">
        <v>142</v>
      </c>
      <c r="H2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3" s="350" t="str">
        <f>IF(Sklop10[[#This Row],[ZAHTEVANA SHEMA KAKOVOSTI]]&lt;&gt;"",Sklop10[[#This Row],[Preračunana masa/volumen/kos na enoto kg]],"")</f>
        <v/>
      </c>
      <c r="J23" s="351"/>
      <c r="K23" s="353"/>
      <c r="L23" s="353"/>
      <c r="M23" s="376"/>
      <c r="N23" s="355"/>
      <c r="O23" s="355"/>
      <c r="P23" s="356"/>
      <c r="Q23" s="357">
        <f>+Sklop10[[#This Row],[cena/enota brez DDV v EUR]]*Sklop10[[#This Row],[Stopnja DDV (%)]]</f>
        <v>0</v>
      </c>
      <c r="R23" s="357">
        <f>+Sklop10[[#This Row],[cena/enota brez DDV v EUR]]+Sklop10[[#This Row],[Davek (EUR)]]</f>
        <v>0</v>
      </c>
      <c r="S23" s="357">
        <f>+Sklop10[[#This Row],[cena/enota brez DDV v EUR]]*Sklop10[[#This Row],[Okvirna količina]]</f>
        <v>0</v>
      </c>
      <c r="T23" s="357">
        <f>+Sklop10[[#This Row],[Končna cena/enoto mere (EUR) z DDV]]*Sklop10[[#This Row],[Okvirna količina]]</f>
        <v>0</v>
      </c>
      <c r="U23" s="398"/>
    </row>
    <row r="24" spans="1:21" s="55" customFormat="1">
      <c r="A24" s="154" t="s">
        <v>10</v>
      </c>
      <c r="B24" s="395" t="s">
        <v>710</v>
      </c>
      <c r="C24" s="363" t="s">
        <v>76</v>
      </c>
      <c r="D24" s="383" t="s">
        <v>0</v>
      </c>
      <c r="E24" s="360"/>
      <c r="F24" s="396">
        <v>80</v>
      </c>
      <c r="G24" s="397" t="s">
        <v>0</v>
      </c>
      <c r="H2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4" s="350" t="str">
        <f>IF(Sklop10[[#This Row],[ZAHTEVANA SHEMA KAKOVOSTI]]&lt;&gt;"",Sklop10[[#This Row],[Preračunana masa/volumen/kos na enoto kg]],"")</f>
        <v/>
      </c>
      <c r="J24" s="351"/>
      <c r="K24" s="353"/>
      <c r="L24" s="353"/>
      <c r="M24" s="376"/>
      <c r="N24" s="355"/>
      <c r="O24" s="355"/>
      <c r="P24" s="356"/>
      <c r="Q24" s="357">
        <f>+Sklop10[[#This Row],[cena/enota brez DDV v EUR]]*Sklop10[[#This Row],[Stopnja DDV (%)]]</f>
        <v>0</v>
      </c>
      <c r="R24" s="357">
        <f>+Sklop10[[#This Row],[cena/enota brez DDV v EUR]]+Sklop10[[#This Row],[Davek (EUR)]]</f>
        <v>0</v>
      </c>
      <c r="S24" s="357">
        <f>+Sklop10[[#This Row],[cena/enota brez DDV v EUR]]*Sklop10[[#This Row],[Okvirna količina]]</f>
        <v>0</v>
      </c>
      <c r="T24" s="357">
        <f>+Sklop10[[#This Row],[Končna cena/enoto mere (EUR) z DDV]]*Sklop10[[#This Row],[Okvirna količina]]</f>
        <v>0</v>
      </c>
      <c r="U24" s="398"/>
    </row>
    <row r="25" spans="1:21" s="55" customFormat="1">
      <c r="A25" s="154" t="s">
        <v>11</v>
      </c>
      <c r="B25" s="395" t="s">
        <v>844</v>
      </c>
      <c r="C25" s="363">
        <v>1000</v>
      </c>
      <c r="D25" s="216" t="s">
        <v>75</v>
      </c>
      <c r="E25" s="360"/>
      <c r="F25" s="396">
        <v>50</v>
      </c>
      <c r="G25" s="397" t="s">
        <v>142</v>
      </c>
      <c r="H2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350" t="str">
        <f>IF(Sklop10[[#This Row],[ZAHTEVANA SHEMA KAKOVOSTI]]&lt;&gt;"",Sklop10[[#This Row],[Preračunana masa/volumen/kos na enoto kg]],"")</f>
        <v/>
      </c>
      <c r="J25" s="351"/>
      <c r="K25" s="353"/>
      <c r="L25" s="353"/>
      <c r="M25" s="376"/>
      <c r="N25" s="355"/>
      <c r="O25" s="355"/>
      <c r="P25" s="356"/>
      <c r="Q25" s="357">
        <f>+Sklop10[[#This Row],[cena/enota brez DDV v EUR]]*Sklop10[[#This Row],[Stopnja DDV (%)]]</f>
        <v>0</v>
      </c>
      <c r="R25" s="357">
        <f>+Sklop10[[#This Row],[cena/enota brez DDV v EUR]]+Sklop10[[#This Row],[Davek (EUR)]]</f>
        <v>0</v>
      </c>
      <c r="S25" s="357">
        <f>+Sklop10[[#This Row],[cena/enota brez DDV v EUR]]*Sklop10[[#This Row],[Okvirna količina]]</f>
        <v>0</v>
      </c>
      <c r="T25" s="357">
        <f>+Sklop10[[#This Row],[Končna cena/enoto mere (EUR) z DDV]]*Sklop10[[#This Row],[Okvirna količina]]</f>
        <v>0</v>
      </c>
      <c r="U25" s="398"/>
    </row>
    <row r="26" spans="1:21" s="55" customFormat="1">
      <c r="A26" s="154" t="s">
        <v>12</v>
      </c>
      <c r="B26" s="395" t="s">
        <v>843</v>
      </c>
      <c r="C26" s="363">
        <v>200</v>
      </c>
      <c r="D26" s="216" t="s">
        <v>75</v>
      </c>
      <c r="E26" s="360"/>
      <c r="F26" s="396">
        <v>20</v>
      </c>
      <c r="G26" s="397" t="s">
        <v>142</v>
      </c>
      <c r="H2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6" s="350" t="str">
        <f>IF(Sklop10[[#This Row],[ZAHTEVANA SHEMA KAKOVOSTI]]&lt;&gt;"",Sklop10[[#This Row],[Preračunana masa/volumen/kos na enoto kg]],"")</f>
        <v/>
      </c>
      <c r="J26" s="351"/>
      <c r="K26" s="353"/>
      <c r="L26" s="353"/>
      <c r="M26" s="376"/>
      <c r="N26" s="355"/>
      <c r="O26" s="355"/>
      <c r="P26" s="356"/>
      <c r="Q26" s="357">
        <f>+Sklop10[[#This Row],[cena/enota brez DDV v EUR]]*Sklop10[[#This Row],[Stopnja DDV (%)]]</f>
        <v>0</v>
      </c>
      <c r="R26" s="357">
        <f>+Sklop10[[#This Row],[cena/enota brez DDV v EUR]]+Sklop10[[#This Row],[Davek (EUR)]]</f>
        <v>0</v>
      </c>
      <c r="S26" s="357">
        <f>+Sklop10[[#This Row],[cena/enota brez DDV v EUR]]*Sklop10[[#This Row],[Okvirna količina]]</f>
        <v>0</v>
      </c>
      <c r="T26" s="357">
        <f>+Sklop10[[#This Row],[Končna cena/enoto mere (EUR) z DDV]]*Sklop10[[#This Row],[Okvirna količina]]</f>
        <v>0</v>
      </c>
      <c r="U26" s="398"/>
    </row>
    <row r="27" spans="1:21" s="55" customFormat="1">
      <c r="A27" s="154" t="s">
        <v>13</v>
      </c>
      <c r="B27" s="395" t="s">
        <v>842</v>
      </c>
      <c r="C27" s="363">
        <v>240</v>
      </c>
      <c r="D27" s="216" t="s">
        <v>75</v>
      </c>
      <c r="E27" s="360"/>
      <c r="F27" s="396">
        <v>30</v>
      </c>
      <c r="G27" s="397" t="s">
        <v>142</v>
      </c>
      <c r="H2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7.1999999999999993</v>
      </c>
      <c r="I27" s="350" t="str">
        <f>IF(Sklop10[[#This Row],[ZAHTEVANA SHEMA KAKOVOSTI]]&lt;&gt;"",Sklop10[[#This Row],[Preračunana masa/volumen/kos na enoto kg]],"")</f>
        <v/>
      </c>
      <c r="J27" s="351"/>
      <c r="K27" s="353"/>
      <c r="L27" s="353"/>
      <c r="M27" s="376"/>
      <c r="N27" s="355"/>
      <c r="O27" s="355"/>
      <c r="P27" s="356"/>
      <c r="Q27" s="357">
        <f>+Sklop10[[#This Row],[cena/enota brez DDV v EUR]]*Sklop10[[#This Row],[Stopnja DDV (%)]]</f>
        <v>0</v>
      </c>
      <c r="R27" s="357">
        <f>+Sklop10[[#This Row],[cena/enota brez DDV v EUR]]+Sklop10[[#This Row],[Davek (EUR)]]</f>
        <v>0</v>
      </c>
      <c r="S27" s="357">
        <f>+Sklop10[[#This Row],[cena/enota brez DDV v EUR]]*Sklop10[[#This Row],[Okvirna količina]]</f>
        <v>0</v>
      </c>
      <c r="T27" s="357">
        <f>+Sklop10[[#This Row],[Končna cena/enoto mere (EUR) z DDV]]*Sklop10[[#This Row],[Okvirna količina]]</f>
        <v>0</v>
      </c>
      <c r="U27" s="398"/>
    </row>
    <row r="28" spans="1:21" s="55" customFormat="1">
      <c r="A28" s="154" t="s">
        <v>14</v>
      </c>
      <c r="B28" s="395" t="s">
        <v>841</v>
      </c>
      <c r="C28" s="363">
        <v>80</v>
      </c>
      <c r="D28" s="216" t="s">
        <v>75</v>
      </c>
      <c r="E28" s="360"/>
      <c r="F28" s="396">
        <v>300</v>
      </c>
      <c r="G28" s="397" t="s">
        <v>142</v>
      </c>
      <c r="H2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8" s="350" t="str">
        <f>IF(Sklop10[[#This Row],[ZAHTEVANA SHEMA KAKOVOSTI]]&lt;&gt;"",Sklop10[[#This Row],[Preračunana masa/volumen/kos na enoto kg]],"")</f>
        <v/>
      </c>
      <c r="J28" s="351"/>
      <c r="K28" s="353"/>
      <c r="L28" s="353"/>
      <c r="M28" s="376"/>
      <c r="N28" s="355"/>
      <c r="O28" s="355"/>
      <c r="P28" s="356"/>
      <c r="Q28" s="357">
        <f>+Sklop10[[#This Row],[cena/enota brez DDV v EUR]]*Sklop10[[#This Row],[Stopnja DDV (%)]]</f>
        <v>0</v>
      </c>
      <c r="R28" s="357">
        <f>+Sklop10[[#This Row],[cena/enota brez DDV v EUR]]+Sklop10[[#This Row],[Davek (EUR)]]</f>
        <v>0</v>
      </c>
      <c r="S28" s="357">
        <f>+Sklop10[[#This Row],[cena/enota brez DDV v EUR]]*Sklop10[[#This Row],[Okvirna količina]]</f>
        <v>0</v>
      </c>
      <c r="T28" s="357">
        <f>+Sklop10[[#This Row],[Končna cena/enoto mere (EUR) z DDV]]*Sklop10[[#This Row],[Okvirna količina]]</f>
        <v>0</v>
      </c>
      <c r="U28" s="398"/>
    </row>
    <row r="29" spans="1:21" s="55" customFormat="1">
      <c r="A29" s="154" t="s">
        <v>15</v>
      </c>
      <c r="B29" s="395" t="s">
        <v>1054</v>
      </c>
      <c r="C29" s="363">
        <v>1000</v>
      </c>
      <c r="D29" s="216" t="s">
        <v>75</v>
      </c>
      <c r="E29" s="360"/>
      <c r="F29" s="396">
        <v>120</v>
      </c>
      <c r="G29" s="397" t="s">
        <v>142</v>
      </c>
      <c r="H2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9" s="350" t="str">
        <f>IF(Sklop10[[#This Row],[ZAHTEVANA SHEMA KAKOVOSTI]]&lt;&gt;"",Sklop10[[#This Row],[Preračunana masa/volumen/kos na enoto kg]],"")</f>
        <v/>
      </c>
      <c r="J29" s="351"/>
      <c r="K29" s="353"/>
      <c r="L29" s="353"/>
      <c r="M29" s="376"/>
      <c r="N29" s="355"/>
      <c r="O29" s="355"/>
      <c r="P29" s="356"/>
      <c r="Q29" s="357">
        <f>+Sklop10[[#This Row],[cena/enota brez DDV v EUR]]*Sklop10[[#This Row],[Stopnja DDV (%)]]</f>
        <v>0</v>
      </c>
      <c r="R29" s="357">
        <f>+Sklop10[[#This Row],[cena/enota brez DDV v EUR]]+Sklop10[[#This Row],[Davek (EUR)]]</f>
        <v>0</v>
      </c>
      <c r="S29" s="357">
        <f>+Sklop10[[#This Row],[cena/enota brez DDV v EUR]]*Sklop10[[#This Row],[Okvirna količina]]</f>
        <v>0</v>
      </c>
      <c r="T29" s="357">
        <f>+Sklop10[[#This Row],[Končna cena/enoto mere (EUR) z DDV]]*Sklop10[[#This Row],[Okvirna količina]]</f>
        <v>0</v>
      </c>
      <c r="U29" s="398"/>
    </row>
    <row r="30" spans="1:21" s="55" customFormat="1" ht="51">
      <c r="A30" s="154" t="s">
        <v>16</v>
      </c>
      <c r="B30" s="395" t="s">
        <v>1055</v>
      </c>
      <c r="C30" s="363">
        <v>3000</v>
      </c>
      <c r="D30" s="216" t="s">
        <v>75</v>
      </c>
      <c r="E30" s="360"/>
      <c r="F30" s="396">
        <v>3</v>
      </c>
      <c r="G30" s="397" t="s">
        <v>142</v>
      </c>
      <c r="H3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30" s="350" t="str">
        <f>IF(Sklop10[[#This Row],[ZAHTEVANA SHEMA KAKOVOSTI]]&lt;&gt;"",Sklop10[[#This Row],[Preračunana masa/volumen/kos na enoto kg]],"")</f>
        <v/>
      </c>
      <c r="J30" s="351"/>
      <c r="K30" s="353"/>
      <c r="L30" s="353"/>
      <c r="M30" s="376"/>
      <c r="N30" s="355"/>
      <c r="O30" s="355"/>
      <c r="P30" s="356"/>
      <c r="Q30" s="357">
        <f>+Sklop10[[#This Row],[cena/enota brez DDV v EUR]]*Sklop10[[#This Row],[Stopnja DDV (%)]]</f>
        <v>0</v>
      </c>
      <c r="R30" s="357">
        <f>+Sklop10[[#This Row],[cena/enota brez DDV v EUR]]+Sklop10[[#This Row],[Davek (EUR)]]</f>
        <v>0</v>
      </c>
      <c r="S30" s="357">
        <f>+Sklop10[[#This Row],[cena/enota brez DDV v EUR]]*Sklop10[[#This Row],[Okvirna količina]]</f>
        <v>0</v>
      </c>
      <c r="T30" s="357">
        <f>+Sklop10[[#This Row],[Končna cena/enoto mere (EUR) z DDV]]*Sklop10[[#This Row],[Okvirna količina]]</f>
        <v>0</v>
      </c>
      <c r="U30" s="398"/>
    </row>
    <row r="31" spans="1:21" s="55" customFormat="1">
      <c r="A31" s="154" t="s">
        <v>17</v>
      </c>
      <c r="B31" s="395" t="s">
        <v>840</v>
      </c>
      <c r="C31" s="363">
        <v>1000</v>
      </c>
      <c r="D31" s="216" t="s">
        <v>75</v>
      </c>
      <c r="E31" s="360"/>
      <c r="F31" s="396">
        <v>3</v>
      </c>
      <c r="G31" s="397" t="s">
        <v>142</v>
      </c>
      <c r="H3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1" s="350" t="str">
        <f>IF(Sklop10[[#This Row],[ZAHTEVANA SHEMA KAKOVOSTI]]&lt;&gt;"",Sklop10[[#This Row],[Preračunana masa/volumen/kos na enoto kg]],"")</f>
        <v/>
      </c>
      <c r="J31" s="351"/>
      <c r="K31" s="353"/>
      <c r="L31" s="353"/>
      <c r="M31" s="376"/>
      <c r="N31" s="355"/>
      <c r="O31" s="355"/>
      <c r="P31" s="356"/>
      <c r="Q31" s="357">
        <f>+Sklop10[[#This Row],[cena/enota brez DDV v EUR]]*Sklop10[[#This Row],[Stopnja DDV (%)]]</f>
        <v>0</v>
      </c>
      <c r="R31" s="357">
        <f>+Sklop10[[#This Row],[cena/enota brez DDV v EUR]]+Sklop10[[#This Row],[Davek (EUR)]]</f>
        <v>0</v>
      </c>
      <c r="S31" s="357">
        <f>+Sklop10[[#This Row],[cena/enota brez DDV v EUR]]*Sklop10[[#This Row],[Okvirna količina]]</f>
        <v>0</v>
      </c>
      <c r="T31" s="357">
        <f>+Sklop10[[#This Row],[Končna cena/enoto mere (EUR) z DDV]]*Sklop10[[#This Row],[Okvirna količina]]</f>
        <v>0</v>
      </c>
      <c r="U31" s="398"/>
    </row>
    <row r="32" spans="1:21" s="55" customFormat="1" ht="25.5">
      <c r="A32" s="154" t="s">
        <v>18</v>
      </c>
      <c r="B32" s="395" t="s">
        <v>839</v>
      </c>
      <c r="C32" s="363">
        <v>320</v>
      </c>
      <c r="D32" s="216" t="s">
        <v>75</v>
      </c>
      <c r="E32" s="360"/>
      <c r="F32" s="396">
        <v>60</v>
      </c>
      <c r="G32" s="397" t="s">
        <v>142</v>
      </c>
      <c r="H3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19.2</v>
      </c>
      <c r="I32" s="350" t="str">
        <f>IF(Sklop10[[#This Row],[ZAHTEVANA SHEMA KAKOVOSTI]]&lt;&gt;"",Sklop10[[#This Row],[Preračunana masa/volumen/kos na enoto kg]],"")</f>
        <v/>
      </c>
      <c r="J32" s="351"/>
      <c r="K32" s="353"/>
      <c r="L32" s="353"/>
      <c r="M32" s="376"/>
      <c r="N32" s="355"/>
      <c r="O32" s="355"/>
      <c r="P32" s="356"/>
      <c r="Q32" s="357">
        <f>+Sklop10[[#This Row],[cena/enota brez DDV v EUR]]*Sklop10[[#This Row],[Stopnja DDV (%)]]</f>
        <v>0</v>
      </c>
      <c r="R32" s="357">
        <f>+Sklop10[[#This Row],[cena/enota brez DDV v EUR]]+Sklop10[[#This Row],[Davek (EUR)]]</f>
        <v>0</v>
      </c>
      <c r="S32" s="357">
        <f>+Sklop10[[#This Row],[cena/enota brez DDV v EUR]]*Sklop10[[#This Row],[Okvirna količina]]</f>
        <v>0</v>
      </c>
      <c r="T32" s="357">
        <f>+Sklop10[[#This Row],[Končna cena/enoto mere (EUR) z DDV]]*Sklop10[[#This Row],[Okvirna količina]]</f>
        <v>0</v>
      </c>
      <c r="U32" s="398"/>
    </row>
    <row r="33" spans="1:21" s="55" customFormat="1">
      <c r="A33" s="154" t="s">
        <v>19</v>
      </c>
      <c r="B33" s="395" t="s">
        <v>838</v>
      </c>
      <c r="C33" s="363">
        <v>320</v>
      </c>
      <c r="D33" s="216" t="s">
        <v>75</v>
      </c>
      <c r="E33" s="360"/>
      <c r="F33" s="396">
        <v>10</v>
      </c>
      <c r="G33" s="397" t="s">
        <v>142</v>
      </c>
      <c r="H3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33" s="350" t="str">
        <f>IF(Sklop10[[#This Row],[ZAHTEVANA SHEMA KAKOVOSTI]]&lt;&gt;"",Sklop10[[#This Row],[Preračunana masa/volumen/kos na enoto kg]],"")</f>
        <v/>
      </c>
      <c r="J33" s="351"/>
      <c r="K33" s="353"/>
      <c r="L33" s="353"/>
      <c r="M33" s="376"/>
      <c r="N33" s="355"/>
      <c r="O33" s="355"/>
      <c r="P33" s="356"/>
      <c r="Q33" s="357">
        <f>+Sklop10[[#This Row],[cena/enota brez DDV v EUR]]*Sklop10[[#This Row],[Stopnja DDV (%)]]</f>
        <v>0</v>
      </c>
      <c r="R33" s="357">
        <f>+Sklop10[[#This Row],[cena/enota brez DDV v EUR]]+Sklop10[[#This Row],[Davek (EUR)]]</f>
        <v>0</v>
      </c>
      <c r="S33" s="357">
        <f>+Sklop10[[#This Row],[cena/enota brez DDV v EUR]]*Sklop10[[#This Row],[Okvirna količina]]</f>
        <v>0</v>
      </c>
      <c r="T33" s="357">
        <f>+Sklop10[[#This Row],[Končna cena/enoto mere (EUR) z DDV]]*Sklop10[[#This Row],[Okvirna količina]]</f>
        <v>0</v>
      </c>
      <c r="U33" s="398"/>
    </row>
    <row r="34" spans="1:21" s="55" customFormat="1">
      <c r="A34" s="154" t="s">
        <v>20</v>
      </c>
      <c r="B34" s="395" t="s">
        <v>837</v>
      </c>
      <c r="C34" s="363">
        <v>1000</v>
      </c>
      <c r="D34" s="216" t="s">
        <v>75</v>
      </c>
      <c r="E34" s="360"/>
      <c r="F34" s="396">
        <v>20</v>
      </c>
      <c r="G34" s="397" t="s">
        <v>142</v>
      </c>
      <c r="H3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350" t="str">
        <f>IF(Sklop10[[#This Row],[ZAHTEVANA SHEMA KAKOVOSTI]]&lt;&gt;"",Sklop10[[#This Row],[Preračunana masa/volumen/kos na enoto kg]],"")</f>
        <v/>
      </c>
      <c r="J34" s="351"/>
      <c r="K34" s="353"/>
      <c r="L34" s="353"/>
      <c r="M34" s="376"/>
      <c r="N34" s="355"/>
      <c r="O34" s="355"/>
      <c r="P34" s="356"/>
      <c r="Q34" s="357">
        <f>+Sklop10[[#This Row],[cena/enota brez DDV v EUR]]*Sklop10[[#This Row],[Stopnja DDV (%)]]</f>
        <v>0</v>
      </c>
      <c r="R34" s="357">
        <f>+Sklop10[[#This Row],[cena/enota brez DDV v EUR]]+Sklop10[[#This Row],[Davek (EUR)]]</f>
        <v>0</v>
      </c>
      <c r="S34" s="357">
        <f>+Sklop10[[#This Row],[cena/enota brez DDV v EUR]]*Sklop10[[#This Row],[Okvirna količina]]</f>
        <v>0</v>
      </c>
      <c r="T34" s="357">
        <f>+Sklop10[[#This Row],[Končna cena/enoto mere (EUR) z DDV]]*Sklop10[[#This Row],[Okvirna količina]]</f>
        <v>0</v>
      </c>
      <c r="U34" s="398"/>
    </row>
    <row r="35" spans="1:21" s="55" customFormat="1">
      <c r="A35" s="154" t="s">
        <v>21</v>
      </c>
      <c r="B35" s="395" t="s">
        <v>836</v>
      </c>
      <c r="C35" s="363">
        <v>5000</v>
      </c>
      <c r="D35" s="216" t="s">
        <v>75</v>
      </c>
      <c r="E35" s="360"/>
      <c r="F35" s="396">
        <v>15</v>
      </c>
      <c r="G35" s="397" t="s">
        <v>142</v>
      </c>
      <c r="H3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5" s="350" t="str">
        <f>IF(Sklop10[[#This Row],[ZAHTEVANA SHEMA KAKOVOSTI]]&lt;&gt;"",Sklop10[[#This Row],[Preračunana masa/volumen/kos na enoto kg]],"")</f>
        <v/>
      </c>
      <c r="J35" s="351"/>
      <c r="K35" s="353"/>
      <c r="L35" s="353"/>
      <c r="M35" s="376"/>
      <c r="N35" s="355"/>
      <c r="O35" s="355"/>
      <c r="P35" s="356"/>
      <c r="Q35" s="357">
        <f>+Sklop10[[#This Row],[cena/enota brez DDV v EUR]]*Sklop10[[#This Row],[Stopnja DDV (%)]]</f>
        <v>0</v>
      </c>
      <c r="R35" s="357">
        <f>+Sklop10[[#This Row],[cena/enota brez DDV v EUR]]+Sklop10[[#This Row],[Davek (EUR)]]</f>
        <v>0</v>
      </c>
      <c r="S35" s="357">
        <f>+Sklop10[[#This Row],[cena/enota brez DDV v EUR]]*Sklop10[[#This Row],[Okvirna količina]]</f>
        <v>0</v>
      </c>
      <c r="T35" s="357">
        <f>+Sklop10[[#This Row],[Končna cena/enoto mere (EUR) z DDV]]*Sklop10[[#This Row],[Okvirna količina]]</f>
        <v>0</v>
      </c>
      <c r="U35" s="398"/>
    </row>
    <row r="36" spans="1:21" s="55" customFormat="1">
      <c r="A36" s="154" t="s">
        <v>22</v>
      </c>
      <c r="B36" s="395" t="s">
        <v>835</v>
      </c>
      <c r="C36" s="363">
        <v>1000</v>
      </c>
      <c r="D36" s="216" t="s">
        <v>75</v>
      </c>
      <c r="E36" s="360"/>
      <c r="F36" s="396">
        <v>30</v>
      </c>
      <c r="G36" s="397" t="s">
        <v>142</v>
      </c>
      <c r="H3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6" s="350" t="str">
        <f>IF(Sklop10[[#This Row],[ZAHTEVANA SHEMA KAKOVOSTI]]&lt;&gt;"",Sklop10[[#This Row],[Preračunana masa/volumen/kos na enoto kg]],"")</f>
        <v/>
      </c>
      <c r="J36" s="351"/>
      <c r="K36" s="353"/>
      <c r="L36" s="353"/>
      <c r="M36" s="376"/>
      <c r="N36" s="355"/>
      <c r="O36" s="355"/>
      <c r="P36" s="356"/>
      <c r="Q36" s="357">
        <f>+Sklop10[[#This Row],[cena/enota brez DDV v EUR]]*Sklop10[[#This Row],[Stopnja DDV (%)]]</f>
        <v>0</v>
      </c>
      <c r="R36" s="357">
        <f>+Sklop10[[#This Row],[cena/enota brez DDV v EUR]]+Sklop10[[#This Row],[Davek (EUR)]]</f>
        <v>0</v>
      </c>
      <c r="S36" s="357">
        <f>+Sklop10[[#This Row],[cena/enota brez DDV v EUR]]*Sklop10[[#This Row],[Okvirna količina]]</f>
        <v>0</v>
      </c>
      <c r="T36" s="357">
        <f>+Sklop10[[#This Row],[Končna cena/enoto mere (EUR) z DDV]]*Sklop10[[#This Row],[Okvirna količina]]</f>
        <v>0</v>
      </c>
      <c r="U36" s="398"/>
    </row>
    <row r="37" spans="1:21" s="55" customFormat="1">
      <c r="A37" s="154" t="s">
        <v>23</v>
      </c>
      <c r="B37" s="395" t="s">
        <v>834</v>
      </c>
      <c r="C37" s="363">
        <v>5000</v>
      </c>
      <c r="D37" s="216" t="s">
        <v>75</v>
      </c>
      <c r="E37" s="360"/>
      <c r="F37" s="396">
        <v>15</v>
      </c>
      <c r="G37" s="397" t="s">
        <v>142</v>
      </c>
      <c r="H3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350" t="str">
        <f>IF(Sklop10[[#This Row],[ZAHTEVANA SHEMA KAKOVOSTI]]&lt;&gt;"",Sklop10[[#This Row],[Preračunana masa/volumen/kos na enoto kg]],"")</f>
        <v/>
      </c>
      <c r="J37" s="351"/>
      <c r="K37" s="353"/>
      <c r="L37" s="353"/>
      <c r="M37" s="376"/>
      <c r="N37" s="355"/>
      <c r="O37" s="355"/>
      <c r="P37" s="356"/>
      <c r="Q37" s="357">
        <f>+Sklop10[[#This Row],[cena/enota brez DDV v EUR]]*Sklop10[[#This Row],[Stopnja DDV (%)]]</f>
        <v>0</v>
      </c>
      <c r="R37" s="357">
        <f>+Sklop10[[#This Row],[cena/enota brez DDV v EUR]]+Sklop10[[#This Row],[Davek (EUR)]]</f>
        <v>0</v>
      </c>
      <c r="S37" s="357">
        <f>+Sklop10[[#This Row],[cena/enota brez DDV v EUR]]*Sklop10[[#This Row],[Okvirna količina]]</f>
        <v>0</v>
      </c>
      <c r="T37" s="357">
        <f>+Sklop10[[#This Row],[Končna cena/enoto mere (EUR) z DDV]]*Sklop10[[#This Row],[Okvirna količina]]</f>
        <v>0</v>
      </c>
      <c r="U37" s="398"/>
    </row>
    <row r="38" spans="1:21" s="55" customFormat="1">
      <c r="A38" s="154" t="s">
        <v>24</v>
      </c>
      <c r="B38" s="395" t="s">
        <v>833</v>
      </c>
      <c r="C38" s="363">
        <v>2500</v>
      </c>
      <c r="D38" s="216" t="s">
        <v>75</v>
      </c>
      <c r="E38" s="360"/>
      <c r="F38" s="396">
        <v>30</v>
      </c>
      <c r="G38" s="397" t="s">
        <v>142</v>
      </c>
      <c r="H3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8" s="350" t="str">
        <f>IF(Sklop10[[#This Row],[ZAHTEVANA SHEMA KAKOVOSTI]]&lt;&gt;"",Sklop10[[#This Row],[Preračunana masa/volumen/kos na enoto kg]],"")</f>
        <v/>
      </c>
      <c r="J38" s="351"/>
      <c r="K38" s="353"/>
      <c r="L38" s="353"/>
      <c r="M38" s="376"/>
      <c r="N38" s="355"/>
      <c r="O38" s="355"/>
      <c r="P38" s="356"/>
      <c r="Q38" s="357">
        <f>+Sklop10[[#This Row],[cena/enota brez DDV v EUR]]*Sklop10[[#This Row],[Stopnja DDV (%)]]</f>
        <v>0</v>
      </c>
      <c r="R38" s="357">
        <f>+Sklop10[[#This Row],[cena/enota brez DDV v EUR]]+Sklop10[[#This Row],[Davek (EUR)]]</f>
        <v>0</v>
      </c>
      <c r="S38" s="357">
        <f>+Sklop10[[#This Row],[cena/enota brez DDV v EUR]]*Sklop10[[#This Row],[Okvirna količina]]</f>
        <v>0</v>
      </c>
      <c r="T38" s="357">
        <f>+Sklop10[[#This Row],[Končna cena/enoto mere (EUR) z DDV]]*Sklop10[[#This Row],[Okvirna količina]]</f>
        <v>0</v>
      </c>
      <c r="U38" s="398"/>
    </row>
    <row r="39" spans="1:21" s="55" customFormat="1">
      <c r="A39" s="154" t="s">
        <v>25</v>
      </c>
      <c r="B39" s="395" t="s">
        <v>833</v>
      </c>
      <c r="C39" s="363">
        <v>800</v>
      </c>
      <c r="D39" s="216" t="s">
        <v>75</v>
      </c>
      <c r="E39" s="360"/>
      <c r="F39" s="396">
        <v>5</v>
      </c>
      <c r="G39" s="397" t="s">
        <v>142</v>
      </c>
      <c r="H3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9" s="350" t="str">
        <f>IF(Sklop10[[#This Row],[ZAHTEVANA SHEMA KAKOVOSTI]]&lt;&gt;"",Sklop10[[#This Row],[Preračunana masa/volumen/kos na enoto kg]],"")</f>
        <v/>
      </c>
      <c r="J39" s="351"/>
      <c r="K39" s="353"/>
      <c r="L39" s="353"/>
      <c r="M39" s="376"/>
      <c r="N39" s="355"/>
      <c r="O39" s="355"/>
      <c r="P39" s="356"/>
      <c r="Q39" s="357">
        <f>+Sklop10[[#This Row],[cena/enota brez DDV v EUR]]*Sklop10[[#This Row],[Stopnja DDV (%)]]</f>
        <v>0</v>
      </c>
      <c r="R39" s="357">
        <f>+Sklop10[[#This Row],[cena/enota brez DDV v EUR]]+Sklop10[[#This Row],[Davek (EUR)]]</f>
        <v>0</v>
      </c>
      <c r="S39" s="357">
        <f>+Sklop10[[#This Row],[cena/enota brez DDV v EUR]]*Sklop10[[#This Row],[Okvirna količina]]</f>
        <v>0</v>
      </c>
      <c r="T39" s="357">
        <f>+Sklop10[[#This Row],[Končna cena/enoto mere (EUR) z DDV]]*Sklop10[[#This Row],[Okvirna količina]]</f>
        <v>0</v>
      </c>
      <c r="U39" s="398"/>
    </row>
    <row r="40" spans="1:21" s="55" customFormat="1">
      <c r="A40" s="154" t="s">
        <v>26</v>
      </c>
      <c r="B40" s="395" t="s">
        <v>832</v>
      </c>
      <c r="C40" s="363">
        <v>540</v>
      </c>
      <c r="D40" s="216" t="s">
        <v>75</v>
      </c>
      <c r="E40" s="360"/>
      <c r="F40" s="396">
        <v>10</v>
      </c>
      <c r="G40" s="397" t="s">
        <v>142</v>
      </c>
      <c r="H4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40" s="350" t="str">
        <f>IF(Sklop10[[#This Row],[ZAHTEVANA SHEMA KAKOVOSTI]]&lt;&gt;"",Sklop10[[#This Row],[Preračunana masa/volumen/kos na enoto kg]],"")</f>
        <v/>
      </c>
      <c r="J40" s="351"/>
      <c r="K40" s="353"/>
      <c r="L40" s="353"/>
      <c r="M40" s="376"/>
      <c r="N40" s="355"/>
      <c r="O40" s="355"/>
      <c r="P40" s="356"/>
      <c r="Q40" s="357">
        <f>+Sklop10[[#This Row],[cena/enota brez DDV v EUR]]*Sklop10[[#This Row],[Stopnja DDV (%)]]</f>
        <v>0</v>
      </c>
      <c r="R40" s="357">
        <f>+Sklop10[[#This Row],[cena/enota brez DDV v EUR]]+Sklop10[[#This Row],[Davek (EUR)]]</f>
        <v>0</v>
      </c>
      <c r="S40" s="357">
        <f>+Sklop10[[#This Row],[cena/enota brez DDV v EUR]]*Sklop10[[#This Row],[Okvirna količina]]</f>
        <v>0</v>
      </c>
      <c r="T40" s="357">
        <f>+Sklop10[[#This Row],[Končna cena/enoto mere (EUR) z DDV]]*Sklop10[[#This Row],[Okvirna količina]]</f>
        <v>0</v>
      </c>
      <c r="U40" s="398"/>
    </row>
    <row r="41" spans="1:21" s="55" customFormat="1">
      <c r="A41" s="154" t="s">
        <v>27</v>
      </c>
      <c r="B41" s="395" t="s">
        <v>831</v>
      </c>
      <c r="C41" s="363">
        <v>5000</v>
      </c>
      <c r="D41" s="216" t="s">
        <v>75</v>
      </c>
      <c r="E41" s="360"/>
      <c r="F41" s="396">
        <v>5</v>
      </c>
      <c r="G41" s="397" t="s">
        <v>142</v>
      </c>
      <c r="H4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1" s="350" t="str">
        <f>IF(Sklop10[[#This Row],[ZAHTEVANA SHEMA KAKOVOSTI]]&lt;&gt;"",Sklop10[[#This Row],[Preračunana masa/volumen/kos na enoto kg]],"")</f>
        <v/>
      </c>
      <c r="J41" s="351"/>
      <c r="K41" s="353"/>
      <c r="L41" s="353"/>
      <c r="M41" s="376"/>
      <c r="N41" s="355"/>
      <c r="O41" s="355"/>
      <c r="P41" s="356"/>
      <c r="Q41" s="357">
        <f>+Sklop10[[#This Row],[cena/enota brez DDV v EUR]]*Sklop10[[#This Row],[Stopnja DDV (%)]]</f>
        <v>0</v>
      </c>
      <c r="R41" s="357">
        <f>+Sklop10[[#This Row],[cena/enota brez DDV v EUR]]+Sklop10[[#This Row],[Davek (EUR)]]</f>
        <v>0</v>
      </c>
      <c r="S41" s="357">
        <f>+Sklop10[[#This Row],[cena/enota brez DDV v EUR]]*Sklop10[[#This Row],[Okvirna količina]]</f>
        <v>0</v>
      </c>
      <c r="T41" s="357">
        <f>+Sklop10[[#This Row],[Končna cena/enoto mere (EUR) z DDV]]*Sklop10[[#This Row],[Okvirna količina]]</f>
        <v>0</v>
      </c>
      <c r="U41" s="398"/>
    </row>
    <row r="42" spans="1:21" s="55" customFormat="1">
      <c r="A42" s="154" t="s">
        <v>28</v>
      </c>
      <c r="B42" s="395" t="s">
        <v>830</v>
      </c>
      <c r="C42" s="363">
        <v>700</v>
      </c>
      <c r="D42" s="216" t="s">
        <v>75</v>
      </c>
      <c r="E42" s="360"/>
      <c r="F42" s="396">
        <v>14</v>
      </c>
      <c r="G42" s="397" t="s">
        <v>142</v>
      </c>
      <c r="H4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9.7999999999999989</v>
      </c>
      <c r="I42" s="350" t="str">
        <f>IF(Sklop10[[#This Row],[ZAHTEVANA SHEMA KAKOVOSTI]]&lt;&gt;"",Sklop10[[#This Row],[Preračunana masa/volumen/kos na enoto kg]],"")</f>
        <v/>
      </c>
      <c r="J42" s="351"/>
      <c r="K42" s="353"/>
      <c r="L42" s="353"/>
      <c r="M42" s="376"/>
      <c r="N42" s="355"/>
      <c r="O42" s="355"/>
      <c r="P42" s="356"/>
      <c r="Q42" s="357">
        <f>+Sklop10[[#This Row],[cena/enota brez DDV v EUR]]*Sklop10[[#This Row],[Stopnja DDV (%)]]</f>
        <v>0</v>
      </c>
      <c r="R42" s="357">
        <f>+Sklop10[[#This Row],[cena/enota brez DDV v EUR]]+Sklop10[[#This Row],[Davek (EUR)]]</f>
        <v>0</v>
      </c>
      <c r="S42" s="357">
        <f>+Sklop10[[#This Row],[cena/enota brez DDV v EUR]]*Sklop10[[#This Row],[Okvirna količina]]</f>
        <v>0</v>
      </c>
      <c r="T42" s="357">
        <f>+Sklop10[[#This Row],[Končna cena/enoto mere (EUR) z DDV]]*Sklop10[[#This Row],[Okvirna količina]]</f>
        <v>0</v>
      </c>
      <c r="U42" s="398"/>
    </row>
    <row r="43" spans="1:21" s="55" customFormat="1" ht="25.5">
      <c r="A43" s="154" t="s">
        <v>29</v>
      </c>
      <c r="B43" s="395" t="s">
        <v>1056</v>
      </c>
      <c r="C43" s="363">
        <v>540</v>
      </c>
      <c r="D43" s="216" t="s">
        <v>75</v>
      </c>
      <c r="E43" s="360"/>
      <c r="F43" s="396">
        <v>10</v>
      </c>
      <c r="G43" s="397" t="s">
        <v>142</v>
      </c>
      <c r="H4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43" s="350" t="str">
        <f>IF(Sklop10[[#This Row],[ZAHTEVANA SHEMA KAKOVOSTI]]&lt;&gt;"",Sklop10[[#This Row],[Preračunana masa/volumen/kos na enoto kg]],"")</f>
        <v/>
      </c>
      <c r="J43" s="351"/>
      <c r="K43" s="353"/>
      <c r="L43" s="353"/>
      <c r="M43" s="376"/>
      <c r="N43" s="355"/>
      <c r="O43" s="355"/>
      <c r="P43" s="356"/>
      <c r="Q43" s="357">
        <f>+Sklop10[[#This Row],[cena/enota brez DDV v EUR]]*Sklop10[[#This Row],[Stopnja DDV (%)]]</f>
        <v>0</v>
      </c>
      <c r="R43" s="357">
        <f>+Sklop10[[#This Row],[cena/enota brez DDV v EUR]]+Sklop10[[#This Row],[Davek (EUR)]]</f>
        <v>0</v>
      </c>
      <c r="S43" s="357">
        <f>+Sklop10[[#This Row],[cena/enota brez DDV v EUR]]*Sklop10[[#This Row],[Okvirna količina]]</f>
        <v>0</v>
      </c>
      <c r="T43" s="357">
        <f>+Sklop10[[#This Row],[Končna cena/enoto mere (EUR) z DDV]]*Sklop10[[#This Row],[Okvirna količina]]</f>
        <v>0</v>
      </c>
      <c r="U43" s="398"/>
    </row>
    <row r="44" spans="1:21" s="55" customFormat="1">
      <c r="A44" s="154" t="s">
        <v>30</v>
      </c>
      <c r="B44" s="395" t="s">
        <v>829</v>
      </c>
      <c r="C44" s="363">
        <v>540</v>
      </c>
      <c r="D44" s="216" t="s">
        <v>75</v>
      </c>
      <c r="E44" s="360"/>
      <c r="F44" s="396">
        <v>5</v>
      </c>
      <c r="G44" s="397" t="s">
        <v>142</v>
      </c>
      <c r="H4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44" s="350" t="str">
        <f>IF(Sklop10[[#This Row],[ZAHTEVANA SHEMA KAKOVOSTI]]&lt;&gt;"",Sklop10[[#This Row],[Preračunana masa/volumen/kos na enoto kg]],"")</f>
        <v/>
      </c>
      <c r="J44" s="351"/>
      <c r="K44" s="353"/>
      <c r="L44" s="353"/>
      <c r="M44" s="376"/>
      <c r="N44" s="355"/>
      <c r="O44" s="355"/>
      <c r="P44" s="356"/>
      <c r="Q44" s="357">
        <f>+Sklop10[[#This Row],[cena/enota brez DDV v EUR]]*Sklop10[[#This Row],[Stopnja DDV (%)]]</f>
        <v>0</v>
      </c>
      <c r="R44" s="357">
        <f>+Sklop10[[#This Row],[cena/enota brez DDV v EUR]]+Sklop10[[#This Row],[Davek (EUR)]]</f>
        <v>0</v>
      </c>
      <c r="S44" s="357">
        <f>+Sklop10[[#This Row],[cena/enota brez DDV v EUR]]*Sklop10[[#This Row],[Okvirna količina]]</f>
        <v>0</v>
      </c>
      <c r="T44" s="357">
        <f>+Sklop10[[#This Row],[Končna cena/enoto mere (EUR) z DDV]]*Sklop10[[#This Row],[Okvirna količina]]</f>
        <v>0</v>
      </c>
      <c r="U44" s="398"/>
    </row>
    <row r="45" spans="1:21" s="55" customFormat="1">
      <c r="A45" s="154" t="s">
        <v>31</v>
      </c>
      <c r="B45" s="395" t="s">
        <v>828</v>
      </c>
      <c r="C45" s="363">
        <v>415</v>
      </c>
      <c r="D45" s="216" t="s">
        <v>75</v>
      </c>
      <c r="E45" s="360"/>
      <c r="F45" s="396">
        <v>8</v>
      </c>
      <c r="G45" s="397" t="s">
        <v>142</v>
      </c>
      <c r="H4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3.32</v>
      </c>
      <c r="I45" s="350" t="str">
        <f>IF(Sklop10[[#This Row],[ZAHTEVANA SHEMA KAKOVOSTI]]&lt;&gt;"",Sklop10[[#This Row],[Preračunana masa/volumen/kos na enoto kg]],"")</f>
        <v/>
      </c>
      <c r="J45" s="351"/>
      <c r="K45" s="353"/>
      <c r="L45" s="353"/>
      <c r="M45" s="376"/>
      <c r="N45" s="355"/>
      <c r="O45" s="355"/>
      <c r="P45" s="356"/>
      <c r="Q45" s="357">
        <f>+Sklop10[[#This Row],[cena/enota brez DDV v EUR]]*Sklop10[[#This Row],[Stopnja DDV (%)]]</f>
        <v>0</v>
      </c>
      <c r="R45" s="357">
        <f>+Sklop10[[#This Row],[cena/enota brez DDV v EUR]]+Sklop10[[#This Row],[Davek (EUR)]]</f>
        <v>0</v>
      </c>
      <c r="S45" s="357">
        <f>+Sklop10[[#This Row],[cena/enota brez DDV v EUR]]*Sklop10[[#This Row],[Okvirna količina]]</f>
        <v>0</v>
      </c>
      <c r="T45" s="357">
        <f>+Sklop10[[#This Row],[Končna cena/enoto mere (EUR) z DDV]]*Sklop10[[#This Row],[Okvirna količina]]</f>
        <v>0</v>
      </c>
      <c r="U45" s="398"/>
    </row>
    <row r="46" spans="1:21" s="55" customFormat="1" ht="21.75" customHeight="1">
      <c r="A46" s="154" t="s">
        <v>32</v>
      </c>
      <c r="B46" s="395" t="s">
        <v>711</v>
      </c>
      <c r="C46" s="363">
        <v>630</v>
      </c>
      <c r="D46" s="216" t="s">
        <v>75</v>
      </c>
      <c r="E46" s="360"/>
      <c r="F46" s="396">
        <v>800</v>
      </c>
      <c r="G46" s="397" t="s">
        <v>1057</v>
      </c>
      <c r="H4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504</v>
      </c>
      <c r="I46" s="350" t="str">
        <f>IF(Sklop10[[#This Row],[ZAHTEVANA SHEMA KAKOVOSTI]]&lt;&gt;"",Sklop10[[#This Row],[Preračunana masa/volumen/kos na enoto kg]],"")</f>
        <v/>
      </c>
      <c r="J46" s="351"/>
      <c r="K46" s="353"/>
      <c r="L46" s="353"/>
      <c r="M46" s="376"/>
      <c r="N46" s="355"/>
      <c r="O46" s="355"/>
      <c r="P46" s="356"/>
      <c r="Q46" s="357">
        <f>+Sklop10[[#This Row],[cena/enota brez DDV v EUR]]*Sklop10[[#This Row],[Stopnja DDV (%)]]</f>
        <v>0</v>
      </c>
      <c r="R46" s="357">
        <f>+Sklop10[[#This Row],[cena/enota brez DDV v EUR]]+Sklop10[[#This Row],[Davek (EUR)]]</f>
        <v>0</v>
      </c>
      <c r="S46" s="357">
        <f>+Sklop10[[#This Row],[cena/enota brez DDV v EUR]]*Sklop10[[#This Row],[Okvirna količina]]</f>
        <v>0</v>
      </c>
      <c r="T46" s="357">
        <f>+Sklop10[[#This Row],[Končna cena/enoto mere (EUR) z DDV]]*Sklop10[[#This Row],[Okvirna količina]]</f>
        <v>0</v>
      </c>
      <c r="U46" s="398"/>
    </row>
    <row r="47" spans="1:21" s="55" customFormat="1">
      <c r="A47" s="154" t="s">
        <v>33</v>
      </c>
      <c r="B47" s="395" t="s">
        <v>712</v>
      </c>
      <c r="C47" s="363">
        <v>630</v>
      </c>
      <c r="D47" s="216" t="s">
        <v>75</v>
      </c>
      <c r="E47" s="360"/>
      <c r="F47" s="396">
        <v>300</v>
      </c>
      <c r="G47" s="397" t="s">
        <v>1057</v>
      </c>
      <c r="H4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189</v>
      </c>
      <c r="I47" s="350" t="str">
        <f>IF(Sklop10[[#This Row],[ZAHTEVANA SHEMA KAKOVOSTI]]&lt;&gt;"",Sklop10[[#This Row],[Preračunana masa/volumen/kos na enoto kg]],"")</f>
        <v/>
      </c>
      <c r="J47" s="351"/>
      <c r="K47" s="353"/>
      <c r="L47" s="353"/>
      <c r="M47" s="376"/>
      <c r="N47" s="355"/>
      <c r="O47" s="355"/>
      <c r="P47" s="356"/>
      <c r="Q47" s="357">
        <f>+Sklop10[[#This Row],[cena/enota brez DDV v EUR]]*Sklop10[[#This Row],[Stopnja DDV (%)]]</f>
        <v>0</v>
      </c>
      <c r="R47" s="357">
        <f>+Sklop10[[#This Row],[cena/enota brez DDV v EUR]]+Sklop10[[#This Row],[Davek (EUR)]]</f>
        <v>0</v>
      </c>
      <c r="S47" s="357">
        <f>+Sklop10[[#This Row],[cena/enota brez DDV v EUR]]*Sklop10[[#This Row],[Okvirna količina]]</f>
        <v>0</v>
      </c>
      <c r="T47" s="357">
        <f>+Sklop10[[#This Row],[Končna cena/enoto mere (EUR) z DDV]]*Sklop10[[#This Row],[Okvirna količina]]</f>
        <v>0</v>
      </c>
      <c r="U47" s="398"/>
    </row>
    <row r="48" spans="1:21" s="55" customFormat="1">
      <c r="A48" s="154" t="s">
        <v>34</v>
      </c>
      <c r="B48" s="395" t="s">
        <v>827</v>
      </c>
      <c r="C48" s="363">
        <v>2700</v>
      </c>
      <c r="D48" s="216" t="s">
        <v>75</v>
      </c>
      <c r="E48" s="360"/>
      <c r="F48" s="396">
        <v>1</v>
      </c>
      <c r="G48" s="397" t="s">
        <v>142</v>
      </c>
      <c r="H4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48" s="350" t="str">
        <f>IF(Sklop10[[#This Row],[ZAHTEVANA SHEMA KAKOVOSTI]]&lt;&gt;"",Sklop10[[#This Row],[Preračunana masa/volumen/kos na enoto kg]],"")</f>
        <v/>
      </c>
      <c r="J48" s="351"/>
      <c r="K48" s="353"/>
      <c r="L48" s="353"/>
      <c r="M48" s="376"/>
      <c r="N48" s="355"/>
      <c r="O48" s="355"/>
      <c r="P48" s="356"/>
      <c r="Q48" s="357">
        <f>+Sklop10[[#This Row],[cena/enota brez DDV v EUR]]*Sklop10[[#This Row],[Stopnja DDV (%)]]</f>
        <v>0</v>
      </c>
      <c r="R48" s="357">
        <f>+Sklop10[[#This Row],[cena/enota brez DDV v EUR]]+Sklop10[[#This Row],[Davek (EUR)]]</f>
        <v>0</v>
      </c>
      <c r="S48" s="357">
        <f>+Sklop10[[#This Row],[cena/enota brez DDV v EUR]]*Sklop10[[#This Row],[Okvirna količina]]</f>
        <v>0</v>
      </c>
      <c r="T48" s="357">
        <f>+Sklop10[[#This Row],[Končna cena/enoto mere (EUR) z DDV]]*Sklop10[[#This Row],[Okvirna količina]]</f>
        <v>0</v>
      </c>
      <c r="U48" s="398"/>
    </row>
    <row r="49" spans="1:21" s="55" customFormat="1" ht="25.5">
      <c r="A49" s="154" t="s">
        <v>148</v>
      </c>
      <c r="B49" s="395" t="s">
        <v>826</v>
      </c>
      <c r="C49" s="363">
        <v>1000</v>
      </c>
      <c r="D49" s="216" t="s">
        <v>75</v>
      </c>
      <c r="E49" s="360"/>
      <c r="F49" s="396">
        <v>1</v>
      </c>
      <c r="G49" s="397" t="s">
        <v>142</v>
      </c>
      <c r="H4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9" s="350" t="str">
        <f>IF(Sklop10[[#This Row],[ZAHTEVANA SHEMA KAKOVOSTI]]&lt;&gt;"",Sklop10[[#This Row],[Preračunana masa/volumen/kos na enoto kg]],"")</f>
        <v/>
      </c>
      <c r="J49" s="351"/>
      <c r="K49" s="353"/>
      <c r="L49" s="353"/>
      <c r="M49" s="376"/>
      <c r="N49" s="355"/>
      <c r="O49" s="355"/>
      <c r="P49" s="356"/>
      <c r="Q49" s="357">
        <f>+Sklop10[[#This Row],[cena/enota brez DDV v EUR]]*Sklop10[[#This Row],[Stopnja DDV (%)]]</f>
        <v>0</v>
      </c>
      <c r="R49" s="357">
        <f>+Sklop10[[#This Row],[cena/enota brez DDV v EUR]]+Sklop10[[#This Row],[Davek (EUR)]]</f>
        <v>0</v>
      </c>
      <c r="S49" s="357">
        <f>+Sklop10[[#This Row],[cena/enota brez DDV v EUR]]*Sklop10[[#This Row],[Okvirna količina]]</f>
        <v>0</v>
      </c>
      <c r="T49" s="357">
        <f>+Sklop10[[#This Row],[Končna cena/enoto mere (EUR) z DDV]]*Sklop10[[#This Row],[Okvirna količina]]</f>
        <v>0</v>
      </c>
      <c r="U49" s="398"/>
    </row>
    <row r="50" spans="1:21" s="55" customFormat="1">
      <c r="A50" s="154" t="s">
        <v>149</v>
      </c>
      <c r="B50" s="395" t="s">
        <v>825</v>
      </c>
      <c r="C50" s="363">
        <v>1000</v>
      </c>
      <c r="D50" s="216" t="s">
        <v>75</v>
      </c>
      <c r="E50" s="360"/>
      <c r="F50" s="396">
        <v>40</v>
      </c>
      <c r="G50" s="397" t="s">
        <v>142</v>
      </c>
      <c r="H5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50" s="350" t="str">
        <f>IF(Sklop10[[#This Row],[ZAHTEVANA SHEMA KAKOVOSTI]]&lt;&gt;"",Sklop10[[#This Row],[Preračunana masa/volumen/kos na enoto kg]],"")</f>
        <v/>
      </c>
      <c r="J50" s="351"/>
      <c r="K50" s="353"/>
      <c r="L50" s="353"/>
      <c r="M50" s="376"/>
      <c r="N50" s="355"/>
      <c r="O50" s="355"/>
      <c r="P50" s="356"/>
      <c r="Q50" s="357">
        <f>+Sklop10[[#This Row],[cena/enota brez DDV v EUR]]*Sklop10[[#This Row],[Stopnja DDV (%)]]</f>
        <v>0</v>
      </c>
      <c r="R50" s="357">
        <f>+Sklop10[[#This Row],[cena/enota brez DDV v EUR]]+Sklop10[[#This Row],[Davek (EUR)]]</f>
        <v>0</v>
      </c>
      <c r="S50" s="357">
        <f>+Sklop10[[#This Row],[cena/enota brez DDV v EUR]]*Sklop10[[#This Row],[Okvirna količina]]</f>
        <v>0</v>
      </c>
      <c r="T50" s="357">
        <f>+Sklop10[[#This Row],[Končna cena/enoto mere (EUR) z DDV]]*Sklop10[[#This Row],[Okvirna količina]]</f>
        <v>0</v>
      </c>
      <c r="U50" s="398"/>
    </row>
    <row r="51" spans="1:21" s="55" customFormat="1">
      <c r="A51" s="154" t="s">
        <v>150</v>
      </c>
      <c r="B51" s="395" t="s">
        <v>824</v>
      </c>
      <c r="C51" s="363">
        <v>1000</v>
      </c>
      <c r="D51" s="216" t="s">
        <v>75</v>
      </c>
      <c r="E51" s="360"/>
      <c r="F51" s="396">
        <v>2</v>
      </c>
      <c r="G51" s="397" t="s">
        <v>142</v>
      </c>
      <c r="H5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51" s="350" t="str">
        <f>IF(Sklop10[[#This Row],[ZAHTEVANA SHEMA KAKOVOSTI]]&lt;&gt;"",Sklop10[[#This Row],[Preračunana masa/volumen/kos na enoto kg]],"")</f>
        <v/>
      </c>
      <c r="J51" s="351"/>
      <c r="K51" s="353"/>
      <c r="L51" s="353"/>
      <c r="M51" s="376"/>
      <c r="N51" s="355"/>
      <c r="O51" s="355"/>
      <c r="P51" s="356"/>
      <c r="Q51" s="357">
        <f>+Sklop10[[#This Row],[cena/enota brez DDV v EUR]]*Sklop10[[#This Row],[Stopnja DDV (%)]]</f>
        <v>0</v>
      </c>
      <c r="R51" s="357">
        <f>+Sklop10[[#This Row],[cena/enota brez DDV v EUR]]+Sklop10[[#This Row],[Davek (EUR)]]</f>
        <v>0</v>
      </c>
      <c r="S51" s="357">
        <f>+Sklop10[[#This Row],[cena/enota brez DDV v EUR]]*Sklop10[[#This Row],[Okvirna količina]]</f>
        <v>0</v>
      </c>
      <c r="T51" s="357">
        <f>+Sklop10[[#This Row],[Končna cena/enoto mere (EUR) z DDV]]*Sklop10[[#This Row],[Okvirna količina]]</f>
        <v>0</v>
      </c>
      <c r="U51" s="398"/>
    </row>
    <row r="52" spans="1:21" s="55" customFormat="1">
      <c r="A52" s="154" t="s">
        <v>151</v>
      </c>
      <c r="B52" s="395" t="s">
        <v>823</v>
      </c>
      <c r="C52" s="363">
        <v>1000</v>
      </c>
      <c r="D52" s="216" t="s">
        <v>75</v>
      </c>
      <c r="E52" s="360"/>
      <c r="F52" s="396">
        <v>1</v>
      </c>
      <c r="G52" s="397" t="s">
        <v>142</v>
      </c>
      <c r="H5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2" s="350" t="str">
        <f>IF(Sklop10[[#This Row],[ZAHTEVANA SHEMA KAKOVOSTI]]&lt;&gt;"",Sklop10[[#This Row],[Preračunana masa/volumen/kos na enoto kg]],"")</f>
        <v/>
      </c>
      <c r="J52" s="351"/>
      <c r="K52" s="353"/>
      <c r="L52" s="353"/>
      <c r="M52" s="376"/>
      <c r="N52" s="355"/>
      <c r="O52" s="355"/>
      <c r="P52" s="356"/>
      <c r="Q52" s="357">
        <f>+Sklop10[[#This Row],[cena/enota brez DDV v EUR]]*Sklop10[[#This Row],[Stopnja DDV (%)]]</f>
        <v>0</v>
      </c>
      <c r="R52" s="357">
        <f>+Sklop10[[#This Row],[cena/enota brez DDV v EUR]]+Sklop10[[#This Row],[Davek (EUR)]]</f>
        <v>0</v>
      </c>
      <c r="S52" s="357">
        <f>+Sklop10[[#This Row],[cena/enota brez DDV v EUR]]*Sklop10[[#This Row],[Okvirna količina]]</f>
        <v>0</v>
      </c>
      <c r="T52" s="357">
        <f>+Sklop10[[#This Row],[Končna cena/enoto mere (EUR) z DDV]]*Sklop10[[#This Row],[Okvirna količina]]</f>
        <v>0</v>
      </c>
      <c r="U52" s="398"/>
    </row>
    <row r="53" spans="1:21" s="55" customFormat="1">
      <c r="A53" s="154" t="s">
        <v>152</v>
      </c>
      <c r="B53" s="395" t="s">
        <v>822</v>
      </c>
      <c r="C53" s="363">
        <v>1050</v>
      </c>
      <c r="D53" s="216" t="s">
        <v>75</v>
      </c>
      <c r="E53" s="360"/>
      <c r="F53" s="396">
        <v>1</v>
      </c>
      <c r="G53" s="397" t="s">
        <v>142</v>
      </c>
      <c r="H5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1.05</v>
      </c>
      <c r="I53" s="350" t="str">
        <f>IF(Sklop10[[#This Row],[ZAHTEVANA SHEMA KAKOVOSTI]]&lt;&gt;"",Sklop10[[#This Row],[Preračunana masa/volumen/kos na enoto kg]],"")</f>
        <v/>
      </c>
      <c r="J53" s="351"/>
      <c r="K53" s="353"/>
      <c r="L53" s="353"/>
      <c r="M53" s="376"/>
      <c r="N53" s="355"/>
      <c r="O53" s="355"/>
      <c r="P53" s="356"/>
      <c r="Q53" s="357">
        <f>+Sklop10[[#This Row],[cena/enota brez DDV v EUR]]*Sklop10[[#This Row],[Stopnja DDV (%)]]</f>
        <v>0</v>
      </c>
      <c r="R53" s="357">
        <f>+Sklop10[[#This Row],[cena/enota brez DDV v EUR]]+Sklop10[[#This Row],[Davek (EUR)]]</f>
        <v>0</v>
      </c>
      <c r="S53" s="357">
        <f>+Sklop10[[#This Row],[cena/enota brez DDV v EUR]]*Sklop10[[#This Row],[Okvirna količina]]</f>
        <v>0</v>
      </c>
      <c r="T53" s="357">
        <f>+Sklop10[[#This Row],[Končna cena/enoto mere (EUR) z DDV]]*Sklop10[[#This Row],[Okvirna količina]]</f>
        <v>0</v>
      </c>
      <c r="U53" s="398"/>
    </row>
    <row r="54" spans="1:21" s="55" customFormat="1">
      <c r="A54" s="154" t="s">
        <v>153</v>
      </c>
      <c r="B54" s="395" t="s">
        <v>821</v>
      </c>
      <c r="C54" s="363">
        <v>1000</v>
      </c>
      <c r="D54" s="216" t="s">
        <v>75</v>
      </c>
      <c r="E54" s="360"/>
      <c r="F54" s="396">
        <v>1</v>
      </c>
      <c r="G54" s="397" t="s">
        <v>142</v>
      </c>
      <c r="H5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4" s="350" t="str">
        <f>IF(Sklop10[[#This Row],[ZAHTEVANA SHEMA KAKOVOSTI]]&lt;&gt;"",Sklop10[[#This Row],[Preračunana masa/volumen/kos na enoto kg]],"")</f>
        <v/>
      </c>
      <c r="J54" s="351"/>
      <c r="K54" s="353"/>
      <c r="L54" s="353"/>
      <c r="M54" s="376"/>
      <c r="N54" s="355"/>
      <c r="O54" s="355"/>
      <c r="P54" s="356"/>
      <c r="Q54" s="357">
        <f>+Sklop10[[#This Row],[cena/enota brez DDV v EUR]]*Sklop10[[#This Row],[Stopnja DDV (%)]]</f>
        <v>0</v>
      </c>
      <c r="R54" s="357">
        <f>+Sklop10[[#This Row],[cena/enota brez DDV v EUR]]+Sklop10[[#This Row],[Davek (EUR)]]</f>
        <v>0</v>
      </c>
      <c r="S54" s="357">
        <f>+Sklop10[[#This Row],[cena/enota brez DDV v EUR]]*Sklop10[[#This Row],[Okvirna količina]]</f>
        <v>0</v>
      </c>
      <c r="T54" s="357">
        <f>+Sklop10[[#This Row],[Končna cena/enoto mere (EUR) z DDV]]*Sklop10[[#This Row],[Okvirna količina]]</f>
        <v>0</v>
      </c>
      <c r="U54" s="398"/>
    </row>
    <row r="55" spans="1:21" s="55" customFormat="1">
      <c r="A55" s="154" t="s">
        <v>154</v>
      </c>
      <c r="B55" s="395" t="s">
        <v>820</v>
      </c>
      <c r="C55" s="363">
        <v>2700</v>
      </c>
      <c r="D55" s="216" t="s">
        <v>75</v>
      </c>
      <c r="E55" s="360"/>
      <c r="F55" s="396">
        <v>1</v>
      </c>
      <c r="G55" s="397" t="s">
        <v>142</v>
      </c>
      <c r="H5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</v>
      </c>
      <c r="I55" s="350" t="str">
        <f>IF(Sklop10[[#This Row],[ZAHTEVANA SHEMA KAKOVOSTI]]&lt;&gt;"",Sklop10[[#This Row],[Preračunana masa/volumen/kos na enoto kg]],"")</f>
        <v/>
      </c>
      <c r="J55" s="351"/>
      <c r="K55" s="353"/>
      <c r="L55" s="353"/>
      <c r="M55" s="376"/>
      <c r="N55" s="355"/>
      <c r="O55" s="355"/>
      <c r="P55" s="356"/>
      <c r="Q55" s="357">
        <f>+Sklop10[[#This Row],[cena/enota brez DDV v EUR]]*Sklop10[[#This Row],[Stopnja DDV (%)]]</f>
        <v>0</v>
      </c>
      <c r="R55" s="357">
        <f>+Sklop10[[#This Row],[cena/enota brez DDV v EUR]]+Sklop10[[#This Row],[Davek (EUR)]]</f>
        <v>0</v>
      </c>
      <c r="S55" s="357">
        <f>+Sklop10[[#This Row],[cena/enota brez DDV v EUR]]*Sklop10[[#This Row],[Okvirna količina]]</f>
        <v>0</v>
      </c>
      <c r="T55" s="357">
        <f>+Sklop10[[#This Row],[Končna cena/enoto mere (EUR) z DDV]]*Sklop10[[#This Row],[Okvirna količina]]</f>
        <v>0</v>
      </c>
      <c r="U55" s="398"/>
    </row>
    <row r="56" spans="1:21" s="55" customFormat="1">
      <c r="A56" s="154" t="s">
        <v>155</v>
      </c>
      <c r="B56" s="395" t="s">
        <v>819</v>
      </c>
      <c r="C56" s="363">
        <v>2500</v>
      </c>
      <c r="D56" s="216" t="s">
        <v>75</v>
      </c>
      <c r="E56" s="360"/>
      <c r="F56" s="396">
        <v>2</v>
      </c>
      <c r="G56" s="397" t="s">
        <v>142</v>
      </c>
      <c r="H5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6" s="350" t="str">
        <f>IF(Sklop10[[#This Row],[ZAHTEVANA SHEMA KAKOVOSTI]]&lt;&gt;"",Sklop10[[#This Row],[Preračunana masa/volumen/kos na enoto kg]],"")</f>
        <v/>
      </c>
      <c r="J56" s="351"/>
      <c r="K56" s="353"/>
      <c r="L56" s="353"/>
      <c r="M56" s="376"/>
      <c r="N56" s="355"/>
      <c r="O56" s="355"/>
      <c r="P56" s="356"/>
      <c r="Q56" s="357">
        <f>+Sklop10[[#This Row],[cena/enota brez DDV v EUR]]*Sklop10[[#This Row],[Stopnja DDV (%)]]</f>
        <v>0</v>
      </c>
      <c r="R56" s="357">
        <f>+Sklop10[[#This Row],[cena/enota brez DDV v EUR]]+Sklop10[[#This Row],[Davek (EUR)]]</f>
        <v>0</v>
      </c>
      <c r="S56" s="357">
        <f>+Sklop10[[#This Row],[cena/enota brez DDV v EUR]]*Sklop10[[#This Row],[Okvirna količina]]</f>
        <v>0</v>
      </c>
      <c r="T56" s="357">
        <f>+Sklop10[[#This Row],[Končna cena/enoto mere (EUR) z DDV]]*Sklop10[[#This Row],[Okvirna količina]]</f>
        <v>0</v>
      </c>
      <c r="U56" s="398"/>
    </row>
    <row r="57" spans="1:21" s="55" customFormat="1" ht="25.5">
      <c r="A57" s="154" t="s">
        <v>156</v>
      </c>
      <c r="B57" s="395" t="s">
        <v>818</v>
      </c>
      <c r="C57" s="363">
        <v>400</v>
      </c>
      <c r="D57" s="216" t="s">
        <v>75</v>
      </c>
      <c r="E57" s="360"/>
      <c r="F57" s="396">
        <v>30</v>
      </c>
      <c r="G57" s="397" t="s">
        <v>142</v>
      </c>
      <c r="H5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57" s="350" t="str">
        <f>IF(Sklop10[[#This Row],[ZAHTEVANA SHEMA KAKOVOSTI]]&lt;&gt;"",Sklop10[[#This Row],[Preračunana masa/volumen/kos na enoto kg]],"")</f>
        <v/>
      </c>
      <c r="J57" s="351"/>
      <c r="K57" s="353"/>
      <c r="L57" s="353"/>
      <c r="M57" s="376"/>
      <c r="N57" s="355"/>
      <c r="O57" s="355"/>
      <c r="P57" s="356"/>
      <c r="Q57" s="357">
        <f>+Sklop10[[#This Row],[cena/enota brez DDV v EUR]]*Sklop10[[#This Row],[Stopnja DDV (%)]]</f>
        <v>0</v>
      </c>
      <c r="R57" s="357">
        <f>+Sklop10[[#This Row],[cena/enota brez DDV v EUR]]+Sklop10[[#This Row],[Davek (EUR)]]</f>
        <v>0</v>
      </c>
      <c r="S57" s="357">
        <f>+Sklop10[[#This Row],[cena/enota brez DDV v EUR]]*Sklop10[[#This Row],[Okvirna količina]]</f>
        <v>0</v>
      </c>
      <c r="T57" s="357">
        <f>+Sklop10[[#This Row],[Končna cena/enoto mere (EUR) z DDV]]*Sklop10[[#This Row],[Okvirna količina]]</f>
        <v>0</v>
      </c>
      <c r="U57" s="398"/>
    </row>
    <row r="58" spans="1:21" s="55" customFormat="1">
      <c r="A58" s="154" t="s">
        <v>157</v>
      </c>
      <c r="B58" s="395" t="s">
        <v>817</v>
      </c>
      <c r="C58" s="363">
        <v>100</v>
      </c>
      <c r="D58" s="216" t="s">
        <v>75</v>
      </c>
      <c r="E58" s="360"/>
      <c r="F58" s="396">
        <v>16</v>
      </c>
      <c r="G58" s="397" t="s">
        <v>142</v>
      </c>
      <c r="H5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1.6</v>
      </c>
      <c r="I58" s="350" t="str">
        <f>IF(Sklop10[[#This Row],[ZAHTEVANA SHEMA KAKOVOSTI]]&lt;&gt;"",Sklop10[[#This Row],[Preračunana masa/volumen/kos na enoto kg]],"")</f>
        <v/>
      </c>
      <c r="J58" s="351"/>
      <c r="K58" s="353"/>
      <c r="L58" s="353"/>
      <c r="M58" s="376"/>
      <c r="N58" s="355"/>
      <c r="O58" s="355"/>
      <c r="P58" s="356"/>
      <c r="Q58" s="357">
        <f>+Sklop10[[#This Row],[cena/enota brez DDV v EUR]]*Sklop10[[#This Row],[Stopnja DDV (%)]]</f>
        <v>0</v>
      </c>
      <c r="R58" s="357">
        <f>+Sklop10[[#This Row],[cena/enota brez DDV v EUR]]+Sklop10[[#This Row],[Davek (EUR)]]</f>
        <v>0</v>
      </c>
      <c r="S58" s="357">
        <f>+Sklop10[[#This Row],[cena/enota brez DDV v EUR]]*Sklop10[[#This Row],[Okvirna količina]]</f>
        <v>0</v>
      </c>
      <c r="T58" s="357">
        <f>+Sklop10[[#This Row],[Končna cena/enoto mere (EUR) z DDV]]*Sklop10[[#This Row],[Okvirna količina]]</f>
        <v>0</v>
      </c>
      <c r="U58" s="398"/>
    </row>
    <row r="59" spans="1:21" s="55" customFormat="1">
      <c r="A59" s="154" t="s">
        <v>158</v>
      </c>
      <c r="B59" s="395" t="s">
        <v>816</v>
      </c>
      <c r="C59" s="363">
        <v>400</v>
      </c>
      <c r="D59" s="216" t="s">
        <v>75</v>
      </c>
      <c r="E59" s="360"/>
      <c r="F59" s="396">
        <v>120</v>
      </c>
      <c r="G59" s="397" t="s">
        <v>142</v>
      </c>
      <c r="H5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9" s="350" t="str">
        <f>IF(Sklop10[[#This Row],[ZAHTEVANA SHEMA KAKOVOSTI]]&lt;&gt;"",Sklop10[[#This Row],[Preračunana masa/volumen/kos na enoto kg]],"")</f>
        <v/>
      </c>
      <c r="J59" s="351"/>
      <c r="K59" s="353"/>
      <c r="L59" s="353"/>
      <c r="M59" s="376"/>
      <c r="N59" s="355"/>
      <c r="O59" s="355"/>
      <c r="P59" s="356"/>
      <c r="Q59" s="357">
        <f>+Sklop10[[#This Row],[cena/enota brez DDV v EUR]]*Sklop10[[#This Row],[Stopnja DDV (%)]]</f>
        <v>0</v>
      </c>
      <c r="R59" s="357">
        <f>+Sklop10[[#This Row],[cena/enota brez DDV v EUR]]+Sklop10[[#This Row],[Davek (EUR)]]</f>
        <v>0</v>
      </c>
      <c r="S59" s="357">
        <f>+Sklop10[[#This Row],[cena/enota brez DDV v EUR]]*Sklop10[[#This Row],[Okvirna količina]]</f>
        <v>0</v>
      </c>
      <c r="T59" s="357">
        <f>+Sklop10[[#This Row],[Končna cena/enoto mere (EUR) z DDV]]*Sklop10[[#This Row],[Okvirna količina]]</f>
        <v>0</v>
      </c>
      <c r="U59" s="398"/>
    </row>
    <row r="60" spans="1:21" s="55" customFormat="1">
      <c r="A60" s="154" t="s">
        <v>159</v>
      </c>
      <c r="B60" s="395" t="s">
        <v>815</v>
      </c>
      <c r="C60" s="363">
        <v>5000</v>
      </c>
      <c r="D60" s="216" t="s">
        <v>75</v>
      </c>
      <c r="E60" s="360"/>
      <c r="F60" s="396">
        <v>17</v>
      </c>
      <c r="G60" s="397" t="s">
        <v>142</v>
      </c>
      <c r="H6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</v>
      </c>
      <c r="I60" s="350" t="str">
        <f>IF(Sklop10[[#This Row],[ZAHTEVANA SHEMA KAKOVOSTI]]&lt;&gt;"",Sklop10[[#This Row],[Preračunana masa/volumen/kos na enoto kg]],"")</f>
        <v/>
      </c>
      <c r="J60" s="351"/>
      <c r="K60" s="353"/>
      <c r="L60" s="353"/>
      <c r="M60" s="376"/>
      <c r="N60" s="355"/>
      <c r="O60" s="355"/>
      <c r="P60" s="356"/>
      <c r="Q60" s="357">
        <f>+Sklop10[[#This Row],[cena/enota brez DDV v EUR]]*Sklop10[[#This Row],[Stopnja DDV (%)]]</f>
        <v>0</v>
      </c>
      <c r="R60" s="357">
        <f>+Sklop10[[#This Row],[cena/enota brez DDV v EUR]]+Sklop10[[#This Row],[Davek (EUR)]]</f>
        <v>0</v>
      </c>
      <c r="S60" s="357">
        <f>+Sklop10[[#This Row],[cena/enota brez DDV v EUR]]*Sklop10[[#This Row],[Okvirna količina]]</f>
        <v>0</v>
      </c>
      <c r="T60" s="357">
        <f>+Sklop10[[#This Row],[Končna cena/enoto mere (EUR) z DDV]]*Sklop10[[#This Row],[Okvirna količina]]</f>
        <v>0</v>
      </c>
      <c r="U60" s="398"/>
    </row>
    <row r="61" spans="1:21" s="55" customFormat="1">
      <c r="A61" s="154" t="s">
        <v>160</v>
      </c>
      <c r="B61" s="395" t="s">
        <v>1007</v>
      </c>
      <c r="C61" s="363" t="s">
        <v>722</v>
      </c>
      <c r="D61" s="383" t="s">
        <v>0</v>
      </c>
      <c r="E61" s="360"/>
      <c r="F61" s="396">
        <v>20</v>
      </c>
      <c r="G61" s="397" t="s">
        <v>0</v>
      </c>
      <c r="H6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1" s="350" t="str">
        <f>IF(Sklop10[[#This Row],[ZAHTEVANA SHEMA KAKOVOSTI]]&lt;&gt;"",Sklop10[[#This Row],[Preračunana masa/volumen/kos na enoto kg]],"")</f>
        <v/>
      </c>
      <c r="J61" s="351"/>
      <c r="K61" s="353"/>
      <c r="L61" s="353"/>
      <c r="M61" s="376"/>
      <c r="N61" s="355"/>
      <c r="O61" s="355"/>
      <c r="P61" s="356"/>
      <c r="Q61" s="357">
        <f>+Sklop10[[#This Row],[cena/enota brez DDV v EUR]]*Sklop10[[#This Row],[Stopnja DDV (%)]]</f>
        <v>0</v>
      </c>
      <c r="R61" s="357">
        <f>+Sklop10[[#This Row],[cena/enota brez DDV v EUR]]+Sklop10[[#This Row],[Davek (EUR)]]</f>
        <v>0</v>
      </c>
      <c r="S61" s="357">
        <f>+Sklop10[[#This Row],[cena/enota brez DDV v EUR]]*Sklop10[[#This Row],[Okvirna količina]]</f>
        <v>0</v>
      </c>
      <c r="T61" s="357">
        <f>+Sklop10[[#This Row],[Končna cena/enoto mere (EUR) z DDV]]*Sklop10[[#This Row],[Okvirna količina]]</f>
        <v>0</v>
      </c>
      <c r="U61" s="398"/>
    </row>
    <row r="62" spans="1:21" s="55" customFormat="1">
      <c r="A62" s="154" t="s">
        <v>161</v>
      </c>
      <c r="B62" s="395" t="s">
        <v>814</v>
      </c>
      <c r="C62" s="363">
        <v>200</v>
      </c>
      <c r="D62" s="216" t="s">
        <v>75</v>
      </c>
      <c r="E62" s="360"/>
      <c r="F62" s="396">
        <v>80</v>
      </c>
      <c r="G62" s="397" t="s">
        <v>142</v>
      </c>
      <c r="H6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62" s="350" t="str">
        <f>IF(Sklop10[[#This Row],[ZAHTEVANA SHEMA KAKOVOSTI]]&lt;&gt;"",Sklop10[[#This Row],[Preračunana masa/volumen/kos na enoto kg]],"")</f>
        <v/>
      </c>
      <c r="J62" s="351"/>
      <c r="K62" s="353"/>
      <c r="L62" s="353"/>
      <c r="M62" s="376"/>
      <c r="N62" s="355"/>
      <c r="O62" s="355"/>
      <c r="P62" s="356"/>
      <c r="Q62" s="357">
        <f>+Sklop10[[#This Row],[cena/enota brez DDV v EUR]]*Sklop10[[#This Row],[Stopnja DDV (%)]]</f>
        <v>0</v>
      </c>
      <c r="R62" s="357">
        <f>+Sklop10[[#This Row],[cena/enota brez DDV v EUR]]+Sklop10[[#This Row],[Davek (EUR)]]</f>
        <v>0</v>
      </c>
      <c r="S62" s="357">
        <f>+Sklop10[[#This Row],[cena/enota brez DDV v EUR]]*Sklop10[[#This Row],[Okvirna količina]]</f>
        <v>0</v>
      </c>
      <c r="T62" s="357">
        <f>+Sklop10[[#This Row],[Končna cena/enoto mere (EUR) z DDV]]*Sklop10[[#This Row],[Okvirna količina]]</f>
        <v>0</v>
      </c>
      <c r="U62" s="398"/>
    </row>
    <row r="63" spans="1:21" s="55" customFormat="1">
      <c r="A63" s="154" t="s">
        <v>162</v>
      </c>
      <c r="B63" s="395" t="s">
        <v>813</v>
      </c>
      <c r="C63" s="363">
        <v>200</v>
      </c>
      <c r="D63" s="216" t="s">
        <v>75</v>
      </c>
      <c r="E63" s="360"/>
      <c r="F63" s="396">
        <v>80</v>
      </c>
      <c r="G63" s="397" t="s">
        <v>142</v>
      </c>
      <c r="H6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63" s="350" t="str">
        <f>IF(Sklop10[[#This Row],[ZAHTEVANA SHEMA KAKOVOSTI]]&lt;&gt;"",Sklop10[[#This Row],[Preračunana masa/volumen/kos na enoto kg]],"")</f>
        <v/>
      </c>
      <c r="J63" s="351"/>
      <c r="K63" s="353"/>
      <c r="L63" s="353"/>
      <c r="M63" s="376"/>
      <c r="N63" s="355"/>
      <c r="O63" s="355"/>
      <c r="P63" s="356"/>
      <c r="Q63" s="357">
        <f>+Sklop10[[#This Row],[cena/enota brez DDV v EUR]]*Sklop10[[#This Row],[Stopnja DDV (%)]]</f>
        <v>0</v>
      </c>
      <c r="R63" s="357">
        <f>+Sklop10[[#This Row],[cena/enota brez DDV v EUR]]+Sklop10[[#This Row],[Davek (EUR)]]</f>
        <v>0</v>
      </c>
      <c r="S63" s="357">
        <f>+Sklop10[[#This Row],[cena/enota brez DDV v EUR]]*Sklop10[[#This Row],[Okvirna količina]]</f>
        <v>0</v>
      </c>
      <c r="T63" s="357">
        <f>+Sklop10[[#This Row],[Končna cena/enoto mere (EUR) z DDV]]*Sklop10[[#This Row],[Okvirna količina]]</f>
        <v>0</v>
      </c>
      <c r="U63" s="398"/>
    </row>
    <row r="64" spans="1:21" s="55" customFormat="1">
      <c r="A64" s="154" t="s">
        <v>163</v>
      </c>
      <c r="B64" s="395" t="s">
        <v>1006</v>
      </c>
      <c r="C64" s="363">
        <v>1</v>
      </c>
      <c r="D64" s="383" t="s">
        <v>40</v>
      </c>
      <c r="E64" s="360"/>
      <c r="F64" s="396">
        <v>12</v>
      </c>
      <c r="G64" s="397" t="s">
        <v>267</v>
      </c>
      <c r="H6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64" s="350" t="str">
        <f>IF(Sklop10[[#This Row],[ZAHTEVANA SHEMA KAKOVOSTI]]&lt;&gt;"",Sklop10[[#This Row],[Preračunana masa/volumen/kos na enoto kg]],"")</f>
        <v/>
      </c>
      <c r="J64" s="351"/>
      <c r="K64" s="353"/>
      <c r="L64" s="353"/>
      <c r="M64" s="376"/>
      <c r="N64" s="355"/>
      <c r="O64" s="355"/>
      <c r="P64" s="356"/>
      <c r="Q64" s="357">
        <f>+Sklop10[[#This Row],[cena/enota brez DDV v EUR]]*Sklop10[[#This Row],[Stopnja DDV (%)]]</f>
        <v>0</v>
      </c>
      <c r="R64" s="357">
        <f>+Sklop10[[#This Row],[cena/enota brez DDV v EUR]]+Sklop10[[#This Row],[Davek (EUR)]]</f>
        <v>0</v>
      </c>
      <c r="S64" s="357">
        <f>+Sklop10[[#This Row],[cena/enota brez DDV v EUR]]*Sklop10[[#This Row],[Okvirna količina]]</f>
        <v>0</v>
      </c>
      <c r="T64" s="357">
        <f>+Sklop10[[#This Row],[Končna cena/enoto mere (EUR) z DDV]]*Sklop10[[#This Row],[Okvirna količina]]</f>
        <v>0</v>
      </c>
      <c r="U64" s="398"/>
    </row>
    <row r="65" spans="1:21" s="55" customFormat="1">
      <c r="A65" s="154" t="s">
        <v>164</v>
      </c>
      <c r="B65" s="395" t="s">
        <v>1058</v>
      </c>
      <c r="C65" s="363">
        <v>1</v>
      </c>
      <c r="D65" s="383" t="s">
        <v>40</v>
      </c>
      <c r="E65" s="360"/>
      <c r="F65" s="396">
        <v>30</v>
      </c>
      <c r="G65" s="397" t="s">
        <v>267</v>
      </c>
      <c r="H6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350" t="str">
        <f>IF(Sklop10[[#This Row],[ZAHTEVANA SHEMA KAKOVOSTI]]&lt;&gt;"",Sklop10[[#This Row],[Preračunana masa/volumen/kos na enoto kg]],"")</f>
        <v/>
      </c>
      <c r="J65" s="351"/>
      <c r="K65" s="353"/>
      <c r="L65" s="353"/>
      <c r="M65" s="376"/>
      <c r="N65" s="355"/>
      <c r="O65" s="355"/>
      <c r="P65" s="356"/>
      <c r="Q65" s="357">
        <f>+Sklop10[[#This Row],[cena/enota brez DDV v EUR]]*Sklop10[[#This Row],[Stopnja DDV (%)]]</f>
        <v>0</v>
      </c>
      <c r="R65" s="357">
        <f>+Sklop10[[#This Row],[cena/enota brez DDV v EUR]]+Sklop10[[#This Row],[Davek (EUR)]]</f>
        <v>0</v>
      </c>
      <c r="S65" s="357">
        <f>+Sklop10[[#This Row],[cena/enota brez DDV v EUR]]*Sklop10[[#This Row],[Okvirna količina]]</f>
        <v>0</v>
      </c>
      <c r="T65" s="357">
        <f>+Sklop10[[#This Row],[Končna cena/enoto mere (EUR) z DDV]]*Sklop10[[#This Row],[Okvirna količina]]</f>
        <v>0</v>
      </c>
      <c r="U65" s="398"/>
    </row>
    <row r="66" spans="1:21" s="55" customFormat="1">
      <c r="A66" s="154" t="s">
        <v>165</v>
      </c>
      <c r="B66" s="395" t="s">
        <v>1059</v>
      </c>
      <c r="C66" s="363">
        <v>1</v>
      </c>
      <c r="D66" s="383" t="s">
        <v>40</v>
      </c>
      <c r="E66" s="360"/>
      <c r="F66" s="396">
        <v>100</v>
      </c>
      <c r="G66" s="397" t="s">
        <v>267</v>
      </c>
      <c r="H6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350" t="str">
        <f>IF(Sklop10[[#This Row],[ZAHTEVANA SHEMA KAKOVOSTI]]&lt;&gt;"",Sklop10[[#This Row],[Preračunana masa/volumen/kos na enoto kg]],"")</f>
        <v/>
      </c>
      <c r="J66" s="351"/>
      <c r="K66" s="353"/>
      <c r="L66" s="353"/>
      <c r="M66" s="376"/>
      <c r="N66" s="355"/>
      <c r="O66" s="355"/>
      <c r="P66" s="356"/>
      <c r="Q66" s="357">
        <f>+Sklop10[[#This Row],[cena/enota brez DDV v EUR]]*Sklop10[[#This Row],[Stopnja DDV (%)]]</f>
        <v>0</v>
      </c>
      <c r="R66" s="357">
        <f>+Sklop10[[#This Row],[cena/enota brez DDV v EUR]]+Sklop10[[#This Row],[Davek (EUR)]]</f>
        <v>0</v>
      </c>
      <c r="S66" s="357">
        <f>+Sklop10[[#This Row],[cena/enota brez DDV v EUR]]*Sklop10[[#This Row],[Okvirna količina]]</f>
        <v>0</v>
      </c>
      <c r="T66" s="357">
        <f>+Sklop10[[#This Row],[Končna cena/enoto mere (EUR) z DDV]]*Sklop10[[#This Row],[Okvirna količina]]</f>
        <v>0</v>
      </c>
      <c r="U66" s="398"/>
    </row>
    <row r="67" spans="1:21" s="55" customFormat="1">
      <c r="A67" s="154" t="s">
        <v>166</v>
      </c>
      <c r="B67" s="395" t="s">
        <v>812</v>
      </c>
      <c r="C67" s="363">
        <v>160</v>
      </c>
      <c r="D67" s="216" t="s">
        <v>75</v>
      </c>
      <c r="E67" s="360"/>
      <c r="F67" s="396">
        <v>5</v>
      </c>
      <c r="G67" s="397" t="s">
        <v>142</v>
      </c>
      <c r="H6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67" s="350" t="str">
        <f>IF(Sklop10[[#This Row],[ZAHTEVANA SHEMA KAKOVOSTI]]&lt;&gt;"",Sklop10[[#This Row],[Preračunana masa/volumen/kos na enoto kg]],"")</f>
        <v/>
      </c>
      <c r="J67" s="351"/>
      <c r="K67" s="353"/>
      <c r="L67" s="353"/>
      <c r="M67" s="376"/>
      <c r="N67" s="355"/>
      <c r="O67" s="355"/>
      <c r="P67" s="356"/>
      <c r="Q67" s="357">
        <f>+Sklop10[[#This Row],[cena/enota brez DDV v EUR]]*Sklop10[[#This Row],[Stopnja DDV (%)]]</f>
        <v>0</v>
      </c>
      <c r="R67" s="357">
        <f>+Sklop10[[#This Row],[cena/enota brez DDV v EUR]]+Sklop10[[#This Row],[Davek (EUR)]]</f>
        <v>0</v>
      </c>
      <c r="S67" s="357">
        <f>+Sklop10[[#This Row],[cena/enota brez DDV v EUR]]*Sklop10[[#This Row],[Okvirna količina]]</f>
        <v>0</v>
      </c>
      <c r="T67" s="357">
        <f>+Sklop10[[#This Row],[Končna cena/enoto mere (EUR) z DDV]]*Sklop10[[#This Row],[Okvirna količina]]</f>
        <v>0</v>
      </c>
      <c r="U67" s="398"/>
    </row>
    <row r="68" spans="1:21" s="55" customFormat="1">
      <c r="A68" s="154" t="s">
        <v>167</v>
      </c>
      <c r="B68" s="395" t="s">
        <v>811</v>
      </c>
      <c r="C68" s="363">
        <v>120</v>
      </c>
      <c r="D68" s="216" t="s">
        <v>75</v>
      </c>
      <c r="E68" s="360"/>
      <c r="F68" s="396">
        <v>4</v>
      </c>
      <c r="G68" s="397" t="s">
        <v>142</v>
      </c>
      <c r="H6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0.48</v>
      </c>
      <c r="I68" s="350" t="str">
        <f>IF(Sklop10[[#This Row],[ZAHTEVANA SHEMA KAKOVOSTI]]&lt;&gt;"",Sklop10[[#This Row],[Preračunana masa/volumen/kos na enoto kg]],"")</f>
        <v/>
      </c>
      <c r="J68" s="351"/>
      <c r="K68" s="353"/>
      <c r="L68" s="353"/>
      <c r="M68" s="376"/>
      <c r="N68" s="355"/>
      <c r="O68" s="355"/>
      <c r="P68" s="356"/>
      <c r="Q68" s="357">
        <f>+Sklop10[[#This Row],[cena/enota brez DDV v EUR]]*Sklop10[[#This Row],[Stopnja DDV (%)]]</f>
        <v>0</v>
      </c>
      <c r="R68" s="357">
        <f>+Sklop10[[#This Row],[cena/enota brez DDV v EUR]]+Sklop10[[#This Row],[Davek (EUR)]]</f>
        <v>0</v>
      </c>
      <c r="S68" s="357">
        <f>+Sklop10[[#This Row],[cena/enota brez DDV v EUR]]*Sklop10[[#This Row],[Okvirna količina]]</f>
        <v>0</v>
      </c>
      <c r="T68" s="357">
        <f>+Sklop10[[#This Row],[Končna cena/enoto mere (EUR) z DDV]]*Sklop10[[#This Row],[Okvirna količina]]</f>
        <v>0</v>
      </c>
      <c r="U68" s="398"/>
    </row>
    <row r="69" spans="1:21" s="55" customFormat="1">
      <c r="A69" s="154" t="s">
        <v>168</v>
      </c>
      <c r="B69" s="395" t="s">
        <v>810</v>
      </c>
      <c r="C69" s="363">
        <v>120</v>
      </c>
      <c r="D69" s="216" t="s">
        <v>75</v>
      </c>
      <c r="E69" s="360"/>
      <c r="F69" s="396">
        <v>1</v>
      </c>
      <c r="G69" s="397" t="s">
        <v>142</v>
      </c>
      <c r="H6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0.12</v>
      </c>
      <c r="I69" s="350" t="str">
        <f>IF(Sklop10[[#This Row],[ZAHTEVANA SHEMA KAKOVOSTI]]&lt;&gt;"",Sklop10[[#This Row],[Preračunana masa/volumen/kos na enoto kg]],"")</f>
        <v/>
      </c>
      <c r="J69" s="351"/>
      <c r="K69" s="353"/>
      <c r="L69" s="353"/>
      <c r="M69" s="376"/>
      <c r="N69" s="355"/>
      <c r="O69" s="355"/>
      <c r="P69" s="356"/>
      <c r="Q69" s="357">
        <f>+Sklop10[[#This Row],[cena/enota brez DDV v EUR]]*Sklop10[[#This Row],[Stopnja DDV (%)]]</f>
        <v>0</v>
      </c>
      <c r="R69" s="357">
        <f>+Sklop10[[#This Row],[cena/enota brez DDV v EUR]]+Sklop10[[#This Row],[Davek (EUR)]]</f>
        <v>0</v>
      </c>
      <c r="S69" s="357">
        <f>+Sklop10[[#This Row],[cena/enota brez DDV v EUR]]*Sklop10[[#This Row],[Okvirna količina]]</f>
        <v>0</v>
      </c>
      <c r="T69" s="357">
        <f>+Sklop10[[#This Row],[Končna cena/enoto mere (EUR) z DDV]]*Sklop10[[#This Row],[Okvirna količina]]</f>
        <v>0</v>
      </c>
      <c r="U69" s="398"/>
    </row>
    <row r="70" spans="1:21" s="55" customFormat="1">
      <c r="A70" s="154" t="s">
        <v>169</v>
      </c>
      <c r="B70" s="395" t="s">
        <v>809</v>
      </c>
      <c r="C70" s="363">
        <v>100</v>
      </c>
      <c r="D70" s="216" t="s">
        <v>75</v>
      </c>
      <c r="E70" s="360"/>
      <c r="F70" s="396">
        <v>10</v>
      </c>
      <c r="G70" s="397" t="s">
        <v>142</v>
      </c>
      <c r="H7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70" s="350" t="str">
        <f>IF(Sklop10[[#This Row],[ZAHTEVANA SHEMA KAKOVOSTI]]&lt;&gt;"",Sklop10[[#This Row],[Preračunana masa/volumen/kos na enoto kg]],"")</f>
        <v/>
      </c>
      <c r="J70" s="351"/>
      <c r="K70" s="353"/>
      <c r="L70" s="353"/>
      <c r="M70" s="376"/>
      <c r="N70" s="355"/>
      <c r="O70" s="355"/>
      <c r="P70" s="356"/>
      <c r="Q70" s="357">
        <f>+Sklop10[[#This Row],[cena/enota brez DDV v EUR]]*Sklop10[[#This Row],[Stopnja DDV (%)]]</f>
        <v>0</v>
      </c>
      <c r="R70" s="357">
        <f>+Sklop10[[#This Row],[cena/enota brez DDV v EUR]]+Sklop10[[#This Row],[Davek (EUR)]]</f>
        <v>0</v>
      </c>
      <c r="S70" s="357">
        <f>+Sklop10[[#This Row],[cena/enota brez DDV v EUR]]*Sklop10[[#This Row],[Okvirna količina]]</f>
        <v>0</v>
      </c>
      <c r="T70" s="357">
        <f>+Sklop10[[#This Row],[Končna cena/enoto mere (EUR) z DDV]]*Sklop10[[#This Row],[Okvirna količina]]</f>
        <v>0</v>
      </c>
      <c r="U70" s="398"/>
    </row>
    <row r="71" spans="1:21" s="55" customFormat="1">
      <c r="A71" s="154" t="s">
        <v>170</v>
      </c>
      <c r="B71" s="395" t="s">
        <v>1005</v>
      </c>
      <c r="C71" s="363" t="s">
        <v>723</v>
      </c>
      <c r="D71" s="383" t="s">
        <v>0</v>
      </c>
      <c r="E71" s="360"/>
      <c r="F71" s="396">
        <v>300</v>
      </c>
      <c r="G71" s="397" t="s">
        <v>0</v>
      </c>
      <c r="H7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1" s="350" t="str">
        <f>IF(Sklop10[[#This Row],[ZAHTEVANA SHEMA KAKOVOSTI]]&lt;&gt;"",Sklop10[[#This Row],[Preračunana masa/volumen/kos na enoto kg]],"")</f>
        <v/>
      </c>
      <c r="J71" s="351"/>
      <c r="K71" s="353"/>
      <c r="L71" s="353"/>
      <c r="M71" s="376"/>
      <c r="N71" s="355"/>
      <c r="O71" s="355"/>
      <c r="P71" s="356"/>
      <c r="Q71" s="357">
        <f>+Sklop10[[#This Row],[cena/enota brez DDV v EUR]]*Sklop10[[#This Row],[Stopnja DDV (%)]]</f>
        <v>0</v>
      </c>
      <c r="R71" s="357">
        <f>+Sklop10[[#This Row],[cena/enota brez DDV v EUR]]+Sklop10[[#This Row],[Davek (EUR)]]</f>
        <v>0</v>
      </c>
      <c r="S71" s="357">
        <f>+Sklop10[[#This Row],[cena/enota brez DDV v EUR]]*Sklop10[[#This Row],[Okvirna količina]]</f>
        <v>0</v>
      </c>
      <c r="T71" s="357">
        <f>+Sklop10[[#This Row],[Končna cena/enoto mere (EUR) z DDV]]*Sklop10[[#This Row],[Okvirna količina]]</f>
        <v>0</v>
      </c>
      <c r="U71" s="398"/>
    </row>
    <row r="72" spans="1:21" s="55" customFormat="1">
      <c r="A72" s="154" t="s">
        <v>171</v>
      </c>
      <c r="B72" s="395" t="s">
        <v>1004</v>
      </c>
      <c r="C72" s="363" t="s">
        <v>724</v>
      </c>
      <c r="D72" s="383" t="s">
        <v>0</v>
      </c>
      <c r="E72" s="360"/>
      <c r="F72" s="396">
        <v>450</v>
      </c>
      <c r="G72" s="397" t="s">
        <v>0</v>
      </c>
      <c r="H7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2" s="350" t="str">
        <f>IF(Sklop10[[#This Row],[ZAHTEVANA SHEMA KAKOVOSTI]]&lt;&gt;"",Sklop10[[#This Row],[Preračunana masa/volumen/kos na enoto kg]],"")</f>
        <v/>
      </c>
      <c r="J72" s="351"/>
      <c r="K72" s="353"/>
      <c r="L72" s="353"/>
      <c r="M72" s="376"/>
      <c r="N72" s="355"/>
      <c r="O72" s="355"/>
      <c r="P72" s="356"/>
      <c r="Q72" s="357">
        <f>+Sklop10[[#This Row],[cena/enota brez DDV v EUR]]*Sklop10[[#This Row],[Stopnja DDV (%)]]</f>
        <v>0</v>
      </c>
      <c r="R72" s="357">
        <f>+Sklop10[[#This Row],[cena/enota brez DDV v EUR]]+Sklop10[[#This Row],[Davek (EUR)]]</f>
        <v>0</v>
      </c>
      <c r="S72" s="357">
        <f>+Sklop10[[#This Row],[cena/enota brez DDV v EUR]]*Sklop10[[#This Row],[Okvirna količina]]</f>
        <v>0</v>
      </c>
      <c r="T72" s="357">
        <f>+Sklop10[[#This Row],[Končna cena/enoto mere (EUR) z DDV]]*Sklop10[[#This Row],[Okvirna količina]]</f>
        <v>0</v>
      </c>
      <c r="U72" s="398"/>
    </row>
    <row r="73" spans="1:21" s="55" customFormat="1">
      <c r="A73" s="154" t="s">
        <v>172</v>
      </c>
      <c r="B73" s="395" t="s">
        <v>808</v>
      </c>
      <c r="C73" s="363">
        <v>2500</v>
      </c>
      <c r="D73" s="216" t="s">
        <v>75</v>
      </c>
      <c r="E73" s="360"/>
      <c r="F73" s="396">
        <v>30</v>
      </c>
      <c r="G73" s="397" t="s">
        <v>142</v>
      </c>
      <c r="H7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73" s="350" t="str">
        <f>IF(Sklop10[[#This Row],[ZAHTEVANA SHEMA KAKOVOSTI]]&lt;&gt;"",Sklop10[[#This Row],[Preračunana masa/volumen/kos na enoto kg]],"")</f>
        <v/>
      </c>
      <c r="J73" s="351"/>
      <c r="K73" s="353"/>
      <c r="L73" s="353"/>
      <c r="M73" s="376"/>
      <c r="N73" s="355"/>
      <c r="O73" s="355"/>
      <c r="P73" s="356"/>
      <c r="Q73" s="357">
        <f>+Sklop10[[#This Row],[cena/enota brez DDV v EUR]]*Sklop10[[#This Row],[Stopnja DDV (%)]]</f>
        <v>0</v>
      </c>
      <c r="R73" s="357">
        <f>+Sklop10[[#This Row],[cena/enota brez DDV v EUR]]+Sklop10[[#This Row],[Davek (EUR)]]</f>
        <v>0</v>
      </c>
      <c r="S73" s="357">
        <f>+Sklop10[[#This Row],[cena/enota brez DDV v EUR]]*Sklop10[[#This Row],[Okvirna količina]]</f>
        <v>0</v>
      </c>
      <c r="T73" s="357">
        <f>+Sklop10[[#This Row],[Končna cena/enoto mere (EUR) z DDV]]*Sklop10[[#This Row],[Okvirna količina]]</f>
        <v>0</v>
      </c>
      <c r="U73" s="398"/>
    </row>
    <row r="74" spans="1:21" s="55" customFormat="1">
      <c r="A74" s="154" t="s">
        <v>173</v>
      </c>
      <c r="B74" s="395" t="s">
        <v>1003</v>
      </c>
      <c r="C74" s="363" t="s">
        <v>725</v>
      </c>
      <c r="D74" s="383" t="s">
        <v>0</v>
      </c>
      <c r="E74" s="360"/>
      <c r="F74" s="396">
        <v>15</v>
      </c>
      <c r="G74" s="397" t="s">
        <v>0</v>
      </c>
      <c r="H7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4" s="350" t="str">
        <f>IF(Sklop10[[#This Row],[ZAHTEVANA SHEMA KAKOVOSTI]]&lt;&gt;"",Sklop10[[#This Row],[Preračunana masa/volumen/kos na enoto kg]],"")</f>
        <v/>
      </c>
      <c r="J74" s="351"/>
      <c r="K74" s="353"/>
      <c r="L74" s="353"/>
      <c r="M74" s="376"/>
      <c r="N74" s="355"/>
      <c r="O74" s="355"/>
      <c r="P74" s="356"/>
      <c r="Q74" s="357">
        <f>+Sklop10[[#This Row],[cena/enota brez DDV v EUR]]*Sklop10[[#This Row],[Stopnja DDV (%)]]</f>
        <v>0</v>
      </c>
      <c r="R74" s="357">
        <f>+Sklop10[[#This Row],[cena/enota brez DDV v EUR]]+Sklop10[[#This Row],[Davek (EUR)]]</f>
        <v>0</v>
      </c>
      <c r="S74" s="357">
        <f>+Sklop10[[#This Row],[cena/enota brez DDV v EUR]]*Sklop10[[#This Row],[Okvirna količina]]</f>
        <v>0</v>
      </c>
      <c r="T74" s="357">
        <f>+Sklop10[[#This Row],[Končna cena/enoto mere (EUR) z DDV]]*Sklop10[[#This Row],[Okvirna količina]]</f>
        <v>0</v>
      </c>
      <c r="U74" s="398"/>
    </row>
    <row r="75" spans="1:21" s="55" customFormat="1">
      <c r="A75" s="154" t="s">
        <v>174</v>
      </c>
      <c r="B75" s="395" t="s">
        <v>1002</v>
      </c>
      <c r="C75" s="363" t="s">
        <v>723</v>
      </c>
      <c r="D75" s="383" t="s">
        <v>0</v>
      </c>
      <c r="E75" s="360"/>
      <c r="F75" s="396">
        <v>120</v>
      </c>
      <c r="G75" s="397" t="s">
        <v>0</v>
      </c>
      <c r="H7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75" s="350" t="str">
        <f>IF(Sklop10[[#This Row],[ZAHTEVANA SHEMA KAKOVOSTI]]&lt;&gt;"",Sklop10[[#This Row],[Preračunana masa/volumen/kos na enoto kg]],"")</f>
        <v/>
      </c>
      <c r="J75" s="351"/>
      <c r="K75" s="353"/>
      <c r="L75" s="353"/>
      <c r="M75" s="376"/>
      <c r="N75" s="355"/>
      <c r="O75" s="355"/>
      <c r="P75" s="356"/>
      <c r="Q75" s="357">
        <f>+Sklop10[[#This Row],[cena/enota brez DDV v EUR]]*Sklop10[[#This Row],[Stopnja DDV (%)]]</f>
        <v>0</v>
      </c>
      <c r="R75" s="357">
        <f>+Sklop10[[#This Row],[cena/enota brez DDV v EUR]]+Sklop10[[#This Row],[Davek (EUR)]]</f>
        <v>0</v>
      </c>
      <c r="S75" s="357">
        <f>+Sklop10[[#This Row],[cena/enota brez DDV v EUR]]*Sklop10[[#This Row],[Okvirna količina]]</f>
        <v>0</v>
      </c>
      <c r="T75" s="357">
        <f>+Sklop10[[#This Row],[Končna cena/enoto mere (EUR) z DDV]]*Sklop10[[#This Row],[Okvirna količina]]</f>
        <v>0</v>
      </c>
      <c r="U75" s="398"/>
    </row>
    <row r="76" spans="1:21" s="55" customFormat="1">
      <c r="A76" s="154" t="s">
        <v>175</v>
      </c>
      <c r="B76" s="395" t="s">
        <v>1001</v>
      </c>
      <c r="C76" s="363" t="s">
        <v>723</v>
      </c>
      <c r="D76" s="383" t="s">
        <v>0</v>
      </c>
      <c r="E76" s="360"/>
      <c r="F76" s="396">
        <v>400</v>
      </c>
      <c r="G76" s="397" t="s">
        <v>0</v>
      </c>
      <c r="H7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6" s="350" t="str">
        <f>IF(Sklop10[[#This Row],[ZAHTEVANA SHEMA KAKOVOSTI]]&lt;&gt;"",Sklop10[[#This Row],[Preračunana masa/volumen/kos na enoto kg]],"")</f>
        <v/>
      </c>
      <c r="J76" s="351"/>
      <c r="K76" s="353"/>
      <c r="L76" s="353"/>
      <c r="M76" s="376"/>
      <c r="N76" s="355"/>
      <c r="O76" s="355"/>
      <c r="P76" s="356"/>
      <c r="Q76" s="357">
        <f>+Sklop10[[#This Row],[cena/enota brez DDV v EUR]]*Sklop10[[#This Row],[Stopnja DDV (%)]]</f>
        <v>0</v>
      </c>
      <c r="R76" s="357">
        <f>+Sklop10[[#This Row],[cena/enota brez DDV v EUR]]+Sklop10[[#This Row],[Davek (EUR)]]</f>
        <v>0</v>
      </c>
      <c r="S76" s="357">
        <f>+Sklop10[[#This Row],[cena/enota brez DDV v EUR]]*Sklop10[[#This Row],[Okvirna količina]]</f>
        <v>0</v>
      </c>
      <c r="T76" s="357">
        <f>+Sklop10[[#This Row],[Končna cena/enoto mere (EUR) z DDV]]*Sklop10[[#This Row],[Okvirna količina]]</f>
        <v>0</v>
      </c>
      <c r="U76" s="398"/>
    </row>
    <row r="77" spans="1:21" s="55" customFormat="1">
      <c r="A77" s="154" t="s">
        <v>176</v>
      </c>
      <c r="B77" s="395" t="s">
        <v>1000</v>
      </c>
      <c r="C77" s="363" t="s">
        <v>726</v>
      </c>
      <c r="D77" s="383" t="s">
        <v>0</v>
      </c>
      <c r="E77" s="360"/>
      <c r="F77" s="396">
        <v>50</v>
      </c>
      <c r="G77" s="397" t="s">
        <v>0</v>
      </c>
      <c r="H7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350" t="str">
        <f>IF(Sklop10[[#This Row],[ZAHTEVANA SHEMA KAKOVOSTI]]&lt;&gt;"",Sklop10[[#This Row],[Preračunana masa/volumen/kos na enoto kg]],"")</f>
        <v/>
      </c>
      <c r="J77" s="351"/>
      <c r="K77" s="353"/>
      <c r="L77" s="353"/>
      <c r="M77" s="376"/>
      <c r="N77" s="355"/>
      <c r="O77" s="355"/>
      <c r="P77" s="356"/>
      <c r="Q77" s="357">
        <f>+Sklop10[[#This Row],[cena/enota brez DDV v EUR]]*Sklop10[[#This Row],[Stopnja DDV (%)]]</f>
        <v>0</v>
      </c>
      <c r="R77" s="357">
        <f>+Sklop10[[#This Row],[cena/enota brez DDV v EUR]]+Sklop10[[#This Row],[Davek (EUR)]]</f>
        <v>0</v>
      </c>
      <c r="S77" s="357">
        <f>+Sklop10[[#This Row],[cena/enota brez DDV v EUR]]*Sklop10[[#This Row],[Okvirna količina]]</f>
        <v>0</v>
      </c>
      <c r="T77" s="357">
        <f>+Sklop10[[#This Row],[Končna cena/enoto mere (EUR) z DDV]]*Sklop10[[#This Row],[Okvirna količina]]</f>
        <v>0</v>
      </c>
      <c r="U77" s="398"/>
    </row>
    <row r="78" spans="1:21" s="55" customFormat="1">
      <c r="A78" s="154" t="s">
        <v>177</v>
      </c>
      <c r="B78" s="395" t="s">
        <v>807</v>
      </c>
      <c r="C78" s="363">
        <v>16</v>
      </c>
      <c r="D78" s="216" t="s">
        <v>75</v>
      </c>
      <c r="E78" s="360"/>
      <c r="F78" s="396">
        <v>10</v>
      </c>
      <c r="G78" s="397" t="s">
        <v>142</v>
      </c>
      <c r="H7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0.16</v>
      </c>
      <c r="I78" s="350" t="str">
        <f>IF(Sklop10[[#This Row],[ZAHTEVANA SHEMA KAKOVOSTI]]&lt;&gt;"",Sklop10[[#This Row],[Preračunana masa/volumen/kos na enoto kg]],"")</f>
        <v/>
      </c>
      <c r="J78" s="351"/>
      <c r="K78" s="353"/>
      <c r="L78" s="353"/>
      <c r="M78" s="376"/>
      <c r="N78" s="355"/>
      <c r="O78" s="355"/>
      <c r="P78" s="356"/>
      <c r="Q78" s="357">
        <f>+Sklop10[[#This Row],[cena/enota brez DDV v EUR]]*Sklop10[[#This Row],[Stopnja DDV (%)]]</f>
        <v>0</v>
      </c>
      <c r="R78" s="357">
        <f>+Sklop10[[#This Row],[cena/enota brez DDV v EUR]]+Sklop10[[#This Row],[Davek (EUR)]]</f>
        <v>0</v>
      </c>
      <c r="S78" s="357">
        <f>+Sklop10[[#This Row],[cena/enota brez DDV v EUR]]*Sklop10[[#This Row],[Okvirna količina]]</f>
        <v>0</v>
      </c>
      <c r="T78" s="357">
        <f>+Sklop10[[#This Row],[Končna cena/enoto mere (EUR) z DDV]]*Sklop10[[#This Row],[Okvirna količina]]</f>
        <v>0</v>
      </c>
      <c r="U78" s="398"/>
    </row>
    <row r="79" spans="1:21" s="55" customFormat="1">
      <c r="A79" s="154" t="s">
        <v>178</v>
      </c>
      <c r="B79" s="395" t="s">
        <v>997</v>
      </c>
      <c r="C79" s="363" t="s">
        <v>727</v>
      </c>
      <c r="D79" s="383" t="s">
        <v>0</v>
      </c>
      <c r="E79" s="360"/>
      <c r="F79" s="396">
        <v>30</v>
      </c>
      <c r="G79" s="397" t="s">
        <v>0</v>
      </c>
      <c r="H7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9" s="350" t="str">
        <f>IF(Sklop10[[#This Row],[ZAHTEVANA SHEMA KAKOVOSTI]]&lt;&gt;"",Sklop10[[#This Row],[Preračunana masa/volumen/kos na enoto kg]],"")</f>
        <v/>
      </c>
      <c r="J79" s="351"/>
      <c r="K79" s="353"/>
      <c r="L79" s="353"/>
      <c r="M79" s="376"/>
      <c r="N79" s="355"/>
      <c r="O79" s="355"/>
      <c r="P79" s="356"/>
      <c r="Q79" s="357">
        <f>+Sklop10[[#This Row],[cena/enota brez DDV v EUR]]*Sklop10[[#This Row],[Stopnja DDV (%)]]</f>
        <v>0</v>
      </c>
      <c r="R79" s="357">
        <f>+Sklop10[[#This Row],[cena/enota brez DDV v EUR]]+Sklop10[[#This Row],[Davek (EUR)]]</f>
        <v>0</v>
      </c>
      <c r="S79" s="357">
        <f>+Sklop10[[#This Row],[cena/enota brez DDV v EUR]]*Sklop10[[#This Row],[Okvirna količina]]</f>
        <v>0</v>
      </c>
      <c r="T79" s="357">
        <f>+Sklop10[[#This Row],[Končna cena/enoto mere (EUR) z DDV]]*Sklop10[[#This Row],[Okvirna količina]]</f>
        <v>0</v>
      </c>
      <c r="U79" s="398"/>
    </row>
    <row r="80" spans="1:21" s="55" customFormat="1">
      <c r="A80" s="154" t="s">
        <v>179</v>
      </c>
      <c r="B80" s="395" t="s">
        <v>806</v>
      </c>
      <c r="C80" s="363">
        <v>200</v>
      </c>
      <c r="D80" s="216" t="s">
        <v>75</v>
      </c>
      <c r="E80" s="360"/>
      <c r="F80" s="396">
        <v>5</v>
      </c>
      <c r="G80" s="397" t="s">
        <v>142</v>
      </c>
      <c r="H8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80" s="350" t="str">
        <f>IF(Sklop10[[#This Row],[ZAHTEVANA SHEMA KAKOVOSTI]]&lt;&gt;"",Sklop10[[#This Row],[Preračunana masa/volumen/kos na enoto kg]],"")</f>
        <v/>
      </c>
      <c r="J80" s="351"/>
      <c r="K80" s="353"/>
      <c r="L80" s="353"/>
      <c r="M80" s="376"/>
      <c r="N80" s="355"/>
      <c r="O80" s="355"/>
      <c r="P80" s="356"/>
      <c r="Q80" s="357">
        <f>+Sklop10[[#This Row],[cena/enota brez DDV v EUR]]*Sklop10[[#This Row],[Stopnja DDV (%)]]</f>
        <v>0</v>
      </c>
      <c r="R80" s="357">
        <f>+Sklop10[[#This Row],[cena/enota brez DDV v EUR]]+Sklop10[[#This Row],[Davek (EUR)]]</f>
        <v>0</v>
      </c>
      <c r="S80" s="357">
        <f>+Sklop10[[#This Row],[cena/enota brez DDV v EUR]]*Sklop10[[#This Row],[Okvirna količina]]</f>
        <v>0</v>
      </c>
      <c r="T80" s="357">
        <f>+Sklop10[[#This Row],[Končna cena/enoto mere (EUR) z DDV]]*Sklop10[[#This Row],[Okvirna količina]]</f>
        <v>0</v>
      </c>
      <c r="U80" s="398"/>
    </row>
    <row r="81" spans="1:21" s="55" customFormat="1">
      <c r="A81" s="154" t="s">
        <v>180</v>
      </c>
      <c r="B81" s="395" t="s">
        <v>805</v>
      </c>
      <c r="C81" s="363">
        <v>250</v>
      </c>
      <c r="D81" s="216" t="s">
        <v>75</v>
      </c>
      <c r="E81" s="360"/>
      <c r="F81" s="396">
        <v>20</v>
      </c>
      <c r="G81" s="397" t="s">
        <v>142</v>
      </c>
      <c r="H8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1" s="350" t="str">
        <f>IF(Sklop10[[#This Row],[ZAHTEVANA SHEMA KAKOVOSTI]]&lt;&gt;"",Sklop10[[#This Row],[Preračunana masa/volumen/kos na enoto kg]],"")</f>
        <v/>
      </c>
      <c r="J81" s="351"/>
      <c r="K81" s="353"/>
      <c r="L81" s="353"/>
      <c r="M81" s="376"/>
      <c r="N81" s="355"/>
      <c r="O81" s="355"/>
      <c r="P81" s="356"/>
      <c r="Q81" s="357">
        <f>+Sklop10[[#This Row],[cena/enota brez DDV v EUR]]*Sklop10[[#This Row],[Stopnja DDV (%)]]</f>
        <v>0</v>
      </c>
      <c r="R81" s="357">
        <f>+Sklop10[[#This Row],[cena/enota brez DDV v EUR]]+Sklop10[[#This Row],[Davek (EUR)]]</f>
        <v>0</v>
      </c>
      <c r="S81" s="357">
        <f>+Sklop10[[#This Row],[cena/enota brez DDV v EUR]]*Sklop10[[#This Row],[Okvirna količina]]</f>
        <v>0</v>
      </c>
      <c r="T81" s="357">
        <f>+Sklop10[[#This Row],[Končna cena/enoto mere (EUR) z DDV]]*Sklop10[[#This Row],[Okvirna količina]]</f>
        <v>0</v>
      </c>
      <c r="U81" s="398"/>
    </row>
    <row r="82" spans="1:21" s="55" customFormat="1">
      <c r="A82" s="154" t="s">
        <v>181</v>
      </c>
      <c r="B82" s="395" t="s">
        <v>998</v>
      </c>
      <c r="C82" s="363" t="s">
        <v>728</v>
      </c>
      <c r="D82" s="383" t="s">
        <v>0</v>
      </c>
      <c r="E82" s="360"/>
      <c r="F82" s="396">
        <v>70</v>
      </c>
      <c r="G82" s="397" t="s">
        <v>0</v>
      </c>
      <c r="H8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82" s="350" t="str">
        <f>IF(Sklop10[[#This Row],[ZAHTEVANA SHEMA KAKOVOSTI]]&lt;&gt;"",Sklop10[[#This Row],[Preračunana masa/volumen/kos na enoto kg]],"")</f>
        <v/>
      </c>
      <c r="J82" s="351"/>
      <c r="K82" s="353"/>
      <c r="L82" s="353"/>
      <c r="M82" s="376"/>
      <c r="N82" s="355"/>
      <c r="O82" s="355"/>
      <c r="P82" s="356"/>
      <c r="Q82" s="357">
        <f>+Sklop10[[#This Row],[cena/enota brez DDV v EUR]]*Sklop10[[#This Row],[Stopnja DDV (%)]]</f>
        <v>0</v>
      </c>
      <c r="R82" s="357">
        <f>+Sklop10[[#This Row],[cena/enota brez DDV v EUR]]+Sklop10[[#This Row],[Davek (EUR)]]</f>
        <v>0</v>
      </c>
      <c r="S82" s="357">
        <f>+Sklop10[[#This Row],[cena/enota brez DDV v EUR]]*Sklop10[[#This Row],[Okvirna količina]]</f>
        <v>0</v>
      </c>
      <c r="T82" s="357">
        <f>+Sklop10[[#This Row],[Končna cena/enoto mere (EUR) z DDV]]*Sklop10[[#This Row],[Okvirna količina]]</f>
        <v>0</v>
      </c>
      <c r="U82" s="398"/>
    </row>
    <row r="83" spans="1:21" s="55" customFormat="1">
      <c r="A83" s="154" t="s">
        <v>182</v>
      </c>
      <c r="B83" s="395" t="s">
        <v>804</v>
      </c>
      <c r="C83" s="363">
        <v>150</v>
      </c>
      <c r="D83" s="216" t="s">
        <v>75</v>
      </c>
      <c r="E83" s="360"/>
      <c r="F83" s="396">
        <v>15</v>
      </c>
      <c r="G83" s="397" t="s">
        <v>142</v>
      </c>
      <c r="H8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2.25</v>
      </c>
      <c r="I83" s="350" t="str">
        <f>IF(Sklop10[[#This Row],[ZAHTEVANA SHEMA KAKOVOSTI]]&lt;&gt;"",Sklop10[[#This Row],[Preračunana masa/volumen/kos na enoto kg]],"")</f>
        <v/>
      </c>
      <c r="J83" s="351"/>
      <c r="K83" s="353"/>
      <c r="L83" s="353"/>
      <c r="M83" s="376"/>
      <c r="N83" s="355"/>
      <c r="O83" s="355"/>
      <c r="P83" s="356"/>
      <c r="Q83" s="357">
        <f>+Sklop10[[#This Row],[cena/enota brez DDV v EUR]]*Sklop10[[#This Row],[Stopnja DDV (%)]]</f>
        <v>0</v>
      </c>
      <c r="R83" s="357">
        <f>+Sklop10[[#This Row],[cena/enota brez DDV v EUR]]+Sklop10[[#This Row],[Davek (EUR)]]</f>
        <v>0</v>
      </c>
      <c r="S83" s="357">
        <f>+Sklop10[[#This Row],[cena/enota brez DDV v EUR]]*Sklop10[[#This Row],[Okvirna količina]]</f>
        <v>0</v>
      </c>
      <c r="T83" s="357">
        <f>+Sklop10[[#This Row],[Končna cena/enoto mere (EUR) z DDV]]*Sklop10[[#This Row],[Okvirna količina]]</f>
        <v>0</v>
      </c>
      <c r="U83" s="398"/>
    </row>
    <row r="84" spans="1:21" s="55" customFormat="1">
      <c r="A84" s="154" t="s">
        <v>183</v>
      </c>
      <c r="B84" s="395" t="s">
        <v>803</v>
      </c>
      <c r="C84" s="363">
        <v>1000</v>
      </c>
      <c r="D84" s="216" t="s">
        <v>75</v>
      </c>
      <c r="E84" s="360"/>
      <c r="F84" s="396">
        <v>200</v>
      </c>
      <c r="G84" s="397" t="s">
        <v>142</v>
      </c>
      <c r="H8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4" s="350" t="str">
        <f>IF(Sklop10[[#This Row],[ZAHTEVANA SHEMA KAKOVOSTI]]&lt;&gt;"",Sklop10[[#This Row],[Preračunana masa/volumen/kos na enoto kg]],"")</f>
        <v/>
      </c>
      <c r="J84" s="351"/>
      <c r="K84" s="353"/>
      <c r="L84" s="353"/>
      <c r="M84" s="376"/>
      <c r="N84" s="355"/>
      <c r="O84" s="355"/>
      <c r="P84" s="356"/>
      <c r="Q84" s="357">
        <f>+Sklop10[[#This Row],[cena/enota brez DDV v EUR]]*Sklop10[[#This Row],[Stopnja DDV (%)]]</f>
        <v>0</v>
      </c>
      <c r="R84" s="357">
        <f>+Sklop10[[#This Row],[cena/enota brez DDV v EUR]]+Sklop10[[#This Row],[Davek (EUR)]]</f>
        <v>0</v>
      </c>
      <c r="S84" s="357">
        <f>+Sklop10[[#This Row],[cena/enota brez DDV v EUR]]*Sklop10[[#This Row],[Okvirna količina]]</f>
        <v>0</v>
      </c>
      <c r="T84" s="357">
        <f>+Sklop10[[#This Row],[Končna cena/enoto mere (EUR) z DDV]]*Sklop10[[#This Row],[Okvirna količina]]</f>
        <v>0</v>
      </c>
      <c r="U84" s="398"/>
    </row>
    <row r="85" spans="1:21" s="55" customFormat="1">
      <c r="A85" s="154" t="s">
        <v>363</v>
      </c>
      <c r="B85" s="395" t="s">
        <v>802</v>
      </c>
      <c r="C85" s="363">
        <v>625</v>
      </c>
      <c r="D85" s="216" t="s">
        <v>75</v>
      </c>
      <c r="E85" s="360"/>
      <c r="F85" s="396">
        <v>70</v>
      </c>
      <c r="G85" s="397" t="s">
        <v>142</v>
      </c>
      <c r="H8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43.75</v>
      </c>
      <c r="I85" s="350" t="str">
        <f>IF(Sklop10[[#This Row],[ZAHTEVANA SHEMA KAKOVOSTI]]&lt;&gt;"",Sklop10[[#This Row],[Preračunana masa/volumen/kos na enoto kg]],"")</f>
        <v/>
      </c>
      <c r="J85" s="351"/>
      <c r="K85" s="353"/>
      <c r="L85" s="353"/>
      <c r="M85" s="376"/>
      <c r="N85" s="355"/>
      <c r="O85" s="355"/>
      <c r="P85" s="356"/>
      <c r="Q85" s="357">
        <f>+Sklop10[[#This Row],[cena/enota brez DDV v EUR]]*Sklop10[[#This Row],[Stopnja DDV (%)]]</f>
        <v>0</v>
      </c>
      <c r="R85" s="357">
        <f>+Sklop10[[#This Row],[cena/enota brez DDV v EUR]]+Sklop10[[#This Row],[Davek (EUR)]]</f>
        <v>0</v>
      </c>
      <c r="S85" s="357">
        <f>+Sklop10[[#This Row],[cena/enota brez DDV v EUR]]*Sklop10[[#This Row],[Okvirna količina]]</f>
        <v>0</v>
      </c>
      <c r="T85" s="357">
        <f>+Sklop10[[#This Row],[Končna cena/enoto mere (EUR) z DDV]]*Sklop10[[#This Row],[Okvirna količina]]</f>
        <v>0</v>
      </c>
      <c r="U85" s="398"/>
    </row>
    <row r="86" spans="1:21" s="55" customFormat="1">
      <c r="A86" s="154" t="s">
        <v>364</v>
      </c>
      <c r="B86" s="395" t="s">
        <v>801</v>
      </c>
      <c r="C86" s="363">
        <v>500</v>
      </c>
      <c r="D86" s="216" t="s">
        <v>75</v>
      </c>
      <c r="E86" s="360"/>
      <c r="F86" s="396">
        <v>40</v>
      </c>
      <c r="G86" s="397" t="s">
        <v>142</v>
      </c>
      <c r="H8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6" s="350" t="str">
        <f>IF(Sklop10[[#This Row],[ZAHTEVANA SHEMA KAKOVOSTI]]&lt;&gt;"",Sklop10[[#This Row],[Preračunana masa/volumen/kos na enoto kg]],"")</f>
        <v/>
      </c>
      <c r="J86" s="351"/>
      <c r="K86" s="353"/>
      <c r="L86" s="353"/>
      <c r="M86" s="376"/>
      <c r="N86" s="355"/>
      <c r="O86" s="355"/>
      <c r="P86" s="356"/>
      <c r="Q86" s="357">
        <f>+Sklop10[[#This Row],[cena/enota brez DDV v EUR]]*Sklop10[[#This Row],[Stopnja DDV (%)]]</f>
        <v>0</v>
      </c>
      <c r="R86" s="357">
        <f>+Sklop10[[#This Row],[cena/enota brez DDV v EUR]]+Sklop10[[#This Row],[Davek (EUR)]]</f>
        <v>0</v>
      </c>
      <c r="S86" s="357">
        <f>+Sklop10[[#This Row],[cena/enota brez DDV v EUR]]*Sklop10[[#This Row],[Okvirna količina]]</f>
        <v>0</v>
      </c>
      <c r="T86" s="357">
        <f>+Sklop10[[#This Row],[Končna cena/enoto mere (EUR) z DDV]]*Sklop10[[#This Row],[Okvirna količina]]</f>
        <v>0</v>
      </c>
      <c r="U86" s="398"/>
    </row>
    <row r="87" spans="1:21" s="55" customFormat="1">
      <c r="A87" s="154" t="s">
        <v>365</v>
      </c>
      <c r="B87" s="395" t="s">
        <v>800</v>
      </c>
      <c r="C87" s="363">
        <v>500</v>
      </c>
      <c r="D87" s="216" t="s">
        <v>75</v>
      </c>
      <c r="E87" s="360"/>
      <c r="F87" s="396">
        <v>5</v>
      </c>
      <c r="G87" s="397" t="s">
        <v>142</v>
      </c>
      <c r="H8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87" s="350" t="str">
        <f>IF(Sklop10[[#This Row],[ZAHTEVANA SHEMA KAKOVOSTI]]&lt;&gt;"",Sklop10[[#This Row],[Preračunana masa/volumen/kos na enoto kg]],"")</f>
        <v/>
      </c>
      <c r="J87" s="351"/>
      <c r="K87" s="353"/>
      <c r="L87" s="353"/>
      <c r="M87" s="376"/>
      <c r="N87" s="355"/>
      <c r="O87" s="355"/>
      <c r="P87" s="356"/>
      <c r="Q87" s="357">
        <f>+Sklop10[[#This Row],[cena/enota brez DDV v EUR]]*Sklop10[[#This Row],[Stopnja DDV (%)]]</f>
        <v>0</v>
      </c>
      <c r="R87" s="357">
        <f>+Sklop10[[#This Row],[cena/enota brez DDV v EUR]]+Sklop10[[#This Row],[Davek (EUR)]]</f>
        <v>0</v>
      </c>
      <c r="S87" s="357">
        <f>+Sklop10[[#This Row],[cena/enota brez DDV v EUR]]*Sklop10[[#This Row],[Okvirna količina]]</f>
        <v>0</v>
      </c>
      <c r="T87" s="357">
        <f>+Sklop10[[#This Row],[Končna cena/enoto mere (EUR) z DDV]]*Sklop10[[#This Row],[Okvirna količina]]</f>
        <v>0</v>
      </c>
      <c r="U87" s="398"/>
    </row>
    <row r="88" spans="1:21" s="55" customFormat="1">
      <c r="A88" s="154" t="s">
        <v>366</v>
      </c>
      <c r="B88" s="395" t="s">
        <v>999</v>
      </c>
      <c r="C88" s="363" t="s">
        <v>729</v>
      </c>
      <c r="D88" s="383" t="s">
        <v>0</v>
      </c>
      <c r="E88" s="360"/>
      <c r="F88" s="396">
        <v>30</v>
      </c>
      <c r="G88" s="397" t="s">
        <v>0</v>
      </c>
      <c r="H8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8" s="350" t="str">
        <f>IF(Sklop10[[#This Row],[ZAHTEVANA SHEMA KAKOVOSTI]]&lt;&gt;"",Sklop10[[#This Row],[Preračunana masa/volumen/kos na enoto kg]],"")</f>
        <v/>
      </c>
      <c r="J88" s="351"/>
      <c r="K88" s="353"/>
      <c r="L88" s="353"/>
      <c r="M88" s="376"/>
      <c r="N88" s="355"/>
      <c r="O88" s="355"/>
      <c r="P88" s="356"/>
      <c r="Q88" s="357">
        <f>+Sklop10[[#This Row],[cena/enota brez DDV v EUR]]*Sklop10[[#This Row],[Stopnja DDV (%)]]</f>
        <v>0</v>
      </c>
      <c r="R88" s="357">
        <f>+Sklop10[[#This Row],[cena/enota brez DDV v EUR]]+Sklop10[[#This Row],[Davek (EUR)]]</f>
        <v>0</v>
      </c>
      <c r="S88" s="357">
        <f>+Sklop10[[#This Row],[cena/enota brez DDV v EUR]]*Sklop10[[#This Row],[Okvirna količina]]</f>
        <v>0</v>
      </c>
      <c r="T88" s="357">
        <f>+Sklop10[[#This Row],[Končna cena/enoto mere (EUR) z DDV]]*Sklop10[[#This Row],[Okvirna količina]]</f>
        <v>0</v>
      </c>
      <c r="U88" s="398"/>
    </row>
    <row r="89" spans="1:21" s="55" customFormat="1" ht="25.5">
      <c r="A89" s="154" t="s">
        <v>367</v>
      </c>
      <c r="B89" s="395" t="s">
        <v>799</v>
      </c>
      <c r="C89" s="363">
        <v>1000</v>
      </c>
      <c r="D89" s="216" t="s">
        <v>75</v>
      </c>
      <c r="E89" s="360"/>
      <c r="F89" s="396">
        <v>30</v>
      </c>
      <c r="G89" s="397" t="s">
        <v>142</v>
      </c>
      <c r="H8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89" s="350" t="str">
        <f>IF(Sklop10[[#This Row],[ZAHTEVANA SHEMA KAKOVOSTI]]&lt;&gt;"",Sklop10[[#This Row],[Preračunana masa/volumen/kos na enoto kg]],"")</f>
        <v/>
      </c>
      <c r="J89" s="351"/>
      <c r="K89" s="353"/>
      <c r="L89" s="353"/>
      <c r="M89" s="376"/>
      <c r="N89" s="355"/>
      <c r="O89" s="355"/>
      <c r="P89" s="356"/>
      <c r="Q89" s="357">
        <f>+Sklop10[[#This Row],[cena/enota brez DDV v EUR]]*Sklop10[[#This Row],[Stopnja DDV (%)]]</f>
        <v>0</v>
      </c>
      <c r="R89" s="357">
        <f>+Sklop10[[#This Row],[cena/enota brez DDV v EUR]]+Sklop10[[#This Row],[Davek (EUR)]]</f>
        <v>0</v>
      </c>
      <c r="S89" s="357">
        <f>+Sklop10[[#This Row],[cena/enota brez DDV v EUR]]*Sklop10[[#This Row],[Okvirna količina]]</f>
        <v>0</v>
      </c>
      <c r="T89" s="357">
        <f>+Sklop10[[#This Row],[Končna cena/enoto mere (EUR) z DDV]]*Sklop10[[#This Row],[Okvirna količina]]</f>
        <v>0</v>
      </c>
      <c r="U89" s="398"/>
    </row>
    <row r="90" spans="1:21" s="55" customFormat="1">
      <c r="A90" s="154" t="s">
        <v>368</v>
      </c>
      <c r="B90" s="395" t="s">
        <v>798</v>
      </c>
      <c r="C90" s="363">
        <v>450</v>
      </c>
      <c r="D90" s="216" t="s">
        <v>75</v>
      </c>
      <c r="E90" s="360"/>
      <c r="F90" s="396">
        <v>22</v>
      </c>
      <c r="G90" s="397" t="s">
        <v>142</v>
      </c>
      <c r="H9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9.9</v>
      </c>
      <c r="I90" s="350" t="str">
        <f>IF(Sklop10[[#This Row],[ZAHTEVANA SHEMA KAKOVOSTI]]&lt;&gt;"",Sklop10[[#This Row],[Preračunana masa/volumen/kos na enoto kg]],"")</f>
        <v/>
      </c>
      <c r="J90" s="351"/>
      <c r="K90" s="353"/>
      <c r="L90" s="353"/>
      <c r="M90" s="376"/>
      <c r="N90" s="355"/>
      <c r="O90" s="355"/>
      <c r="P90" s="356"/>
      <c r="Q90" s="357">
        <f>+Sklop10[[#This Row],[cena/enota brez DDV v EUR]]*Sklop10[[#This Row],[Stopnja DDV (%)]]</f>
        <v>0</v>
      </c>
      <c r="R90" s="357">
        <f>+Sklop10[[#This Row],[cena/enota brez DDV v EUR]]+Sklop10[[#This Row],[Davek (EUR)]]</f>
        <v>0</v>
      </c>
      <c r="S90" s="357">
        <f>+Sklop10[[#This Row],[cena/enota brez DDV v EUR]]*Sklop10[[#This Row],[Okvirna količina]]</f>
        <v>0</v>
      </c>
      <c r="T90" s="357">
        <f>+Sklop10[[#This Row],[Končna cena/enoto mere (EUR) z DDV]]*Sklop10[[#This Row],[Okvirna količina]]</f>
        <v>0</v>
      </c>
      <c r="U90" s="398"/>
    </row>
    <row r="91" spans="1:21" s="55" customFormat="1">
      <c r="A91" s="154" t="s">
        <v>369</v>
      </c>
      <c r="B91" s="395" t="s">
        <v>797</v>
      </c>
      <c r="C91" s="363">
        <v>190</v>
      </c>
      <c r="D91" s="216" t="s">
        <v>75</v>
      </c>
      <c r="E91" s="360"/>
      <c r="F91" s="396">
        <v>5</v>
      </c>
      <c r="G91" s="397" t="s">
        <v>142</v>
      </c>
      <c r="H9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0.95</v>
      </c>
      <c r="I91" s="350" t="str">
        <f>IF(Sklop10[[#This Row],[ZAHTEVANA SHEMA KAKOVOSTI]]&lt;&gt;"",Sklop10[[#This Row],[Preračunana masa/volumen/kos na enoto kg]],"")</f>
        <v/>
      </c>
      <c r="J91" s="351"/>
      <c r="K91" s="353"/>
      <c r="L91" s="353"/>
      <c r="M91" s="376"/>
      <c r="N91" s="355"/>
      <c r="O91" s="355"/>
      <c r="P91" s="356"/>
      <c r="Q91" s="357">
        <f>+Sklop10[[#This Row],[cena/enota brez DDV v EUR]]*Sklop10[[#This Row],[Stopnja DDV (%)]]</f>
        <v>0</v>
      </c>
      <c r="R91" s="357">
        <f>+Sklop10[[#This Row],[cena/enota brez DDV v EUR]]+Sklop10[[#This Row],[Davek (EUR)]]</f>
        <v>0</v>
      </c>
      <c r="S91" s="357">
        <f>+Sklop10[[#This Row],[cena/enota brez DDV v EUR]]*Sklop10[[#This Row],[Okvirna količina]]</f>
        <v>0</v>
      </c>
      <c r="T91" s="357">
        <f>+Sklop10[[#This Row],[Končna cena/enoto mere (EUR) z DDV]]*Sklop10[[#This Row],[Okvirna količina]]</f>
        <v>0</v>
      </c>
      <c r="U91" s="398"/>
    </row>
    <row r="92" spans="1:21" s="55" customFormat="1">
      <c r="A92" s="154" t="s">
        <v>370</v>
      </c>
      <c r="B92" s="395" t="s">
        <v>796</v>
      </c>
      <c r="C92" s="363">
        <v>7</v>
      </c>
      <c r="D92" s="216" t="s">
        <v>75</v>
      </c>
      <c r="E92" s="360"/>
      <c r="F92" s="396">
        <v>5</v>
      </c>
      <c r="G92" s="397" t="s">
        <v>142</v>
      </c>
      <c r="H9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3.5000000000000003E-2</v>
      </c>
      <c r="I92" s="350" t="str">
        <f>IF(Sklop10[[#This Row],[ZAHTEVANA SHEMA KAKOVOSTI]]&lt;&gt;"",Sklop10[[#This Row],[Preračunana masa/volumen/kos na enoto kg]],"")</f>
        <v/>
      </c>
      <c r="J92" s="351"/>
      <c r="K92" s="353"/>
      <c r="L92" s="353"/>
      <c r="M92" s="376"/>
      <c r="N92" s="355"/>
      <c r="O92" s="355"/>
      <c r="P92" s="356"/>
      <c r="Q92" s="357">
        <f>+Sklop10[[#This Row],[cena/enota brez DDV v EUR]]*Sklop10[[#This Row],[Stopnja DDV (%)]]</f>
        <v>0</v>
      </c>
      <c r="R92" s="357">
        <f>+Sklop10[[#This Row],[cena/enota brez DDV v EUR]]+Sklop10[[#This Row],[Davek (EUR)]]</f>
        <v>0</v>
      </c>
      <c r="S92" s="357">
        <f>+Sklop10[[#This Row],[cena/enota brez DDV v EUR]]*Sklop10[[#This Row],[Okvirna količina]]</f>
        <v>0</v>
      </c>
      <c r="T92" s="357">
        <f>+Sklop10[[#This Row],[Končna cena/enoto mere (EUR) z DDV]]*Sklop10[[#This Row],[Okvirna količina]]</f>
        <v>0</v>
      </c>
      <c r="U92" s="398"/>
    </row>
    <row r="93" spans="1:21" s="55" customFormat="1">
      <c r="A93" s="154" t="s">
        <v>371</v>
      </c>
      <c r="B93" s="395" t="s">
        <v>795</v>
      </c>
      <c r="C93" s="363">
        <v>42</v>
      </c>
      <c r="D93" s="216" t="s">
        <v>75</v>
      </c>
      <c r="E93" s="360"/>
      <c r="F93" s="396">
        <v>30</v>
      </c>
      <c r="G93" s="397" t="s">
        <v>142</v>
      </c>
      <c r="H9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1.26</v>
      </c>
      <c r="I93" s="350" t="str">
        <f>IF(Sklop10[[#This Row],[ZAHTEVANA SHEMA KAKOVOSTI]]&lt;&gt;"",Sklop10[[#This Row],[Preračunana masa/volumen/kos na enoto kg]],"")</f>
        <v/>
      </c>
      <c r="J93" s="351"/>
      <c r="K93" s="353"/>
      <c r="L93" s="353"/>
      <c r="M93" s="376"/>
      <c r="N93" s="355"/>
      <c r="O93" s="355"/>
      <c r="P93" s="356"/>
      <c r="Q93" s="357">
        <f>+Sklop10[[#This Row],[cena/enota brez DDV v EUR]]*Sklop10[[#This Row],[Stopnja DDV (%)]]</f>
        <v>0</v>
      </c>
      <c r="R93" s="357">
        <f>+Sklop10[[#This Row],[cena/enota brez DDV v EUR]]+Sklop10[[#This Row],[Davek (EUR)]]</f>
        <v>0</v>
      </c>
      <c r="S93" s="357">
        <f>+Sklop10[[#This Row],[cena/enota brez DDV v EUR]]*Sklop10[[#This Row],[Okvirna količina]]</f>
        <v>0</v>
      </c>
      <c r="T93" s="357">
        <f>+Sklop10[[#This Row],[Končna cena/enoto mere (EUR) z DDV]]*Sklop10[[#This Row],[Okvirna količina]]</f>
        <v>0</v>
      </c>
      <c r="U93" s="398"/>
    </row>
    <row r="94" spans="1:21" s="55" customFormat="1">
      <c r="A94" s="154" t="s">
        <v>372</v>
      </c>
      <c r="B94" s="395" t="s">
        <v>794</v>
      </c>
      <c r="C94" s="363">
        <v>500</v>
      </c>
      <c r="D94" s="216" t="s">
        <v>75</v>
      </c>
      <c r="E94" s="360"/>
      <c r="F94" s="396">
        <v>40</v>
      </c>
      <c r="G94" s="397" t="s">
        <v>142</v>
      </c>
      <c r="H9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4" s="350" t="str">
        <f>IF(Sklop10[[#This Row],[ZAHTEVANA SHEMA KAKOVOSTI]]&lt;&gt;"",Sklop10[[#This Row],[Preračunana masa/volumen/kos na enoto kg]],"")</f>
        <v/>
      </c>
      <c r="J94" s="351"/>
      <c r="K94" s="353"/>
      <c r="L94" s="353"/>
      <c r="M94" s="376"/>
      <c r="N94" s="355"/>
      <c r="O94" s="355"/>
      <c r="P94" s="356"/>
      <c r="Q94" s="357">
        <f>+Sklop10[[#This Row],[cena/enota brez DDV v EUR]]*Sklop10[[#This Row],[Stopnja DDV (%)]]</f>
        <v>0</v>
      </c>
      <c r="R94" s="357">
        <f>+Sklop10[[#This Row],[cena/enota brez DDV v EUR]]+Sklop10[[#This Row],[Davek (EUR)]]</f>
        <v>0</v>
      </c>
      <c r="S94" s="357">
        <f>+Sklop10[[#This Row],[cena/enota brez DDV v EUR]]*Sklop10[[#This Row],[Okvirna količina]]</f>
        <v>0</v>
      </c>
      <c r="T94" s="357">
        <f>+Sklop10[[#This Row],[Končna cena/enoto mere (EUR) z DDV]]*Sklop10[[#This Row],[Okvirna količina]]</f>
        <v>0</v>
      </c>
      <c r="U94" s="398"/>
    </row>
    <row r="95" spans="1:21" s="55" customFormat="1">
      <c r="A95" s="154" t="s">
        <v>373</v>
      </c>
      <c r="B95" s="395" t="s">
        <v>793</v>
      </c>
      <c r="C95" s="363">
        <v>500</v>
      </c>
      <c r="D95" s="216" t="s">
        <v>75</v>
      </c>
      <c r="E95" s="360"/>
      <c r="F95" s="396">
        <v>30</v>
      </c>
      <c r="G95" s="397" t="s">
        <v>142</v>
      </c>
      <c r="H9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5" s="350" t="str">
        <f>IF(Sklop10[[#This Row],[ZAHTEVANA SHEMA KAKOVOSTI]]&lt;&gt;"",Sklop10[[#This Row],[Preračunana masa/volumen/kos na enoto kg]],"")</f>
        <v/>
      </c>
      <c r="J95" s="351"/>
      <c r="K95" s="353"/>
      <c r="L95" s="353"/>
      <c r="M95" s="376"/>
      <c r="N95" s="355"/>
      <c r="O95" s="355"/>
      <c r="P95" s="356"/>
      <c r="Q95" s="357">
        <f>+Sklop10[[#This Row],[cena/enota brez DDV v EUR]]*Sklop10[[#This Row],[Stopnja DDV (%)]]</f>
        <v>0</v>
      </c>
      <c r="R95" s="357">
        <f>+Sklop10[[#This Row],[cena/enota brez DDV v EUR]]+Sklop10[[#This Row],[Davek (EUR)]]</f>
        <v>0</v>
      </c>
      <c r="S95" s="357">
        <f>+Sklop10[[#This Row],[cena/enota brez DDV v EUR]]*Sklop10[[#This Row],[Okvirna količina]]</f>
        <v>0</v>
      </c>
      <c r="T95" s="357">
        <f>+Sklop10[[#This Row],[Končna cena/enoto mere (EUR) z DDV]]*Sklop10[[#This Row],[Okvirna količina]]</f>
        <v>0</v>
      </c>
      <c r="U95" s="398"/>
    </row>
    <row r="96" spans="1:21" s="55" customFormat="1">
      <c r="A96" s="154" t="s">
        <v>374</v>
      </c>
      <c r="B96" s="395" t="s">
        <v>792</v>
      </c>
      <c r="C96" s="363">
        <v>500</v>
      </c>
      <c r="D96" s="216" t="s">
        <v>75</v>
      </c>
      <c r="E96" s="360"/>
      <c r="F96" s="396">
        <v>30</v>
      </c>
      <c r="G96" s="397" t="s">
        <v>142</v>
      </c>
      <c r="H9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6" s="350" t="str">
        <f>IF(Sklop10[[#This Row],[ZAHTEVANA SHEMA KAKOVOSTI]]&lt;&gt;"",Sklop10[[#This Row],[Preračunana masa/volumen/kos na enoto kg]],"")</f>
        <v/>
      </c>
      <c r="J96" s="351"/>
      <c r="K96" s="353"/>
      <c r="L96" s="353"/>
      <c r="M96" s="376"/>
      <c r="N96" s="355"/>
      <c r="O96" s="355"/>
      <c r="P96" s="356"/>
      <c r="Q96" s="357">
        <f>+Sklop10[[#This Row],[cena/enota brez DDV v EUR]]*Sklop10[[#This Row],[Stopnja DDV (%)]]</f>
        <v>0</v>
      </c>
      <c r="R96" s="357">
        <f>+Sklop10[[#This Row],[cena/enota brez DDV v EUR]]+Sklop10[[#This Row],[Davek (EUR)]]</f>
        <v>0</v>
      </c>
      <c r="S96" s="357">
        <f>+Sklop10[[#This Row],[cena/enota brez DDV v EUR]]*Sklop10[[#This Row],[Okvirna količina]]</f>
        <v>0</v>
      </c>
      <c r="T96" s="357">
        <f>+Sklop10[[#This Row],[Končna cena/enoto mere (EUR) z DDV]]*Sklop10[[#This Row],[Okvirna količina]]</f>
        <v>0</v>
      </c>
      <c r="U96" s="398"/>
    </row>
    <row r="97" spans="1:21" s="55" customFormat="1">
      <c r="A97" s="154" t="s">
        <v>375</v>
      </c>
      <c r="B97" s="395" t="s">
        <v>713</v>
      </c>
      <c r="C97" s="363" t="s">
        <v>76</v>
      </c>
      <c r="D97" s="383" t="s">
        <v>0</v>
      </c>
      <c r="E97" s="360"/>
      <c r="F97" s="396">
        <v>10</v>
      </c>
      <c r="G97" s="397" t="s">
        <v>0</v>
      </c>
      <c r="H9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7" s="350" t="str">
        <f>IF(Sklop10[[#This Row],[ZAHTEVANA SHEMA KAKOVOSTI]]&lt;&gt;"",Sklop10[[#This Row],[Preračunana masa/volumen/kos na enoto kg]],"")</f>
        <v/>
      </c>
      <c r="J97" s="351"/>
      <c r="K97" s="353"/>
      <c r="L97" s="353"/>
      <c r="M97" s="376"/>
      <c r="N97" s="355"/>
      <c r="O97" s="355"/>
      <c r="P97" s="356"/>
      <c r="Q97" s="357">
        <f>+Sklop10[[#This Row],[cena/enota brez DDV v EUR]]*Sklop10[[#This Row],[Stopnja DDV (%)]]</f>
        <v>0</v>
      </c>
      <c r="R97" s="357">
        <f>+Sklop10[[#This Row],[cena/enota brez DDV v EUR]]+Sklop10[[#This Row],[Davek (EUR)]]</f>
        <v>0</v>
      </c>
      <c r="S97" s="357">
        <f>+Sklop10[[#This Row],[cena/enota brez DDV v EUR]]*Sklop10[[#This Row],[Okvirna količina]]</f>
        <v>0</v>
      </c>
      <c r="T97" s="357">
        <f>+Sklop10[[#This Row],[Končna cena/enoto mere (EUR) z DDV]]*Sklop10[[#This Row],[Okvirna količina]]</f>
        <v>0</v>
      </c>
      <c r="U97" s="398"/>
    </row>
    <row r="98" spans="1:21" s="55" customFormat="1">
      <c r="A98" s="154" t="s">
        <v>376</v>
      </c>
      <c r="B98" s="395" t="s">
        <v>1008</v>
      </c>
      <c r="C98" s="363" t="s">
        <v>193</v>
      </c>
      <c r="D98" s="383" t="s">
        <v>75</v>
      </c>
      <c r="E98" s="360"/>
      <c r="F98" s="396">
        <v>15</v>
      </c>
      <c r="G98" s="397" t="s">
        <v>0</v>
      </c>
      <c r="H9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8" s="350" t="str">
        <f>IF(Sklop10[[#This Row],[ZAHTEVANA SHEMA KAKOVOSTI]]&lt;&gt;"",Sklop10[[#This Row],[Preračunana masa/volumen/kos na enoto kg]],"")</f>
        <v/>
      </c>
      <c r="J98" s="351"/>
      <c r="K98" s="353"/>
      <c r="L98" s="353"/>
      <c r="M98" s="376"/>
      <c r="N98" s="355"/>
      <c r="O98" s="355"/>
      <c r="P98" s="356"/>
      <c r="Q98" s="357">
        <f>+Sklop10[[#This Row],[cena/enota brez DDV v EUR]]*Sklop10[[#This Row],[Stopnja DDV (%)]]</f>
        <v>0</v>
      </c>
      <c r="R98" s="357">
        <f>+Sklop10[[#This Row],[cena/enota brez DDV v EUR]]+Sklop10[[#This Row],[Davek (EUR)]]</f>
        <v>0</v>
      </c>
      <c r="S98" s="357">
        <f>+Sklop10[[#This Row],[cena/enota brez DDV v EUR]]*Sklop10[[#This Row],[Okvirna količina]]</f>
        <v>0</v>
      </c>
      <c r="T98" s="357">
        <f>+Sklop10[[#This Row],[Končna cena/enoto mere (EUR) z DDV]]*Sklop10[[#This Row],[Okvirna količina]]</f>
        <v>0</v>
      </c>
      <c r="U98" s="398"/>
    </row>
    <row r="99" spans="1:21" s="55" customFormat="1">
      <c r="A99" s="154" t="s">
        <v>377</v>
      </c>
      <c r="B99" s="395" t="s">
        <v>1009</v>
      </c>
      <c r="C99" s="363">
        <v>1</v>
      </c>
      <c r="D99" s="383" t="s">
        <v>0</v>
      </c>
      <c r="E99" s="360"/>
      <c r="F99" s="396">
        <v>10</v>
      </c>
      <c r="G99" s="397" t="s">
        <v>0</v>
      </c>
      <c r="H9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9" s="350" t="str">
        <f>IF(Sklop10[[#This Row],[ZAHTEVANA SHEMA KAKOVOSTI]]&lt;&gt;"",Sklop10[[#This Row],[Preračunana masa/volumen/kos na enoto kg]],"")</f>
        <v/>
      </c>
      <c r="J99" s="351"/>
      <c r="K99" s="353"/>
      <c r="L99" s="353"/>
      <c r="M99" s="376"/>
      <c r="N99" s="355"/>
      <c r="O99" s="355"/>
      <c r="P99" s="356"/>
      <c r="Q99" s="357">
        <f>+Sklop10[[#This Row],[cena/enota brez DDV v EUR]]*Sklop10[[#This Row],[Stopnja DDV (%)]]</f>
        <v>0</v>
      </c>
      <c r="R99" s="357">
        <f>+Sklop10[[#This Row],[cena/enota brez DDV v EUR]]+Sklop10[[#This Row],[Davek (EUR)]]</f>
        <v>0</v>
      </c>
      <c r="S99" s="357">
        <f>+Sklop10[[#This Row],[cena/enota brez DDV v EUR]]*Sklop10[[#This Row],[Okvirna količina]]</f>
        <v>0</v>
      </c>
      <c r="T99" s="357">
        <f>+Sklop10[[#This Row],[Končna cena/enoto mere (EUR) z DDV]]*Sklop10[[#This Row],[Okvirna količina]]</f>
        <v>0</v>
      </c>
      <c r="U99" s="398"/>
    </row>
    <row r="100" spans="1:21" s="55" customFormat="1">
      <c r="A100" s="154" t="s">
        <v>378</v>
      </c>
      <c r="B100" s="395" t="s">
        <v>1010</v>
      </c>
      <c r="C100" s="363">
        <v>1</v>
      </c>
      <c r="D100" s="383" t="s">
        <v>0</v>
      </c>
      <c r="E100" s="360"/>
      <c r="F100" s="396">
        <v>10</v>
      </c>
      <c r="G100" s="397" t="s">
        <v>0</v>
      </c>
      <c r="H10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0" s="350" t="str">
        <f>IF(Sklop10[[#This Row],[ZAHTEVANA SHEMA KAKOVOSTI]]&lt;&gt;"",Sklop10[[#This Row],[Preračunana masa/volumen/kos na enoto kg]],"")</f>
        <v/>
      </c>
      <c r="J100" s="351"/>
      <c r="K100" s="353"/>
      <c r="L100" s="353"/>
      <c r="M100" s="376"/>
      <c r="N100" s="355"/>
      <c r="O100" s="355"/>
      <c r="P100" s="356"/>
      <c r="Q100" s="357">
        <f>+Sklop10[[#This Row],[cena/enota brez DDV v EUR]]*Sklop10[[#This Row],[Stopnja DDV (%)]]</f>
        <v>0</v>
      </c>
      <c r="R100" s="357">
        <f>+Sklop10[[#This Row],[cena/enota brez DDV v EUR]]+Sklop10[[#This Row],[Davek (EUR)]]</f>
        <v>0</v>
      </c>
      <c r="S100" s="357">
        <f>+Sklop10[[#This Row],[cena/enota brez DDV v EUR]]*Sklop10[[#This Row],[Okvirna količina]]</f>
        <v>0</v>
      </c>
      <c r="T100" s="357">
        <f>+Sklop10[[#This Row],[Končna cena/enoto mere (EUR) z DDV]]*Sklop10[[#This Row],[Okvirna količina]]</f>
        <v>0</v>
      </c>
      <c r="U100" s="398"/>
    </row>
    <row r="101" spans="1:21" s="55" customFormat="1">
      <c r="A101" s="154" t="s">
        <v>379</v>
      </c>
      <c r="B101" s="395" t="s">
        <v>791</v>
      </c>
      <c r="C101" s="363">
        <v>1100</v>
      </c>
      <c r="D101" s="216" t="s">
        <v>75</v>
      </c>
      <c r="E101" s="360"/>
      <c r="F101" s="396">
        <v>5</v>
      </c>
      <c r="G101" s="397" t="s">
        <v>142</v>
      </c>
      <c r="H10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01" s="350" t="str">
        <f>IF(Sklop10[[#This Row],[ZAHTEVANA SHEMA KAKOVOSTI]]&lt;&gt;"",Sklop10[[#This Row],[Preračunana masa/volumen/kos na enoto kg]],"")</f>
        <v/>
      </c>
      <c r="J101" s="351"/>
      <c r="K101" s="353"/>
      <c r="L101" s="353"/>
      <c r="M101" s="376"/>
      <c r="N101" s="355"/>
      <c r="O101" s="355"/>
      <c r="P101" s="356"/>
      <c r="Q101" s="357">
        <f>+Sklop10[[#This Row],[cena/enota brez DDV v EUR]]*Sklop10[[#This Row],[Stopnja DDV (%)]]</f>
        <v>0</v>
      </c>
      <c r="R101" s="357">
        <f>+Sklop10[[#This Row],[cena/enota brez DDV v EUR]]+Sklop10[[#This Row],[Davek (EUR)]]</f>
        <v>0</v>
      </c>
      <c r="S101" s="357">
        <f>+Sklop10[[#This Row],[cena/enota brez DDV v EUR]]*Sklop10[[#This Row],[Okvirna količina]]</f>
        <v>0</v>
      </c>
      <c r="T101" s="357">
        <f>+Sklop10[[#This Row],[Končna cena/enoto mere (EUR) z DDV]]*Sklop10[[#This Row],[Okvirna količina]]</f>
        <v>0</v>
      </c>
      <c r="U101" s="398"/>
    </row>
    <row r="102" spans="1:21" s="55" customFormat="1" ht="36.75" customHeight="1">
      <c r="A102" s="154" t="s">
        <v>380</v>
      </c>
      <c r="B102" s="395" t="s">
        <v>790</v>
      </c>
      <c r="C102" s="363">
        <v>5000</v>
      </c>
      <c r="D102" s="216" t="s">
        <v>75</v>
      </c>
      <c r="E102" s="360"/>
      <c r="F102" s="396">
        <v>5</v>
      </c>
      <c r="G102" s="397" t="s">
        <v>142</v>
      </c>
      <c r="H10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2" s="350" t="str">
        <f>IF(Sklop10[[#This Row],[ZAHTEVANA SHEMA KAKOVOSTI]]&lt;&gt;"",Sklop10[[#This Row],[Preračunana masa/volumen/kos na enoto kg]],"")</f>
        <v/>
      </c>
      <c r="J102" s="351"/>
      <c r="K102" s="353"/>
      <c r="L102" s="353"/>
      <c r="M102" s="376"/>
      <c r="N102" s="355"/>
      <c r="O102" s="355"/>
      <c r="P102" s="356"/>
      <c r="Q102" s="357">
        <f>+Sklop10[[#This Row],[cena/enota brez DDV v EUR]]*Sklop10[[#This Row],[Stopnja DDV (%)]]</f>
        <v>0</v>
      </c>
      <c r="R102" s="357">
        <f>+Sklop10[[#This Row],[cena/enota brez DDV v EUR]]+Sklop10[[#This Row],[Davek (EUR)]]</f>
        <v>0</v>
      </c>
      <c r="S102" s="357">
        <f>+Sklop10[[#This Row],[cena/enota brez DDV v EUR]]*Sklop10[[#This Row],[Okvirna količina]]</f>
        <v>0</v>
      </c>
      <c r="T102" s="357">
        <f>+Sklop10[[#This Row],[Končna cena/enoto mere (EUR) z DDV]]*Sklop10[[#This Row],[Okvirna količina]]</f>
        <v>0</v>
      </c>
      <c r="U102" s="398"/>
    </row>
    <row r="103" spans="1:21" s="55" customFormat="1" ht="25.5">
      <c r="A103" s="154" t="s">
        <v>381</v>
      </c>
      <c r="B103" s="395" t="s">
        <v>789</v>
      </c>
      <c r="C103" s="363">
        <v>320</v>
      </c>
      <c r="D103" s="216" t="s">
        <v>75</v>
      </c>
      <c r="E103" s="360"/>
      <c r="F103" s="396">
        <v>45</v>
      </c>
      <c r="G103" s="397" t="s">
        <v>142</v>
      </c>
      <c r="H10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14.4</v>
      </c>
      <c r="I103" s="350" t="str">
        <f>IF(Sklop10[[#This Row],[ZAHTEVANA SHEMA KAKOVOSTI]]&lt;&gt;"",Sklop10[[#This Row],[Preračunana masa/volumen/kos na enoto kg]],"")</f>
        <v/>
      </c>
      <c r="J103" s="351"/>
      <c r="K103" s="353"/>
      <c r="L103" s="353"/>
      <c r="M103" s="376"/>
      <c r="N103" s="355"/>
      <c r="O103" s="355"/>
      <c r="P103" s="356"/>
      <c r="Q103" s="357">
        <f>+Sklop10[[#This Row],[cena/enota brez DDV v EUR]]*Sklop10[[#This Row],[Stopnja DDV (%)]]</f>
        <v>0</v>
      </c>
      <c r="R103" s="357">
        <f>+Sklop10[[#This Row],[cena/enota brez DDV v EUR]]+Sklop10[[#This Row],[Davek (EUR)]]</f>
        <v>0</v>
      </c>
      <c r="S103" s="357">
        <f>+Sklop10[[#This Row],[cena/enota brez DDV v EUR]]*Sklop10[[#This Row],[Okvirna količina]]</f>
        <v>0</v>
      </c>
      <c r="T103" s="357">
        <f>+Sklop10[[#This Row],[Končna cena/enoto mere (EUR) z DDV]]*Sklop10[[#This Row],[Okvirna količina]]</f>
        <v>0</v>
      </c>
      <c r="U103" s="398"/>
    </row>
    <row r="104" spans="1:21" s="55" customFormat="1">
      <c r="A104" s="154" t="s">
        <v>382</v>
      </c>
      <c r="B104" s="395" t="s">
        <v>788</v>
      </c>
      <c r="C104" s="363">
        <v>500</v>
      </c>
      <c r="D104" s="216" t="s">
        <v>75</v>
      </c>
      <c r="E104" s="360"/>
      <c r="F104" s="396">
        <v>300</v>
      </c>
      <c r="G104" s="397" t="s">
        <v>142</v>
      </c>
      <c r="H10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4" s="350" t="str">
        <f>IF(Sklop10[[#This Row],[ZAHTEVANA SHEMA KAKOVOSTI]]&lt;&gt;"",Sklop10[[#This Row],[Preračunana masa/volumen/kos na enoto kg]],"")</f>
        <v/>
      </c>
      <c r="J104" s="351"/>
      <c r="K104" s="353"/>
      <c r="L104" s="353"/>
      <c r="M104" s="376"/>
      <c r="N104" s="355"/>
      <c r="O104" s="355"/>
      <c r="P104" s="356"/>
      <c r="Q104" s="357">
        <f>+Sklop10[[#This Row],[cena/enota brez DDV v EUR]]*Sklop10[[#This Row],[Stopnja DDV (%)]]</f>
        <v>0</v>
      </c>
      <c r="R104" s="357">
        <f>+Sklop10[[#This Row],[cena/enota brez DDV v EUR]]+Sklop10[[#This Row],[Davek (EUR)]]</f>
        <v>0</v>
      </c>
      <c r="S104" s="357">
        <f>+Sklop10[[#This Row],[cena/enota brez DDV v EUR]]*Sklop10[[#This Row],[Okvirna količina]]</f>
        <v>0</v>
      </c>
      <c r="T104" s="357">
        <f>+Sklop10[[#This Row],[Končna cena/enoto mere (EUR) z DDV]]*Sklop10[[#This Row],[Okvirna količina]]</f>
        <v>0</v>
      </c>
      <c r="U104" s="398"/>
    </row>
    <row r="105" spans="1:21" s="55" customFormat="1">
      <c r="A105" s="154" t="s">
        <v>624</v>
      </c>
      <c r="B105" s="395" t="s">
        <v>787</v>
      </c>
      <c r="C105" s="363">
        <v>500</v>
      </c>
      <c r="D105" s="216" t="s">
        <v>75</v>
      </c>
      <c r="E105" s="360"/>
      <c r="F105" s="396">
        <v>90</v>
      </c>
      <c r="G105" s="397" t="s">
        <v>142</v>
      </c>
      <c r="H10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105" s="350" t="str">
        <f>IF(Sklop10[[#This Row],[ZAHTEVANA SHEMA KAKOVOSTI]]&lt;&gt;"",Sklop10[[#This Row],[Preračunana masa/volumen/kos na enoto kg]],"")</f>
        <v/>
      </c>
      <c r="J105" s="351"/>
      <c r="K105" s="353"/>
      <c r="L105" s="353"/>
      <c r="M105" s="376"/>
      <c r="N105" s="355"/>
      <c r="O105" s="355"/>
      <c r="P105" s="356"/>
      <c r="Q105" s="357">
        <f>+Sklop10[[#This Row],[cena/enota brez DDV v EUR]]*Sklop10[[#This Row],[Stopnja DDV (%)]]</f>
        <v>0</v>
      </c>
      <c r="R105" s="357">
        <f>+Sklop10[[#This Row],[cena/enota brez DDV v EUR]]+Sklop10[[#This Row],[Davek (EUR)]]</f>
        <v>0</v>
      </c>
      <c r="S105" s="357">
        <f>+Sklop10[[#This Row],[cena/enota brez DDV v EUR]]*Sklop10[[#This Row],[Okvirna količina]]</f>
        <v>0</v>
      </c>
      <c r="T105" s="357">
        <f>+Sklop10[[#This Row],[Končna cena/enoto mere (EUR) z DDV]]*Sklop10[[#This Row],[Okvirna količina]]</f>
        <v>0</v>
      </c>
      <c r="U105" s="398"/>
    </row>
    <row r="106" spans="1:21" s="55" customFormat="1">
      <c r="A106" s="154" t="s">
        <v>625</v>
      </c>
      <c r="B106" s="395" t="s">
        <v>786</v>
      </c>
      <c r="C106" s="363">
        <v>440</v>
      </c>
      <c r="D106" s="216" t="s">
        <v>75</v>
      </c>
      <c r="E106" s="360"/>
      <c r="F106" s="396">
        <v>50</v>
      </c>
      <c r="G106" s="397" t="s">
        <v>142</v>
      </c>
      <c r="H10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</v>
      </c>
      <c r="I106" s="350" t="str">
        <f>IF(Sklop10[[#This Row],[ZAHTEVANA SHEMA KAKOVOSTI]]&lt;&gt;"",Sklop10[[#This Row],[Preračunana masa/volumen/kos na enoto kg]],"")</f>
        <v/>
      </c>
      <c r="J106" s="351"/>
      <c r="K106" s="353"/>
      <c r="L106" s="353"/>
      <c r="M106" s="376"/>
      <c r="N106" s="355"/>
      <c r="O106" s="355"/>
      <c r="P106" s="356"/>
      <c r="Q106" s="357">
        <f>+Sklop10[[#This Row],[cena/enota brez DDV v EUR]]*Sklop10[[#This Row],[Stopnja DDV (%)]]</f>
        <v>0</v>
      </c>
      <c r="R106" s="357">
        <f>+Sklop10[[#This Row],[cena/enota brez DDV v EUR]]+Sklop10[[#This Row],[Davek (EUR)]]</f>
        <v>0</v>
      </c>
      <c r="S106" s="357">
        <f>+Sklop10[[#This Row],[cena/enota brez DDV v EUR]]*Sklop10[[#This Row],[Okvirna količina]]</f>
        <v>0</v>
      </c>
      <c r="T106" s="357">
        <f>+Sklop10[[#This Row],[Končna cena/enoto mere (EUR) z DDV]]*Sklop10[[#This Row],[Okvirna količina]]</f>
        <v>0</v>
      </c>
      <c r="U106" s="398"/>
    </row>
    <row r="107" spans="1:21" s="55" customFormat="1">
      <c r="A107" s="154" t="s">
        <v>626</v>
      </c>
      <c r="B107" s="395" t="s">
        <v>785</v>
      </c>
      <c r="C107" s="363">
        <v>20</v>
      </c>
      <c r="D107" s="216" t="s">
        <v>75</v>
      </c>
      <c r="E107" s="360"/>
      <c r="F107" s="396">
        <v>500</v>
      </c>
      <c r="G107" s="397" t="s">
        <v>142</v>
      </c>
      <c r="H10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7" s="350" t="str">
        <f>IF(Sklop10[[#This Row],[ZAHTEVANA SHEMA KAKOVOSTI]]&lt;&gt;"",Sklop10[[#This Row],[Preračunana masa/volumen/kos na enoto kg]],"")</f>
        <v/>
      </c>
      <c r="J107" s="351"/>
      <c r="K107" s="353"/>
      <c r="L107" s="353"/>
      <c r="M107" s="376"/>
      <c r="N107" s="355"/>
      <c r="O107" s="355"/>
      <c r="P107" s="356"/>
      <c r="Q107" s="357">
        <f>+Sklop10[[#This Row],[cena/enota brez DDV v EUR]]*Sklop10[[#This Row],[Stopnja DDV (%)]]</f>
        <v>0</v>
      </c>
      <c r="R107" s="357">
        <f>+Sklop10[[#This Row],[cena/enota brez DDV v EUR]]+Sklop10[[#This Row],[Davek (EUR)]]</f>
        <v>0</v>
      </c>
      <c r="S107" s="357">
        <f>+Sklop10[[#This Row],[cena/enota brez DDV v EUR]]*Sklop10[[#This Row],[Okvirna količina]]</f>
        <v>0</v>
      </c>
      <c r="T107" s="357">
        <f>+Sklop10[[#This Row],[Končna cena/enoto mere (EUR) z DDV]]*Sklop10[[#This Row],[Okvirna količina]]</f>
        <v>0</v>
      </c>
      <c r="U107" s="398"/>
    </row>
    <row r="108" spans="1:21" s="55" customFormat="1" ht="25.5">
      <c r="A108" s="154" t="s">
        <v>627</v>
      </c>
      <c r="B108" s="395" t="s">
        <v>784</v>
      </c>
      <c r="C108" s="363">
        <v>600</v>
      </c>
      <c r="D108" s="216" t="s">
        <v>75</v>
      </c>
      <c r="E108" s="360"/>
      <c r="F108" s="396">
        <v>80</v>
      </c>
      <c r="G108" s="397" t="s">
        <v>142</v>
      </c>
      <c r="H10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108" s="350" t="str">
        <f>IF(Sklop10[[#This Row],[ZAHTEVANA SHEMA KAKOVOSTI]]&lt;&gt;"",Sklop10[[#This Row],[Preračunana masa/volumen/kos na enoto kg]],"")</f>
        <v/>
      </c>
      <c r="J108" s="351"/>
      <c r="K108" s="353"/>
      <c r="L108" s="353"/>
      <c r="M108" s="376"/>
      <c r="N108" s="355"/>
      <c r="O108" s="355"/>
      <c r="P108" s="356"/>
      <c r="Q108" s="357">
        <f>+Sklop10[[#This Row],[cena/enota brez DDV v EUR]]*Sklop10[[#This Row],[Stopnja DDV (%)]]</f>
        <v>0</v>
      </c>
      <c r="R108" s="357">
        <f>+Sklop10[[#This Row],[cena/enota brez DDV v EUR]]+Sklop10[[#This Row],[Davek (EUR)]]</f>
        <v>0</v>
      </c>
      <c r="S108" s="357">
        <f>+Sklop10[[#This Row],[cena/enota brez DDV v EUR]]*Sklop10[[#This Row],[Okvirna količina]]</f>
        <v>0</v>
      </c>
      <c r="T108" s="357">
        <f>+Sklop10[[#This Row],[Končna cena/enoto mere (EUR) z DDV]]*Sklop10[[#This Row],[Okvirna količina]]</f>
        <v>0</v>
      </c>
      <c r="U108" s="398"/>
    </row>
    <row r="109" spans="1:21" s="55" customFormat="1">
      <c r="A109" s="154" t="s">
        <v>628</v>
      </c>
      <c r="B109" s="395" t="s">
        <v>783</v>
      </c>
      <c r="C109" s="363">
        <v>20</v>
      </c>
      <c r="D109" s="216" t="s">
        <v>75</v>
      </c>
      <c r="E109" s="360"/>
      <c r="F109" s="396">
        <v>750</v>
      </c>
      <c r="G109" s="397" t="s">
        <v>142</v>
      </c>
      <c r="H10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9" s="350" t="str">
        <f>IF(Sklop10[[#This Row],[ZAHTEVANA SHEMA KAKOVOSTI]]&lt;&gt;"",Sklop10[[#This Row],[Preračunana masa/volumen/kos na enoto kg]],"")</f>
        <v/>
      </c>
      <c r="J109" s="351"/>
      <c r="K109" s="353"/>
      <c r="L109" s="353"/>
      <c r="M109" s="376"/>
      <c r="N109" s="355"/>
      <c r="O109" s="355"/>
      <c r="P109" s="356"/>
      <c r="Q109" s="357">
        <f>+Sklop10[[#This Row],[cena/enota brez DDV v EUR]]*Sklop10[[#This Row],[Stopnja DDV (%)]]</f>
        <v>0</v>
      </c>
      <c r="R109" s="357">
        <f>+Sklop10[[#This Row],[cena/enota brez DDV v EUR]]+Sklop10[[#This Row],[Davek (EUR)]]</f>
        <v>0</v>
      </c>
      <c r="S109" s="357">
        <f>+Sklop10[[#This Row],[cena/enota brez DDV v EUR]]*Sklop10[[#This Row],[Okvirna količina]]</f>
        <v>0</v>
      </c>
      <c r="T109" s="357">
        <f>+Sklop10[[#This Row],[Končna cena/enoto mere (EUR) z DDV]]*Sklop10[[#This Row],[Okvirna količina]]</f>
        <v>0</v>
      </c>
      <c r="U109" s="398"/>
    </row>
    <row r="110" spans="1:21" s="55" customFormat="1" ht="25.5">
      <c r="A110" s="154" t="s">
        <v>629</v>
      </c>
      <c r="B110" s="395" t="s">
        <v>782</v>
      </c>
      <c r="C110" s="363">
        <v>700</v>
      </c>
      <c r="D110" s="216" t="s">
        <v>75</v>
      </c>
      <c r="E110" s="360"/>
      <c r="F110" s="396">
        <v>15</v>
      </c>
      <c r="G110" s="397" t="s">
        <v>142</v>
      </c>
      <c r="H11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110" s="350" t="str">
        <f>IF(Sklop10[[#This Row],[ZAHTEVANA SHEMA KAKOVOSTI]]&lt;&gt;"",Sklop10[[#This Row],[Preračunana masa/volumen/kos na enoto kg]],"")</f>
        <v/>
      </c>
      <c r="J110" s="351"/>
      <c r="K110" s="353"/>
      <c r="L110" s="353"/>
      <c r="M110" s="376"/>
      <c r="N110" s="355"/>
      <c r="O110" s="355"/>
      <c r="P110" s="356"/>
      <c r="Q110" s="357">
        <f>+Sklop10[[#This Row],[cena/enota brez DDV v EUR]]*Sklop10[[#This Row],[Stopnja DDV (%)]]</f>
        <v>0</v>
      </c>
      <c r="R110" s="357">
        <f>+Sklop10[[#This Row],[cena/enota brez DDV v EUR]]+Sklop10[[#This Row],[Davek (EUR)]]</f>
        <v>0</v>
      </c>
      <c r="S110" s="357">
        <f>+Sklop10[[#This Row],[cena/enota brez DDV v EUR]]*Sklop10[[#This Row],[Okvirna količina]]</f>
        <v>0</v>
      </c>
      <c r="T110" s="357">
        <f>+Sklop10[[#This Row],[Končna cena/enoto mere (EUR) z DDV]]*Sklop10[[#This Row],[Okvirna količina]]</f>
        <v>0</v>
      </c>
      <c r="U110" s="398"/>
    </row>
    <row r="111" spans="1:21" s="55" customFormat="1" ht="25.5">
      <c r="A111" s="154" t="s">
        <v>630</v>
      </c>
      <c r="B111" s="395" t="s">
        <v>781</v>
      </c>
      <c r="C111" s="363">
        <v>600</v>
      </c>
      <c r="D111" s="216" t="s">
        <v>75</v>
      </c>
      <c r="E111" s="360"/>
      <c r="F111" s="396">
        <v>15</v>
      </c>
      <c r="G111" s="397" t="s">
        <v>142</v>
      </c>
      <c r="H11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111" s="350" t="str">
        <f>IF(Sklop10[[#This Row],[ZAHTEVANA SHEMA KAKOVOSTI]]&lt;&gt;"",Sklop10[[#This Row],[Preračunana masa/volumen/kos na enoto kg]],"")</f>
        <v/>
      </c>
      <c r="J111" s="351"/>
      <c r="K111" s="353"/>
      <c r="L111" s="353"/>
      <c r="M111" s="376"/>
      <c r="N111" s="355"/>
      <c r="O111" s="355"/>
      <c r="P111" s="356"/>
      <c r="Q111" s="357">
        <f>+Sklop10[[#This Row],[cena/enota brez DDV v EUR]]*Sklop10[[#This Row],[Stopnja DDV (%)]]</f>
        <v>0</v>
      </c>
      <c r="R111" s="357">
        <f>+Sklop10[[#This Row],[cena/enota brez DDV v EUR]]+Sklop10[[#This Row],[Davek (EUR)]]</f>
        <v>0</v>
      </c>
      <c r="S111" s="357">
        <f>+Sklop10[[#This Row],[cena/enota brez DDV v EUR]]*Sklop10[[#This Row],[Okvirna količina]]</f>
        <v>0</v>
      </c>
      <c r="T111" s="357">
        <f>+Sklop10[[#This Row],[Končna cena/enoto mere (EUR) z DDV]]*Sklop10[[#This Row],[Okvirna količina]]</f>
        <v>0</v>
      </c>
      <c r="U111" s="398"/>
    </row>
    <row r="112" spans="1:21" s="55" customFormat="1">
      <c r="A112" s="154" t="s">
        <v>631</v>
      </c>
      <c r="B112" s="395" t="s">
        <v>780</v>
      </c>
      <c r="C112" s="363">
        <v>20</v>
      </c>
      <c r="D112" s="216" t="s">
        <v>75</v>
      </c>
      <c r="E112" s="360"/>
      <c r="F112" s="396">
        <v>200</v>
      </c>
      <c r="G112" s="397" t="s">
        <v>142</v>
      </c>
      <c r="H11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2" s="350" t="str">
        <f>IF(Sklop10[[#This Row],[ZAHTEVANA SHEMA KAKOVOSTI]]&lt;&gt;"",Sklop10[[#This Row],[Preračunana masa/volumen/kos na enoto kg]],"")</f>
        <v/>
      </c>
      <c r="J112" s="351"/>
      <c r="K112" s="353"/>
      <c r="L112" s="353"/>
      <c r="M112" s="376"/>
      <c r="N112" s="355"/>
      <c r="O112" s="355"/>
      <c r="P112" s="356"/>
      <c r="Q112" s="357">
        <f>+Sklop10[[#This Row],[cena/enota brez DDV v EUR]]*Sklop10[[#This Row],[Stopnja DDV (%)]]</f>
        <v>0</v>
      </c>
      <c r="R112" s="357">
        <f>+Sklop10[[#This Row],[cena/enota brez DDV v EUR]]+Sklop10[[#This Row],[Davek (EUR)]]</f>
        <v>0</v>
      </c>
      <c r="S112" s="357">
        <f>+Sklop10[[#This Row],[cena/enota brez DDV v EUR]]*Sklop10[[#This Row],[Okvirna količina]]</f>
        <v>0</v>
      </c>
      <c r="T112" s="357">
        <f>+Sklop10[[#This Row],[Končna cena/enoto mere (EUR) z DDV]]*Sklop10[[#This Row],[Okvirna količina]]</f>
        <v>0</v>
      </c>
      <c r="U112" s="398"/>
    </row>
    <row r="113" spans="1:21" s="55" customFormat="1">
      <c r="A113" s="154" t="s">
        <v>632</v>
      </c>
      <c r="B113" s="395" t="s">
        <v>779</v>
      </c>
      <c r="C113" s="363">
        <v>700</v>
      </c>
      <c r="D113" s="216" t="s">
        <v>75</v>
      </c>
      <c r="E113" s="360"/>
      <c r="F113" s="396">
        <v>50</v>
      </c>
      <c r="G113" s="397" t="s">
        <v>142</v>
      </c>
      <c r="H11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13" s="350" t="str">
        <f>IF(Sklop10[[#This Row],[ZAHTEVANA SHEMA KAKOVOSTI]]&lt;&gt;"",Sklop10[[#This Row],[Preračunana masa/volumen/kos na enoto kg]],"")</f>
        <v/>
      </c>
      <c r="J113" s="351"/>
      <c r="K113" s="353"/>
      <c r="L113" s="353"/>
      <c r="M113" s="376"/>
      <c r="N113" s="355"/>
      <c r="O113" s="355"/>
      <c r="P113" s="356"/>
      <c r="Q113" s="357">
        <f>+Sklop10[[#This Row],[cena/enota brez DDV v EUR]]*Sklop10[[#This Row],[Stopnja DDV (%)]]</f>
        <v>0</v>
      </c>
      <c r="R113" s="357">
        <f>+Sklop10[[#This Row],[cena/enota brez DDV v EUR]]+Sklop10[[#This Row],[Davek (EUR)]]</f>
        <v>0</v>
      </c>
      <c r="S113" s="357">
        <f>+Sklop10[[#This Row],[cena/enota brez DDV v EUR]]*Sklop10[[#This Row],[Okvirna količina]]</f>
        <v>0</v>
      </c>
      <c r="T113" s="357">
        <f>+Sklop10[[#This Row],[Končna cena/enoto mere (EUR) z DDV]]*Sklop10[[#This Row],[Okvirna količina]]</f>
        <v>0</v>
      </c>
      <c r="U113" s="398"/>
    </row>
    <row r="114" spans="1:21" s="55" customFormat="1">
      <c r="A114" s="154" t="s">
        <v>633</v>
      </c>
      <c r="B114" s="395" t="s">
        <v>778</v>
      </c>
      <c r="C114" s="363">
        <v>20</v>
      </c>
      <c r="D114" s="216" t="s">
        <v>75</v>
      </c>
      <c r="E114" s="360"/>
      <c r="F114" s="396">
        <v>200</v>
      </c>
      <c r="G114" s="397" t="s">
        <v>142</v>
      </c>
      <c r="H11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4" s="350" t="str">
        <f>IF(Sklop10[[#This Row],[ZAHTEVANA SHEMA KAKOVOSTI]]&lt;&gt;"",Sklop10[[#This Row],[Preračunana masa/volumen/kos na enoto kg]],"")</f>
        <v/>
      </c>
      <c r="J114" s="351"/>
      <c r="K114" s="353"/>
      <c r="L114" s="353"/>
      <c r="M114" s="376"/>
      <c r="N114" s="355"/>
      <c r="O114" s="355"/>
      <c r="P114" s="356"/>
      <c r="Q114" s="357">
        <f>+Sklop10[[#This Row],[cena/enota brez DDV v EUR]]*Sklop10[[#This Row],[Stopnja DDV (%)]]</f>
        <v>0</v>
      </c>
      <c r="R114" s="357">
        <f>+Sklop10[[#This Row],[cena/enota brez DDV v EUR]]+Sklop10[[#This Row],[Davek (EUR)]]</f>
        <v>0</v>
      </c>
      <c r="S114" s="357">
        <f>+Sklop10[[#This Row],[cena/enota brez DDV v EUR]]*Sklop10[[#This Row],[Okvirna količina]]</f>
        <v>0</v>
      </c>
      <c r="T114" s="357">
        <f>+Sklop10[[#This Row],[Končna cena/enoto mere (EUR) z DDV]]*Sklop10[[#This Row],[Okvirna količina]]</f>
        <v>0</v>
      </c>
      <c r="U114" s="398"/>
    </row>
    <row r="115" spans="1:21" s="55" customFormat="1">
      <c r="A115" s="154" t="s">
        <v>634</v>
      </c>
      <c r="B115" s="395" t="s">
        <v>777</v>
      </c>
      <c r="C115" s="363">
        <v>870</v>
      </c>
      <c r="D115" s="216" t="s">
        <v>75</v>
      </c>
      <c r="E115" s="360"/>
      <c r="F115" s="396">
        <v>20</v>
      </c>
      <c r="G115" s="397" t="s">
        <v>142</v>
      </c>
      <c r="H11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17.399999999999999</v>
      </c>
      <c r="I115" s="350" t="str">
        <f>IF(Sklop10[[#This Row],[ZAHTEVANA SHEMA KAKOVOSTI]]&lt;&gt;"",Sklop10[[#This Row],[Preračunana masa/volumen/kos na enoto kg]],"")</f>
        <v/>
      </c>
      <c r="J115" s="351"/>
      <c r="K115" s="353"/>
      <c r="L115" s="353"/>
      <c r="M115" s="376"/>
      <c r="N115" s="355"/>
      <c r="O115" s="355"/>
      <c r="P115" s="356"/>
      <c r="Q115" s="357">
        <f>+Sklop10[[#This Row],[cena/enota brez DDV v EUR]]*Sklop10[[#This Row],[Stopnja DDV (%)]]</f>
        <v>0</v>
      </c>
      <c r="R115" s="357">
        <f>+Sklop10[[#This Row],[cena/enota brez DDV v EUR]]+Sklop10[[#This Row],[Davek (EUR)]]</f>
        <v>0</v>
      </c>
      <c r="S115" s="357">
        <f>+Sklop10[[#This Row],[cena/enota brez DDV v EUR]]*Sklop10[[#This Row],[Okvirna količina]]</f>
        <v>0</v>
      </c>
      <c r="T115" s="357">
        <f>+Sklop10[[#This Row],[Končna cena/enoto mere (EUR) z DDV]]*Sklop10[[#This Row],[Okvirna količina]]</f>
        <v>0</v>
      </c>
      <c r="U115" s="398"/>
    </row>
    <row r="116" spans="1:21" s="55" customFormat="1">
      <c r="A116" s="154" t="s">
        <v>635</v>
      </c>
      <c r="B116" s="395" t="s">
        <v>776</v>
      </c>
      <c r="C116" s="363">
        <v>700</v>
      </c>
      <c r="D116" s="216" t="s">
        <v>75</v>
      </c>
      <c r="E116" s="360"/>
      <c r="F116" s="396">
        <v>10</v>
      </c>
      <c r="G116" s="397" t="s">
        <v>142</v>
      </c>
      <c r="H11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16" s="350" t="str">
        <f>IF(Sklop10[[#This Row],[ZAHTEVANA SHEMA KAKOVOSTI]]&lt;&gt;"",Sklop10[[#This Row],[Preračunana masa/volumen/kos na enoto kg]],"")</f>
        <v/>
      </c>
      <c r="J116" s="351"/>
      <c r="K116" s="353"/>
      <c r="L116" s="353"/>
      <c r="M116" s="376"/>
      <c r="N116" s="355"/>
      <c r="O116" s="355"/>
      <c r="P116" s="356"/>
      <c r="Q116" s="357">
        <f>+Sklop10[[#This Row],[cena/enota brez DDV v EUR]]*Sklop10[[#This Row],[Stopnja DDV (%)]]</f>
        <v>0</v>
      </c>
      <c r="R116" s="357">
        <f>+Sklop10[[#This Row],[cena/enota brez DDV v EUR]]+Sklop10[[#This Row],[Davek (EUR)]]</f>
        <v>0</v>
      </c>
      <c r="S116" s="357">
        <f>+Sklop10[[#This Row],[cena/enota brez DDV v EUR]]*Sklop10[[#This Row],[Okvirna količina]]</f>
        <v>0</v>
      </c>
      <c r="T116" s="357">
        <f>+Sklop10[[#This Row],[Končna cena/enoto mere (EUR) z DDV]]*Sklop10[[#This Row],[Okvirna količina]]</f>
        <v>0</v>
      </c>
      <c r="U116" s="398"/>
    </row>
    <row r="117" spans="1:21" s="55" customFormat="1">
      <c r="A117" s="154" t="s">
        <v>636</v>
      </c>
      <c r="B117" s="395" t="s">
        <v>775</v>
      </c>
      <c r="C117" s="363">
        <v>1140</v>
      </c>
      <c r="D117" s="216" t="s">
        <v>75</v>
      </c>
      <c r="E117" s="360"/>
      <c r="F117" s="396">
        <v>2</v>
      </c>
      <c r="G117" s="397" t="s">
        <v>142</v>
      </c>
      <c r="H11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2.2799999999999998</v>
      </c>
      <c r="I117" s="350" t="str">
        <f>IF(Sklop10[[#This Row],[ZAHTEVANA SHEMA KAKOVOSTI]]&lt;&gt;"",Sklop10[[#This Row],[Preračunana masa/volumen/kos na enoto kg]],"")</f>
        <v/>
      </c>
      <c r="J117" s="351"/>
      <c r="K117" s="353"/>
      <c r="L117" s="353"/>
      <c r="M117" s="376"/>
      <c r="N117" s="355"/>
      <c r="O117" s="355"/>
      <c r="P117" s="356"/>
      <c r="Q117" s="357">
        <f>+Sklop10[[#This Row],[cena/enota brez DDV v EUR]]*Sklop10[[#This Row],[Stopnja DDV (%)]]</f>
        <v>0</v>
      </c>
      <c r="R117" s="357">
        <f>+Sklop10[[#This Row],[cena/enota brez DDV v EUR]]+Sklop10[[#This Row],[Davek (EUR)]]</f>
        <v>0</v>
      </c>
      <c r="S117" s="357">
        <f>+Sklop10[[#This Row],[cena/enota brez DDV v EUR]]*Sklop10[[#This Row],[Okvirna količina]]</f>
        <v>0</v>
      </c>
      <c r="T117" s="357">
        <f>+Sklop10[[#This Row],[Končna cena/enoto mere (EUR) z DDV]]*Sklop10[[#This Row],[Okvirna količina]]</f>
        <v>0</v>
      </c>
      <c r="U117" s="398"/>
    </row>
    <row r="118" spans="1:21" s="55" customFormat="1">
      <c r="A118" s="154" t="s">
        <v>637</v>
      </c>
      <c r="B118" s="395" t="s">
        <v>774</v>
      </c>
      <c r="C118" s="363">
        <v>850</v>
      </c>
      <c r="D118" s="216" t="s">
        <v>75</v>
      </c>
      <c r="E118" s="360"/>
      <c r="F118" s="396">
        <v>3</v>
      </c>
      <c r="G118" s="397" t="s">
        <v>142</v>
      </c>
      <c r="H11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2.5499999999999998</v>
      </c>
      <c r="I118" s="350" t="str">
        <f>IF(Sklop10[[#This Row],[ZAHTEVANA SHEMA KAKOVOSTI]]&lt;&gt;"",Sklop10[[#This Row],[Preračunana masa/volumen/kos na enoto kg]],"")</f>
        <v/>
      </c>
      <c r="J118" s="351"/>
      <c r="K118" s="353"/>
      <c r="L118" s="353"/>
      <c r="M118" s="376"/>
      <c r="N118" s="355"/>
      <c r="O118" s="355"/>
      <c r="P118" s="356"/>
      <c r="Q118" s="357">
        <f>+Sklop10[[#This Row],[cena/enota brez DDV v EUR]]*Sklop10[[#This Row],[Stopnja DDV (%)]]</f>
        <v>0</v>
      </c>
      <c r="R118" s="357">
        <f>+Sklop10[[#This Row],[cena/enota brez DDV v EUR]]+Sklop10[[#This Row],[Davek (EUR)]]</f>
        <v>0</v>
      </c>
      <c r="S118" s="357">
        <f>+Sklop10[[#This Row],[cena/enota brez DDV v EUR]]*Sklop10[[#This Row],[Okvirna količina]]</f>
        <v>0</v>
      </c>
      <c r="T118" s="357">
        <f>+Sklop10[[#This Row],[Končna cena/enoto mere (EUR) z DDV]]*Sklop10[[#This Row],[Okvirna količina]]</f>
        <v>0</v>
      </c>
      <c r="U118" s="398"/>
    </row>
    <row r="119" spans="1:21" s="55" customFormat="1" ht="25.5">
      <c r="A119" s="154" t="s">
        <v>638</v>
      </c>
      <c r="B119" s="395" t="s">
        <v>1060</v>
      </c>
      <c r="C119" s="363">
        <v>350</v>
      </c>
      <c r="D119" s="216" t="s">
        <v>75</v>
      </c>
      <c r="E119" s="360"/>
      <c r="F119" s="396">
        <v>20</v>
      </c>
      <c r="G119" s="397" t="s">
        <v>142</v>
      </c>
      <c r="H11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19" s="350" t="str">
        <f>IF(Sklop10[[#This Row],[ZAHTEVANA SHEMA KAKOVOSTI]]&lt;&gt;"",Sklop10[[#This Row],[Preračunana masa/volumen/kos na enoto kg]],"")</f>
        <v/>
      </c>
      <c r="J119" s="351"/>
      <c r="K119" s="353"/>
      <c r="L119" s="353"/>
      <c r="M119" s="376"/>
      <c r="N119" s="355"/>
      <c r="O119" s="355"/>
      <c r="P119" s="356"/>
      <c r="Q119" s="357">
        <f>+Sklop10[[#This Row],[cena/enota brez DDV v EUR]]*Sklop10[[#This Row],[Stopnja DDV (%)]]</f>
        <v>0</v>
      </c>
      <c r="R119" s="357">
        <f>+Sklop10[[#This Row],[cena/enota brez DDV v EUR]]+Sklop10[[#This Row],[Davek (EUR)]]</f>
        <v>0</v>
      </c>
      <c r="S119" s="357">
        <f>+Sklop10[[#This Row],[cena/enota brez DDV v EUR]]*Sklop10[[#This Row],[Okvirna količina]]</f>
        <v>0</v>
      </c>
      <c r="T119" s="357">
        <f>+Sklop10[[#This Row],[Končna cena/enoto mere (EUR) z DDV]]*Sklop10[[#This Row],[Okvirna količina]]</f>
        <v>0</v>
      </c>
      <c r="U119" s="398"/>
    </row>
    <row r="120" spans="1:21" s="55" customFormat="1" ht="25.5">
      <c r="A120" s="154" t="s">
        <v>639</v>
      </c>
      <c r="B120" s="395" t="s">
        <v>1066</v>
      </c>
      <c r="C120" s="363">
        <v>350</v>
      </c>
      <c r="D120" s="216" t="s">
        <v>75</v>
      </c>
      <c r="E120" s="360"/>
      <c r="F120" s="396">
        <v>20</v>
      </c>
      <c r="G120" s="397" t="s">
        <v>142</v>
      </c>
      <c r="H12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120" s="350" t="str">
        <f>IF(Sklop10[[#This Row],[ZAHTEVANA SHEMA KAKOVOSTI]]&lt;&gt;"",Sklop10[[#This Row],[Preračunana masa/volumen/kos na enoto kg]],"")</f>
        <v/>
      </c>
      <c r="J120" s="351"/>
      <c r="K120" s="353"/>
      <c r="L120" s="353"/>
      <c r="M120" s="376"/>
      <c r="N120" s="355"/>
      <c r="O120" s="355"/>
      <c r="P120" s="356"/>
      <c r="Q120" s="357">
        <f>+Sklop10[[#This Row],[cena/enota brez DDV v EUR]]*Sklop10[[#This Row],[Stopnja DDV (%)]]</f>
        <v>0</v>
      </c>
      <c r="R120" s="357">
        <f>+Sklop10[[#This Row],[cena/enota brez DDV v EUR]]+Sklop10[[#This Row],[Davek (EUR)]]</f>
        <v>0</v>
      </c>
      <c r="S120" s="357">
        <f>+Sklop10[[#This Row],[cena/enota brez DDV v EUR]]*Sklop10[[#This Row],[Okvirna količina]]</f>
        <v>0</v>
      </c>
      <c r="T120" s="357">
        <f>+Sklop10[[#This Row],[Končna cena/enoto mere (EUR) z DDV]]*Sklop10[[#This Row],[Okvirna količina]]</f>
        <v>0</v>
      </c>
      <c r="U120" s="398"/>
    </row>
    <row r="121" spans="1:21" s="55" customFormat="1">
      <c r="A121" s="154" t="s">
        <v>640</v>
      </c>
      <c r="B121" s="395" t="s">
        <v>1065</v>
      </c>
      <c r="C121" s="363">
        <v>375</v>
      </c>
      <c r="D121" s="216" t="s">
        <v>75</v>
      </c>
      <c r="E121" s="360"/>
      <c r="F121" s="396">
        <v>20</v>
      </c>
      <c r="G121" s="397" t="s">
        <v>142</v>
      </c>
      <c r="H12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21" s="350" t="str">
        <f>IF(Sklop10[[#This Row],[ZAHTEVANA SHEMA KAKOVOSTI]]&lt;&gt;"",Sklop10[[#This Row],[Preračunana masa/volumen/kos na enoto kg]],"")</f>
        <v/>
      </c>
      <c r="J121" s="351"/>
      <c r="K121" s="353"/>
      <c r="L121" s="353"/>
      <c r="M121" s="376"/>
      <c r="N121" s="355"/>
      <c r="O121" s="355"/>
      <c r="P121" s="356"/>
      <c r="Q121" s="357">
        <f>+Sklop10[[#This Row],[cena/enota brez DDV v EUR]]*Sklop10[[#This Row],[Stopnja DDV (%)]]</f>
        <v>0</v>
      </c>
      <c r="R121" s="357">
        <f>+Sklop10[[#This Row],[cena/enota brez DDV v EUR]]+Sklop10[[#This Row],[Davek (EUR)]]</f>
        <v>0</v>
      </c>
      <c r="S121" s="357">
        <f>+Sklop10[[#This Row],[cena/enota brez DDV v EUR]]*Sklop10[[#This Row],[Okvirna količina]]</f>
        <v>0</v>
      </c>
      <c r="T121" s="357">
        <f>+Sklop10[[#This Row],[Končna cena/enoto mere (EUR) z DDV]]*Sklop10[[#This Row],[Okvirna količina]]</f>
        <v>0</v>
      </c>
      <c r="U121" s="398"/>
    </row>
    <row r="122" spans="1:21" s="55" customFormat="1">
      <c r="A122" s="154" t="s">
        <v>641</v>
      </c>
      <c r="B122" s="395" t="s">
        <v>773</v>
      </c>
      <c r="C122" s="363">
        <v>400</v>
      </c>
      <c r="D122" s="216" t="s">
        <v>75</v>
      </c>
      <c r="E122" s="360"/>
      <c r="F122" s="396">
        <v>20</v>
      </c>
      <c r="G122" s="397" t="s">
        <v>142</v>
      </c>
      <c r="H12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122" s="350" t="str">
        <f>IF(Sklop10[[#This Row],[ZAHTEVANA SHEMA KAKOVOSTI]]&lt;&gt;"",Sklop10[[#This Row],[Preračunana masa/volumen/kos na enoto kg]],"")</f>
        <v/>
      </c>
      <c r="J122" s="351"/>
      <c r="K122" s="353"/>
      <c r="L122" s="353"/>
      <c r="M122" s="376"/>
      <c r="N122" s="355"/>
      <c r="O122" s="355"/>
      <c r="P122" s="356"/>
      <c r="Q122" s="357">
        <f>+Sklop10[[#This Row],[cena/enota brez DDV v EUR]]*Sklop10[[#This Row],[Stopnja DDV (%)]]</f>
        <v>0</v>
      </c>
      <c r="R122" s="357">
        <f>+Sklop10[[#This Row],[cena/enota brez DDV v EUR]]+Sklop10[[#This Row],[Davek (EUR)]]</f>
        <v>0</v>
      </c>
      <c r="S122" s="357">
        <f>+Sklop10[[#This Row],[cena/enota brez DDV v EUR]]*Sklop10[[#This Row],[Okvirna količina]]</f>
        <v>0</v>
      </c>
      <c r="T122" s="357">
        <f>+Sklop10[[#This Row],[Končna cena/enoto mere (EUR) z DDV]]*Sklop10[[#This Row],[Okvirna količina]]</f>
        <v>0</v>
      </c>
      <c r="U122" s="398"/>
    </row>
    <row r="123" spans="1:21" s="55" customFormat="1" ht="25.5">
      <c r="A123" s="154" t="s">
        <v>642</v>
      </c>
      <c r="B123" s="395" t="s">
        <v>1061</v>
      </c>
      <c r="C123" s="363">
        <v>3500</v>
      </c>
      <c r="D123" s="216" t="s">
        <v>75</v>
      </c>
      <c r="E123" s="360"/>
      <c r="F123" s="396">
        <v>4</v>
      </c>
      <c r="G123" s="397" t="s">
        <v>142</v>
      </c>
      <c r="H12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123" s="350" t="str">
        <f>IF(Sklop10[[#This Row],[ZAHTEVANA SHEMA KAKOVOSTI]]&lt;&gt;"",Sklop10[[#This Row],[Preračunana masa/volumen/kos na enoto kg]],"")</f>
        <v/>
      </c>
      <c r="J123" s="351"/>
      <c r="K123" s="353"/>
      <c r="L123" s="353"/>
      <c r="M123" s="376"/>
      <c r="N123" s="355"/>
      <c r="O123" s="355"/>
      <c r="P123" s="356"/>
      <c r="Q123" s="357">
        <f>+Sklop10[[#This Row],[cena/enota brez DDV v EUR]]*Sklop10[[#This Row],[Stopnja DDV (%)]]</f>
        <v>0</v>
      </c>
      <c r="R123" s="357">
        <f>+Sklop10[[#This Row],[cena/enota brez DDV v EUR]]+Sklop10[[#This Row],[Davek (EUR)]]</f>
        <v>0</v>
      </c>
      <c r="S123" s="357">
        <f>+Sklop10[[#This Row],[cena/enota brez DDV v EUR]]*Sklop10[[#This Row],[Okvirna količina]]</f>
        <v>0</v>
      </c>
      <c r="T123" s="357">
        <f>+Sklop10[[#This Row],[Končna cena/enoto mere (EUR) z DDV]]*Sklop10[[#This Row],[Okvirna količina]]</f>
        <v>0</v>
      </c>
      <c r="U123" s="398"/>
    </row>
    <row r="124" spans="1:21" s="55" customFormat="1">
      <c r="A124" s="154" t="s">
        <v>1052</v>
      </c>
      <c r="B124" s="395" t="s">
        <v>772</v>
      </c>
      <c r="C124" s="363">
        <v>880</v>
      </c>
      <c r="D124" s="216" t="s">
        <v>75</v>
      </c>
      <c r="E124" s="360"/>
      <c r="F124" s="396">
        <v>5</v>
      </c>
      <c r="G124" s="397" t="s">
        <v>142</v>
      </c>
      <c r="H12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4.4000000000000004</v>
      </c>
      <c r="I124" s="350" t="str">
        <f>IF(Sklop10[[#This Row],[ZAHTEVANA SHEMA KAKOVOSTI]]&lt;&gt;"",Sklop10[[#This Row],[Preračunana masa/volumen/kos na enoto kg]],"")</f>
        <v/>
      </c>
      <c r="J124" s="351"/>
      <c r="K124" s="353"/>
      <c r="L124" s="353"/>
      <c r="M124" s="376"/>
      <c r="N124" s="355"/>
      <c r="O124" s="355"/>
      <c r="P124" s="356"/>
      <c r="Q124" s="357">
        <f>+Sklop10[[#This Row],[cena/enota brez DDV v EUR]]*Sklop10[[#This Row],[Stopnja DDV (%)]]</f>
        <v>0</v>
      </c>
      <c r="R124" s="357">
        <f>+Sklop10[[#This Row],[cena/enota brez DDV v EUR]]+Sklop10[[#This Row],[Davek (EUR)]]</f>
        <v>0</v>
      </c>
      <c r="S124" s="357">
        <f>+Sklop10[[#This Row],[cena/enota brez DDV v EUR]]*Sklop10[[#This Row],[Okvirna količina]]</f>
        <v>0</v>
      </c>
      <c r="T124" s="357">
        <f>+Sklop10[[#This Row],[Končna cena/enoto mere (EUR) z DDV]]*Sklop10[[#This Row],[Okvirna količina]]</f>
        <v>0</v>
      </c>
      <c r="U124" s="398"/>
    </row>
    <row r="125" spans="1:21" s="55" customFormat="1">
      <c r="A125" s="154" t="s">
        <v>643</v>
      </c>
      <c r="B125" s="395" t="s">
        <v>771</v>
      </c>
      <c r="C125" s="363">
        <v>1000</v>
      </c>
      <c r="D125" s="216" t="s">
        <v>75</v>
      </c>
      <c r="E125" s="360"/>
      <c r="F125" s="396">
        <v>5</v>
      </c>
      <c r="G125" s="397" t="s">
        <v>142</v>
      </c>
      <c r="H12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5" s="350" t="str">
        <f>IF(Sklop10[[#This Row],[ZAHTEVANA SHEMA KAKOVOSTI]]&lt;&gt;"",Sklop10[[#This Row],[Preračunana masa/volumen/kos na enoto kg]],"")</f>
        <v/>
      </c>
      <c r="J125" s="351"/>
      <c r="K125" s="353"/>
      <c r="L125" s="353"/>
      <c r="M125" s="376"/>
      <c r="N125" s="355"/>
      <c r="O125" s="355"/>
      <c r="P125" s="356"/>
      <c r="Q125" s="357">
        <f>+Sklop10[[#This Row],[cena/enota brez DDV v EUR]]*Sklop10[[#This Row],[Stopnja DDV (%)]]</f>
        <v>0</v>
      </c>
      <c r="R125" s="357">
        <f>+Sklop10[[#This Row],[cena/enota brez DDV v EUR]]+Sklop10[[#This Row],[Davek (EUR)]]</f>
        <v>0</v>
      </c>
      <c r="S125" s="357">
        <f>+Sklop10[[#This Row],[cena/enota brez DDV v EUR]]*Sklop10[[#This Row],[Okvirna količina]]</f>
        <v>0</v>
      </c>
      <c r="T125" s="357">
        <f>+Sklop10[[#This Row],[Končna cena/enoto mere (EUR) z DDV]]*Sklop10[[#This Row],[Okvirna količina]]</f>
        <v>0</v>
      </c>
      <c r="U125" s="398"/>
    </row>
    <row r="126" spans="1:21" s="55" customFormat="1">
      <c r="A126" s="154" t="s">
        <v>644</v>
      </c>
      <c r="B126" s="395" t="s">
        <v>770</v>
      </c>
      <c r="C126" s="363">
        <v>1</v>
      </c>
      <c r="D126" s="216" t="s">
        <v>40</v>
      </c>
      <c r="E126" s="360"/>
      <c r="F126" s="396">
        <v>150</v>
      </c>
      <c r="G126" s="397" t="s">
        <v>142</v>
      </c>
      <c r="H12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26" s="350" t="str">
        <f>IF(Sklop10[[#This Row],[ZAHTEVANA SHEMA KAKOVOSTI]]&lt;&gt;"",Sklop10[[#This Row],[Preračunana masa/volumen/kos na enoto kg]],"")</f>
        <v/>
      </c>
      <c r="J126" s="351"/>
      <c r="K126" s="353"/>
      <c r="L126" s="353"/>
      <c r="M126" s="376"/>
      <c r="N126" s="355"/>
      <c r="O126" s="355"/>
      <c r="P126" s="356"/>
      <c r="Q126" s="357">
        <f>+Sklop10[[#This Row],[cena/enota brez DDV v EUR]]*Sklop10[[#This Row],[Stopnja DDV (%)]]</f>
        <v>0</v>
      </c>
      <c r="R126" s="357">
        <f>+Sklop10[[#This Row],[cena/enota brez DDV v EUR]]+Sklop10[[#This Row],[Davek (EUR)]]</f>
        <v>0</v>
      </c>
      <c r="S126" s="357">
        <f>+Sklop10[[#This Row],[cena/enota brez DDV v EUR]]*Sklop10[[#This Row],[Okvirna količina]]</f>
        <v>0</v>
      </c>
      <c r="T126" s="357">
        <f>+Sklop10[[#This Row],[Končna cena/enoto mere (EUR) z DDV]]*Sklop10[[#This Row],[Okvirna količina]]</f>
        <v>0</v>
      </c>
      <c r="U126" s="398"/>
    </row>
    <row r="127" spans="1:21" s="55" customFormat="1" ht="38.25">
      <c r="A127" s="154" t="s">
        <v>645</v>
      </c>
      <c r="B127" s="395" t="s">
        <v>769</v>
      </c>
      <c r="C127" s="363">
        <v>10</v>
      </c>
      <c r="D127" s="216" t="s">
        <v>40</v>
      </c>
      <c r="E127" s="360"/>
      <c r="F127" s="396">
        <v>350</v>
      </c>
      <c r="G127" s="397" t="s">
        <v>142</v>
      </c>
      <c r="H12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27" s="350" t="str">
        <f>IF(Sklop10[[#This Row],[ZAHTEVANA SHEMA KAKOVOSTI]]&lt;&gt;"",Sklop10[[#This Row],[Preračunana masa/volumen/kos na enoto kg]],"")</f>
        <v/>
      </c>
      <c r="J127" s="351"/>
      <c r="K127" s="353"/>
      <c r="L127" s="353"/>
      <c r="M127" s="376"/>
      <c r="N127" s="355"/>
      <c r="O127" s="355"/>
      <c r="P127" s="356"/>
      <c r="Q127" s="357">
        <f>+Sklop10[[#This Row],[cena/enota brez DDV v EUR]]*Sklop10[[#This Row],[Stopnja DDV (%)]]</f>
        <v>0</v>
      </c>
      <c r="R127" s="357">
        <f>+Sklop10[[#This Row],[cena/enota brez DDV v EUR]]+Sklop10[[#This Row],[Davek (EUR)]]</f>
        <v>0</v>
      </c>
      <c r="S127" s="357">
        <f>+Sklop10[[#This Row],[cena/enota brez DDV v EUR]]*Sklop10[[#This Row],[Okvirna količina]]</f>
        <v>0</v>
      </c>
      <c r="T127" s="357">
        <f>+Sklop10[[#This Row],[Končna cena/enoto mere (EUR) z DDV]]*Sklop10[[#This Row],[Okvirna količina]]</f>
        <v>0</v>
      </c>
      <c r="U127" s="398"/>
    </row>
    <row r="128" spans="1:21" s="55" customFormat="1">
      <c r="A128" s="154" t="s">
        <v>646</v>
      </c>
      <c r="B128" s="395" t="s">
        <v>996</v>
      </c>
      <c r="C128" s="363">
        <v>500</v>
      </c>
      <c r="D128" s="216" t="s">
        <v>75</v>
      </c>
      <c r="E128" s="360"/>
      <c r="F128" s="396">
        <v>100</v>
      </c>
      <c r="G128" s="397" t="s">
        <v>142</v>
      </c>
      <c r="H12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8" s="350" t="str">
        <f>IF(Sklop10[[#This Row],[ZAHTEVANA SHEMA KAKOVOSTI]]&lt;&gt;"",Sklop10[[#This Row],[Preračunana masa/volumen/kos na enoto kg]],"")</f>
        <v/>
      </c>
      <c r="J128" s="351"/>
      <c r="K128" s="353"/>
      <c r="L128" s="353"/>
      <c r="M128" s="376"/>
      <c r="N128" s="355"/>
      <c r="O128" s="355"/>
      <c r="P128" s="356"/>
      <c r="Q128" s="357">
        <f>+Sklop10[[#This Row],[cena/enota brez DDV v EUR]]*Sklop10[[#This Row],[Stopnja DDV (%)]]</f>
        <v>0</v>
      </c>
      <c r="R128" s="357">
        <f>+Sklop10[[#This Row],[cena/enota brez DDV v EUR]]+Sklop10[[#This Row],[Davek (EUR)]]</f>
        <v>0</v>
      </c>
      <c r="S128" s="357">
        <f>+Sklop10[[#This Row],[cena/enota brez DDV v EUR]]*Sklop10[[#This Row],[Okvirna količina]]</f>
        <v>0</v>
      </c>
      <c r="T128" s="357">
        <f>+Sklop10[[#This Row],[Končna cena/enoto mere (EUR) z DDV]]*Sklop10[[#This Row],[Okvirna količina]]</f>
        <v>0</v>
      </c>
      <c r="U128" s="398"/>
    </row>
    <row r="129" spans="1:21" s="55" customFormat="1" ht="25.5">
      <c r="A129" s="154" t="s">
        <v>647</v>
      </c>
      <c r="B129" s="395" t="s">
        <v>768</v>
      </c>
      <c r="C129" s="363">
        <v>1</v>
      </c>
      <c r="D129" s="216" t="s">
        <v>40</v>
      </c>
      <c r="E129" s="360"/>
      <c r="F129" s="396">
        <v>10</v>
      </c>
      <c r="G129" s="397" t="s">
        <v>142</v>
      </c>
      <c r="H12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9" s="350" t="str">
        <f>IF(Sklop10[[#This Row],[ZAHTEVANA SHEMA KAKOVOSTI]]&lt;&gt;"",Sklop10[[#This Row],[Preračunana masa/volumen/kos na enoto kg]],"")</f>
        <v/>
      </c>
      <c r="J129" s="351"/>
      <c r="K129" s="353"/>
      <c r="L129" s="353"/>
      <c r="M129" s="376"/>
      <c r="N129" s="355"/>
      <c r="O129" s="355"/>
      <c r="P129" s="356"/>
      <c r="Q129" s="357">
        <f>+Sklop10[[#This Row],[cena/enota brez DDV v EUR]]*Sklop10[[#This Row],[Stopnja DDV (%)]]</f>
        <v>0</v>
      </c>
      <c r="R129" s="357">
        <f>+Sklop10[[#This Row],[cena/enota brez DDV v EUR]]+Sklop10[[#This Row],[Davek (EUR)]]</f>
        <v>0</v>
      </c>
      <c r="S129" s="357">
        <f>+Sklop10[[#This Row],[cena/enota brez DDV v EUR]]*Sklop10[[#This Row],[Okvirna količina]]</f>
        <v>0</v>
      </c>
      <c r="T129" s="357">
        <f>+Sklop10[[#This Row],[Končna cena/enoto mere (EUR) z DDV]]*Sklop10[[#This Row],[Okvirna količina]]</f>
        <v>0</v>
      </c>
      <c r="U129" s="398"/>
    </row>
    <row r="130" spans="1:21" s="55" customFormat="1" ht="25.5">
      <c r="A130" s="154" t="s">
        <v>648</v>
      </c>
      <c r="B130" s="395" t="s">
        <v>767</v>
      </c>
      <c r="C130" s="363">
        <v>10</v>
      </c>
      <c r="D130" s="216" t="s">
        <v>40</v>
      </c>
      <c r="E130" s="360"/>
      <c r="F130" s="396">
        <v>350</v>
      </c>
      <c r="G130" s="397" t="s">
        <v>142</v>
      </c>
      <c r="H13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30" s="350" t="str">
        <f>IF(Sklop10[[#This Row],[ZAHTEVANA SHEMA KAKOVOSTI]]&lt;&gt;"",Sklop10[[#This Row],[Preračunana masa/volumen/kos na enoto kg]],"")</f>
        <v/>
      </c>
      <c r="J130" s="351"/>
      <c r="K130" s="353"/>
      <c r="L130" s="353"/>
      <c r="M130" s="376"/>
      <c r="N130" s="355"/>
      <c r="O130" s="355"/>
      <c r="P130" s="356"/>
      <c r="Q130" s="357">
        <f>+Sklop10[[#This Row],[cena/enota brez DDV v EUR]]*Sklop10[[#This Row],[Stopnja DDV (%)]]</f>
        <v>0</v>
      </c>
      <c r="R130" s="357">
        <f>+Sklop10[[#This Row],[cena/enota brez DDV v EUR]]+Sklop10[[#This Row],[Davek (EUR)]]</f>
        <v>0</v>
      </c>
      <c r="S130" s="357">
        <f>+Sklop10[[#This Row],[cena/enota brez DDV v EUR]]*Sklop10[[#This Row],[Okvirna količina]]</f>
        <v>0</v>
      </c>
      <c r="T130" s="357">
        <f>+Sklop10[[#This Row],[Končna cena/enoto mere (EUR) z DDV]]*Sklop10[[#This Row],[Okvirna količina]]</f>
        <v>0</v>
      </c>
      <c r="U130" s="398"/>
    </row>
    <row r="131" spans="1:21" s="55" customFormat="1">
      <c r="A131" s="154" t="s">
        <v>649</v>
      </c>
      <c r="B131" s="395" t="s">
        <v>766</v>
      </c>
      <c r="C131" s="363">
        <v>1</v>
      </c>
      <c r="D131" s="216" t="s">
        <v>40</v>
      </c>
      <c r="E131" s="360"/>
      <c r="F131" s="396">
        <v>400</v>
      </c>
      <c r="G131" s="397" t="s">
        <v>142</v>
      </c>
      <c r="H13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1" s="350" t="str">
        <f>IF(Sklop10[[#This Row],[ZAHTEVANA SHEMA KAKOVOSTI]]&lt;&gt;"",Sklop10[[#This Row],[Preračunana masa/volumen/kos na enoto kg]],"")</f>
        <v/>
      </c>
      <c r="J131" s="351"/>
      <c r="K131" s="353"/>
      <c r="L131" s="353"/>
      <c r="M131" s="376"/>
      <c r="N131" s="355"/>
      <c r="O131" s="355"/>
      <c r="P131" s="356"/>
      <c r="Q131" s="357">
        <f>+Sklop10[[#This Row],[cena/enota brez DDV v EUR]]*Sklop10[[#This Row],[Stopnja DDV (%)]]</f>
        <v>0</v>
      </c>
      <c r="R131" s="357">
        <f>+Sklop10[[#This Row],[cena/enota brez DDV v EUR]]+Sklop10[[#This Row],[Davek (EUR)]]</f>
        <v>0</v>
      </c>
      <c r="S131" s="357">
        <f>+Sklop10[[#This Row],[cena/enota brez DDV v EUR]]*Sklop10[[#This Row],[Okvirna količina]]</f>
        <v>0</v>
      </c>
      <c r="T131" s="357">
        <f>+Sklop10[[#This Row],[Končna cena/enoto mere (EUR) z DDV]]*Sklop10[[#This Row],[Okvirna količina]]</f>
        <v>0</v>
      </c>
      <c r="U131" s="398"/>
    </row>
    <row r="132" spans="1:21" s="55" customFormat="1">
      <c r="A132" s="154" t="s">
        <v>650</v>
      </c>
      <c r="B132" s="395" t="s">
        <v>765</v>
      </c>
      <c r="C132" s="363">
        <v>2</v>
      </c>
      <c r="D132" s="216" t="s">
        <v>40</v>
      </c>
      <c r="E132" s="360"/>
      <c r="F132" s="396">
        <v>200</v>
      </c>
      <c r="G132" s="397" t="s">
        <v>142</v>
      </c>
      <c r="H13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2" s="350" t="str">
        <f>IF(Sklop10[[#This Row],[ZAHTEVANA SHEMA KAKOVOSTI]]&lt;&gt;"",Sklop10[[#This Row],[Preračunana masa/volumen/kos na enoto kg]],"")</f>
        <v/>
      </c>
      <c r="J132" s="351"/>
      <c r="K132" s="353"/>
      <c r="L132" s="353"/>
      <c r="M132" s="376"/>
      <c r="N132" s="355"/>
      <c r="O132" s="355"/>
      <c r="P132" s="356"/>
      <c r="Q132" s="357">
        <f>+Sklop10[[#This Row],[cena/enota brez DDV v EUR]]*Sklop10[[#This Row],[Stopnja DDV (%)]]</f>
        <v>0</v>
      </c>
      <c r="R132" s="357">
        <f>+Sklop10[[#This Row],[cena/enota brez DDV v EUR]]+Sklop10[[#This Row],[Davek (EUR)]]</f>
        <v>0</v>
      </c>
      <c r="S132" s="357">
        <f>+Sklop10[[#This Row],[cena/enota brez DDV v EUR]]*Sklop10[[#This Row],[Okvirna količina]]</f>
        <v>0</v>
      </c>
      <c r="T132" s="357">
        <f>+Sklop10[[#This Row],[Končna cena/enoto mere (EUR) z DDV]]*Sklop10[[#This Row],[Okvirna količina]]</f>
        <v>0</v>
      </c>
      <c r="U132" s="398"/>
    </row>
    <row r="133" spans="1:21" s="55" customFormat="1" ht="41.25" customHeight="1">
      <c r="A133" s="154" t="s">
        <v>651</v>
      </c>
      <c r="B133" s="395" t="s">
        <v>764</v>
      </c>
      <c r="C133" s="363">
        <v>1</v>
      </c>
      <c r="D133" s="216" t="s">
        <v>40</v>
      </c>
      <c r="E133" s="360"/>
      <c r="F133" s="396">
        <v>100</v>
      </c>
      <c r="G133" s="397" t="s">
        <v>142</v>
      </c>
      <c r="H13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33" s="350" t="str">
        <f>IF(Sklop10[[#This Row],[ZAHTEVANA SHEMA KAKOVOSTI]]&lt;&gt;"",Sklop10[[#This Row],[Preračunana masa/volumen/kos na enoto kg]],"")</f>
        <v/>
      </c>
      <c r="J133" s="351"/>
      <c r="K133" s="353"/>
      <c r="L133" s="353"/>
      <c r="M133" s="376"/>
      <c r="N133" s="355"/>
      <c r="O133" s="355"/>
      <c r="P133" s="356"/>
      <c r="Q133" s="357">
        <f>+Sklop10[[#This Row],[cena/enota brez DDV v EUR]]*Sklop10[[#This Row],[Stopnja DDV (%)]]</f>
        <v>0</v>
      </c>
      <c r="R133" s="357">
        <f>+Sklop10[[#This Row],[cena/enota brez DDV v EUR]]+Sklop10[[#This Row],[Davek (EUR)]]</f>
        <v>0</v>
      </c>
      <c r="S133" s="357">
        <f>+Sklop10[[#This Row],[cena/enota brez DDV v EUR]]*Sklop10[[#This Row],[Okvirna količina]]</f>
        <v>0</v>
      </c>
      <c r="T133" s="357">
        <f>+Sklop10[[#This Row],[Končna cena/enoto mere (EUR) z DDV]]*Sklop10[[#This Row],[Okvirna količina]]</f>
        <v>0</v>
      </c>
      <c r="U133" s="398"/>
    </row>
    <row r="134" spans="1:21" s="55" customFormat="1">
      <c r="A134" s="154" t="s">
        <v>652</v>
      </c>
      <c r="B134" s="395" t="s">
        <v>763</v>
      </c>
      <c r="C134" s="363">
        <v>420</v>
      </c>
      <c r="D134" s="216" t="s">
        <v>75</v>
      </c>
      <c r="E134" s="360"/>
      <c r="F134" s="396">
        <v>10</v>
      </c>
      <c r="G134" s="397" t="s">
        <v>142</v>
      </c>
      <c r="H13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4.2</v>
      </c>
      <c r="I134" s="350" t="str">
        <f>IF(Sklop10[[#This Row],[ZAHTEVANA SHEMA KAKOVOSTI]]&lt;&gt;"",Sklop10[[#This Row],[Preračunana masa/volumen/kos na enoto kg]],"")</f>
        <v/>
      </c>
      <c r="J134" s="351"/>
      <c r="K134" s="353"/>
      <c r="L134" s="353"/>
      <c r="M134" s="376"/>
      <c r="N134" s="355"/>
      <c r="O134" s="355"/>
      <c r="P134" s="356"/>
      <c r="Q134" s="357">
        <f>+Sklop10[[#This Row],[cena/enota brez DDV v EUR]]*Sklop10[[#This Row],[Stopnja DDV (%)]]</f>
        <v>0</v>
      </c>
      <c r="R134" s="357">
        <f>+Sklop10[[#This Row],[cena/enota brez DDV v EUR]]+Sklop10[[#This Row],[Davek (EUR)]]</f>
        <v>0</v>
      </c>
      <c r="S134" s="357">
        <f>+Sklop10[[#This Row],[cena/enota brez DDV v EUR]]*Sklop10[[#This Row],[Okvirna količina]]</f>
        <v>0</v>
      </c>
      <c r="T134" s="357">
        <f>+Sklop10[[#This Row],[Končna cena/enoto mere (EUR) z DDV]]*Sklop10[[#This Row],[Okvirna količina]]</f>
        <v>0</v>
      </c>
      <c r="U134" s="398"/>
    </row>
    <row r="135" spans="1:21" s="55" customFormat="1">
      <c r="A135" s="154" t="s">
        <v>653</v>
      </c>
      <c r="B135" s="395" t="s">
        <v>762</v>
      </c>
      <c r="C135" s="363">
        <v>200</v>
      </c>
      <c r="D135" s="216" t="s">
        <v>75</v>
      </c>
      <c r="E135" s="360"/>
      <c r="F135" s="396">
        <v>50</v>
      </c>
      <c r="G135" s="397" t="s">
        <v>142</v>
      </c>
      <c r="H13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5" s="350" t="str">
        <f>IF(Sklop10[[#This Row],[ZAHTEVANA SHEMA KAKOVOSTI]]&lt;&gt;"",Sklop10[[#This Row],[Preračunana masa/volumen/kos na enoto kg]],"")</f>
        <v/>
      </c>
      <c r="J135" s="351"/>
      <c r="K135" s="353"/>
      <c r="L135" s="353"/>
      <c r="M135" s="376"/>
      <c r="N135" s="355"/>
      <c r="O135" s="355"/>
      <c r="P135" s="356"/>
      <c r="Q135" s="357">
        <f>+Sklop10[[#This Row],[cena/enota brez DDV v EUR]]*Sklop10[[#This Row],[Stopnja DDV (%)]]</f>
        <v>0</v>
      </c>
      <c r="R135" s="357">
        <f>+Sklop10[[#This Row],[cena/enota brez DDV v EUR]]+Sklop10[[#This Row],[Davek (EUR)]]</f>
        <v>0</v>
      </c>
      <c r="S135" s="357">
        <f>+Sklop10[[#This Row],[cena/enota brez DDV v EUR]]*Sklop10[[#This Row],[Okvirna količina]]</f>
        <v>0</v>
      </c>
      <c r="T135" s="357">
        <f>+Sklop10[[#This Row],[Končna cena/enoto mere (EUR) z DDV]]*Sklop10[[#This Row],[Okvirna količina]]</f>
        <v>0</v>
      </c>
      <c r="U135" s="398"/>
    </row>
    <row r="136" spans="1:21" s="55" customFormat="1">
      <c r="A136" s="154" t="s">
        <v>654</v>
      </c>
      <c r="B136" s="395" t="s">
        <v>761</v>
      </c>
      <c r="C136" s="363">
        <v>1000</v>
      </c>
      <c r="D136" s="216" t="s">
        <v>75</v>
      </c>
      <c r="E136" s="360"/>
      <c r="F136" s="396">
        <v>5</v>
      </c>
      <c r="G136" s="397" t="s">
        <v>142</v>
      </c>
      <c r="H13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6" s="350" t="str">
        <f>IF(Sklop10[[#This Row],[ZAHTEVANA SHEMA KAKOVOSTI]]&lt;&gt;"",Sklop10[[#This Row],[Preračunana masa/volumen/kos na enoto kg]],"")</f>
        <v/>
      </c>
      <c r="J136" s="351"/>
      <c r="K136" s="353"/>
      <c r="L136" s="353"/>
      <c r="M136" s="376"/>
      <c r="N136" s="355"/>
      <c r="O136" s="355"/>
      <c r="P136" s="356"/>
      <c r="Q136" s="357">
        <f>+Sklop10[[#This Row],[cena/enota brez DDV v EUR]]*Sklop10[[#This Row],[Stopnja DDV (%)]]</f>
        <v>0</v>
      </c>
      <c r="R136" s="357">
        <f>+Sklop10[[#This Row],[cena/enota brez DDV v EUR]]+Sklop10[[#This Row],[Davek (EUR)]]</f>
        <v>0</v>
      </c>
      <c r="S136" s="357">
        <f>+Sklop10[[#This Row],[cena/enota brez DDV v EUR]]*Sklop10[[#This Row],[Okvirna količina]]</f>
        <v>0</v>
      </c>
      <c r="T136" s="357">
        <f>+Sklop10[[#This Row],[Končna cena/enoto mere (EUR) z DDV]]*Sklop10[[#This Row],[Okvirna količina]]</f>
        <v>0</v>
      </c>
      <c r="U136" s="398"/>
    </row>
    <row r="137" spans="1:21" s="55" customFormat="1">
      <c r="A137" s="154" t="s">
        <v>655</v>
      </c>
      <c r="B137" s="395" t="s">
        <v>760</v>
      </c>
      <c r="C137" s="363">
        <v>224</v>
      </c>
      <c r="D137" s="216" t="s">
        <v>75</v>
      </c>
      <c r="E137" s="360"/>
      <c r="F137" s="396">
        <v>3</v>
      </c>
      <c r="G137" s="397" t="s">
        <v>142</v>
      </c>
      <c r="H13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0.67200000000000004</v>
      </c>
      <c r="I137" s="350" t="str">
        <f>IF(Sklop10[[#This Row],[ZAHTEVANA SHEMA KAKOVOSTI]]&lt;&gt;"",Sklop10[[#This Row],[Preračunana masa/volumen/kos na enoto kg]],"")</f>
        <v/>
      </c>
      <c r="J137" s="351"/>
      <c r="K137" s="353"/>
      <c r="L137" s="353"/>
      <c r="M137" s="376"/>
      <c r="N137" s="355"/>
      <c r="O137" s="355"/>
      <c r="P137" s="356"/>
      <c r="Q137" s="357">
        <f>+Sklop10[[#This Row],[cena/enota brez DDV v EUR]]*Sklop10[[#This Row],[Stopnja DDV (%)]]</f>
        <v>0</v>
      </c>
      <c r="R137" s="357">
        <f>+Sklop10[[#This Row],[cena/enota brez DDV v EUR]]+Sklop10[[#This Row],[Davek (EUR)]]</f>
        <v>0</v>
      </c>
      <c r="S137" s="357">
        <f>+Sklop10[[#This Row],[cena/enota brez DDV v EUR]]*Sklop10[[#This Row],[Okvirna količina]]</f>
        <v>0</v>
      </c>
      <c r="T137" s="357">
        <f>+Sklop10[[#This Row],[Končna cena/enoto mere (EUR) z DDV]]*Sklop10[[#This Row],[Okvirna količina]]</f>
        <v>0</v>
      </c>
      <c r="U137" s="398"/>
    </row>
    <row r="138" spans="1:21" s="55" customFormat="1">
      <c r="A138" s="154" t="s">
        <v>656</v>
      </c>
      <c r="B138" s="395" t="s">
        <v>759</v>
      </c>
      <c r="C138" s="363">
        <v>224</v>
      </c>
      <c r="D138" s="216" t="s">
        <v>75</v>
      </c>
      <c r="E138" s="360"/>
      <c r="F138" s="396">
        <v>3</v>
      </c>
      <c r="G138" s="397" t="s">
        <v>142</v>
      </c>
      <c r="H13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0.67200000000000004</v>
      </c>
      <c r="I138" s="350" t="str">
        <f>IF(Sklop10[[#This Row],[ZAHTEVANA SHEMA KAKOVOSTI]]&lt;&gt;"",Sklop10[[#This Row],[Preračunana masa/volumen/kos na enoto kg]],"")</f>
        <v/>
      </c>
      <c r="J138" s="351"/>
      <c r="K138" s="353"/>
      <c r="L138" s="353"/>
      <c r="M138" s="376"/>
      <c r="N138" s="355"/>
      <c r="O138" s="355"/>
      <c r="P138" s="356"/>
      <c r="Q138" s="357">
        <f>+Sklop10[[#This Row],[cena/enota brez DDV v EUR]]*Sklop10[[#This Row],[Stopnja DDV (%)]]</f>
        <v>0</v>
      </c>
      <c r="R138" s="357">
        <f>+Sklop10[[#This Row],[cena/enota brez DDV v EUR]]+Sklop10[[#This Row],[Davek (EUR)]]</f>
        <v>0</v>
      </c>
      <c r="S138" s="357">
        <f>+Sklop10[[#This Row],[cena/enota brez DDV v EUR]]*Sklop10[[#This Row],[Okvirna količina]]</f>
        <v>0</v>
      </c>
      <c r="T138" s="357">
        <f>+Sklop10[[#This Row],[Končna cena/enoto mere (EUR) z DDV]]*Sklop10[[#This Row],[Okvirna količina]]</f>
        <v>0</v>
      </c>
      <c r="U138" s="398"/>
    </row>
    <row r="139" spans="1:21" s="55" customFormat="1">
      <c r="A139" s="154" t="s">
        <v>657</v>
      </c>
      <c r="B139" s="395" t="s">
        <v>758</v>
      </c>
      <c r="C139" s="363">
        <v>224</v>
      </c>
      <c r="D139" s="216" t="s">
        <v>75</v>
      </c>
      <c r="E139" s="360"/>
      <c r="F139" s="396">
        <v>3</v>
      </c>
      <c r="G139" s="397" t="s">
        <v>142</v>
      </c>
      <c r="H13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0.67200000000000004</v>
      </c>
      <c r="I139" s="350" t="str">
        <f>IF(Sklop10[[#This Row],[ZAHTEVANA SHEMA KAKOVOSTI]]&lt;&gt;"",Sklop10[[#This Row],[Preračunana masa/volumen/kos na enoto kg]],"")</f>
        <v/>
      </c>
      <c r="J139" s="351"/>
      <c r="K139" s="353"/>
      <c r="L139" s="353"/>
      <c r="M139" s="376"/>
      <c r="N139" s="355"/>
      <c r="O139" s="355"/>
      <c r="P139" s="356"/>
      <c r="Q139" s="357">
        <f>+Sklop10[[#This Row],[cena/enota brez DDV v EUR]]*Sklop10[[#This Row],[Stopnja DDV (%)]]</f>
        <v>0</v>
      </c>
      <c r="R139" s="357">
        <f>+Sklop10[[#This Row],[cena/enota brez DDV v EUR]]+Sklop10[[#This Row],[Davek (EUR)]]</f>
        <v>0</v>
      </c>
      <c r="S139" s="357">
        <f>+Sklop10[[#This Row],[cena/enota brez DDV v EUR]]*Sklop10[[#This Row],[Okvirna količina]]</f>
        <v>0</v>
      </c>
      <c r="T139" s="357">
        <f>+Sklop10[[#This Row],[Končna cena/enoto mere (EUR) z DDV]]*Sklop10[[#This Row],[Okvirna količina]]</f>
        <v>0</v>
      </c>
      <c r="U139" s="398"/>
    </row>
    <row r="140" spans="1:21" s="55" customFormat="1" ht="27.6" customHeight="1">
      <c r="A140" s="154" t="s">
        <v>658</v>
      </c>
      <c r="B140" s="395" t="s">
        <v>757</v>
      </c>
      <c r="C140" s="363">
        <v>990</v>
      </c>
      <c r="D140" s="216" t="s">
        <v>75</v>
      </c>
      <c r="E140" s="360"/>
      <c r="F140" s="396">
        <v>30</v>
      </c>
      <c r="G140" s="397" t="s">
        <v>142</v>
      </c>
      <c r="H14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29.7</v>
      </c>
      <c r="I140" s="350" t="str">
        <f>IF(Sklop10[[#This Row],[ZAHTEVANA SHEMA KAKOVOSTI]]&lt;&gt;"",Sklop10[[#This Row],[Preračunana masa/volumen/kos na enoto kg]],"")</f>
        <v/>
      </c>
      <c r="J140" s="351"/>
      <c r="K140" s="353"/>
      <c r="L140" s="353"/>
      <c r="M140" s="376"/>
      <c r="N140" s="355"/>
      <c r="O140" s="355"/>
      <c r="P140" s="356"/>
      <c r="Q140" s="357">
        <f>+Sklop10[[#This Row],[cena/enota brez DDV v EUR]]*Sklop10[[#This Row],[Stopnja DDV (%)]]</f>
        <v>0</v>
      </c>
      <c r="R140" s="357">
        <f>+Sklop10[[#This Row],[cena/enota brez DDV v EUR]]+Sklop10[[#This Row],[Davek (EUR)]]</f>
        <v>0</v>
      </c>
      <c r="S140" s="357">
        <f>+Sklop10[[#This Row],[cena/enota brez DDV v EUR]]*Sklop10[[#This Row],[Okvirna količina]]</f>
        <v>0</v>
      </c>
      <c r="T140" s="357">
        <f>+Sklop10[[#This Row],[Končna cena/enoto mere (EUR) z DDV]]*Sklop10[[#This Row],[Okvirna količina]]</f>
        <v>0</v>
      </c>
      <c r="U140" s="398"/>
    </row>
    <row r="141" spans="1:21" s="55" customFormat="1">
      <c r="A141" s="154" t="s">
        <v>659</v>
      </c>
      <c r="B141" s="395" t="s">
        <v>756</v>
      </c>
      <c r="C141" s="363">
        <v>680</v>
      </c>
      <c r="D141" s="216" t="s">
        <v>75</v>
      </c>
      <c r="E141" s="360"/>
      <c r="F141" s="396">
        <v>30</v>
      </c>
      <c r="G141" s="397" t="s">
        <v>142</v>
      </c>
      <c r="H14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141" s="350" t="str">
        <f>IF(Sklop10[[#This Row],[ZAHTEVANA SHEMA KAKOVOSTI]]&lt;&gt;"",Sklop10[[#This Row],[Preračunana masa/volumen/kos na enoto kg]],"")</f>
        <v/>
      </c>
      <c r="J141" s="351"/>
      <c r="K141" s="353"/>
      <c r="L141" s="353"/>
      <c r="M141" s="376"/>
      <c r="N141" s="355"/>
      <c r="O141" s="355"/>
      <c r="P141" s="356"/>
      <c r="Q141" s="357">
        <f>+Sklop10[[#This Row],[cena/enota brez DDV v EUR]]*Sklop10[[#This Row],[Stopnja DDV (%)]]</f>
        <v>0</v>
      </c>
      <c r="R141" s="357">
        <f>+Sklop10[[#This Row],[cena/enota brez DDV v EUR]]+Sklop10[[#This Row],[Davek (EUR)]]</f>
        <v>0</v>
      </c>
      <c r="S141" s="357">
        <f>+Sklop10[[#This Row],[cena/enota brez DDV v EUR]]*Sklop10[[#This Row],[Okvirna količina]]</f>
        <v>0</v>
      </c>
      <c r="T141" s="357">
        <f>+Sklop10[[#This Row],[Končna cena/enoto mere (EUR) z DDV]]*Sklop10[[#This Row],[Okvirna količina]]</f>
        <v>0</v>
      </c>
      <c r="U141" s="398"/>
    </row>
    <row r="142" spans="1:21" s="55" customFormat="1">
      <c r="A142" s="154" t="s">
        <v>660</v>
      </c>
      <c r="B142" s="395" t="s">
        <v>714</v>
      </c>
      <c r="C142" s="363">
        <v>3500</v>
      </c>
      <c r="D142" s="216" t="s">
        <v>75</v>
      </c>
      <c r="E142" s="360"/>
      <c r="F142" s="396">
        <v>20</v>
      </c>
      <c r="G142" s="397" t="s">
        <v>142</v>
      </c>
      <c r="H14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42" s="350" t="str">
        <f>IF(Sklop10[[#This Row],[ZAHTEVANA SHEMA KAKOVOSTI]]&lt;&gt;"",Sklop10[[#This Row],[Preračunana masa/volumen/kos na enoto kg]],"")</f>
        <v/>
      </c>
      <c r="J142" s="351"/>
      <c r="K142" s="353"/>
      <c r="L142" s="353"/>
      <c r="M142" s="376"/>
      <c r="N142" s="355"/>
      <c r="O142" s="355"/>
      <c r="P142" s="356"/>
      <c r="Q142" s="357">
        <f>+Sklop10[[#This Row],[cena/enota brez DDV v EUR]]*Sklop10[[#This Row],[Stopnja DDV (%)]]</f>
        <v>0</v>
      </c>
      <c r="R142" s="357">
        <f>+Sklop10[[#This Row],[cena/enota brez DDV v EUR]]+Sklop10[[#This Row],[Davek (EUR)]]</f>
        <v>0</v>
      </c>
      <c r="S142" s="357">
        <f>+Sklop10[[#This Row],[cena/enota brez DDV v EUR]]*Sklop10[[#This Row],[Okvirna količina]]</f>
        <v>0</v>
      </c>
      <c r="T142" s="357">
        <f>+Sklop10[[#This Row],[Končna cena/enoto mere (EUR) z DDV]]*Sklop10[[#This Row],[Okvirna količina]]</f>
        <v>0</v>
      </c>
      <c r="U142" s="398"/>
    </row>
    <row r="143" spans="1:21" s="55" customFormat="1">
      <c r="A143" s="154" t="s">
        <v>661</v>
      </c>
      <c r="B143" s="395" t="s">
        <v>715</v>
      </c>
      <c r="C143" s="363">
        <v>3500</v>
      </c>
      <c r="D143" s="216" t="s">
        <v>75</v>
      </c>
      <c r="E143" s="360"/>
      <c r="F143" s="396">
        <v>20</v>
      </c>
      <c r="G143" s="397" t="s">
        <v>142</v>
      </c>
      <c r="H14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43" s="350" t="str">
        <f>IF(Sklop10[[#This Row],[ZAHTEVANA SHEMA KAKOVOSTI]]&lt;&gt;"",Sklop10[[#This Row],[Preračunana masa/volumen/kos na enoto kg]],"")</f>
        <v/>
      </c>
      <c r="J143" s="351"/>
      <c r="K143" s="353"/>
      <c r="L143" s="353"/>
      <c r="M143" s="376"/>
      <c r="N143" s="355"/>
      <c r="O143" s="355"/>
      <c r="P143" s="356"/>
      <c r="Q143" s="357">
        <f>+Sklop10[[#This Row],[cena/enota brez DDV v EUR]]*Sklop10[[#This Row],[Stopnja DDV (%)]]</f>
        <v>0</v>
      </c>
      <c r="R143" s="357">
        <f>+Sklop10[[#This Row],[cena/enota brez DDV v EUR]]+Sklop10[[#This Row],[Davek (EUR)]]</f>
        <v>0</v>
      </c>
      <c r="S143" s="357">
        <f>+Sklop10[[#This Row],[cena/enota brez DDV v EUR]]*Sklop10[[#This Row],[Okvirna količina]]</f>
        <v>0</v>
      </c>
      <c r="T143" s="357">
        <f>+Sklop10[[#This Row],[Končna cena/enoto mere (EUR) z DDV]]*Sklop10[[#This Row],[Okvirna količina]]</f>
        <v>0</v>
      </c>
      <c r="U143" s="398"/>
    </row>
    <row r="144" spans="1:21" s="55" customFormat="1">
      <c r="A144" s="154" t="s">
        <v>662</v>
      </c>
      <c r="B144" s="395" t="s">
        <v>755</v>
      </c>
      <c r="C144" s="363">
        <v>1000</v>
      </c>
      <c r="D144" s="216" t="s">
        <v>75</v>
      </c>
      <c r="E144" s="360"/>
      <c r="F144" s="396">
        <v>20</v>
      </c>
      <c r="G144" s="397" t="s">
        <v>142</v>
      </c>
      <c r="H14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4" s="350" t="str">
        <f>IF(Sklop10[[#This Row],[ZAHTEVANA SHEMA KAKOVOSTI]]&lt;&gt;"",Sklop10[[#This Row],[Preračunana masa/volumen/kos na enoto kg]],"")</f>
        <v/>
      </c>
      <c r="J144" s="351"/>
      <c r="K144" s="353"/>
      <c r="L144" s="353"/>
      <c r="M144" s="376"/>
      <c r="N144" s="355"/>
      <c r="O144" s="355"/>
      <c r="P144" s="356"/>
      <c r="Q144" s="357">
        <f>+Sklop10[[#This Row],[cena/enota brez DDV v EUR]]*Sklop10[[#This Row],[Stopnja DDV (%)]]</f>
        <v>0</v>
      </c>
      <c r="R144" s="357">
        <f>+Sklop10[[#This Row],[cena/enota brez DDV v EUR]]+Sklop10[[#This Row],[Davek (EUR)]]</f>
        <v>0</v>
      </c>
      <c r="S144" s="357">
        <f>+Sklop10[[#This Row],[cena/enota brez DDV v EUR]]*Sklop10[[#This Row],[Okvirna količina]]</f>
        <v>0</v>
      </c>
      <c r="T144" s="357">
        <f>+Sklop10[[#This Row],[Končna cena/enoto mere (EUR) z DDV]]*Sklop10[[#This Row],[Okvirna količina]]</f>
        <v>0</v>
      </c>
      <c r="U144" s="398"/>
    </row>
    <row r="145" spans="1:21" s="55" customFormat="1">
      <c r="A145" s="154" t="s">
        <v>663</v>
      </c>
      <c r="B145" s="395" t="s">
        <v>754</v>
      </c>
      <c r="C145" s="363">
        <v>4500</v>
      </c>
      <c r="D145" s="216" t="s">
        <v>75</v>
      </c>
      <c r="E145" s="360"/>
      <c r="F145" s="396">
        <v>10</v>
      </c>
      <c r="G145" s="397" t="s">
        <v>142</v>
      </c>
      <c r="H14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145" s="350" t="str">
        <f>IF(Sklop10[[#This Row],[ZAHTEVANA SHEMA KAKOVOSTI]]&lt;&gt;"",Sklop10[[#This Row],[Preračunana masa/volumen/kos na enoto kg]],"")</f>
        <v/>
      </c>
      <c r="J145" s="351"/>
      <c r="K145" s="353"/>
      <c r="L145" s="353"/>
      <c r="M145" s="376"/>
      <c r="N145" s="355"/>
      <c r="O145" s="355"/>
      <c r="P145" s="356"/>
      <c r="Q145" s="357">
        <f>+Sklop10[[#This Row],[cena/enota brez DDV v EUR]]*Sklop10[[#This Row],[Stopnja DDV (%)]]</f>
        <v>0</v>
      </c>
      <c r="R145" s="357">
        <f>+Sklop10[[#This Row],[cena/enota brez DDV v EUR]]+Sklop10[[#This Row],[Davek (EUR)]]</f>
        <v>0</v>
      </c>
      <c r="S145" s="357">
        <f>+Sklop10[[#This Row],[cena/enota brez DDV v EUR]]*Sklop10[[#This Row],[Okvirna količina]]</f>
        <v>0</v>
      </c>
      <c r="T145" s="357">
        <f>+Sklop10[[#This Row],[Končna cena/enoto mere (EUR) z DDV]]*Sklop10[[#This Row],[Okvirna količina]]</f>
        <v>0</v>
      </c>
      <c r="U145" s="398"/>
    </row>
    <row r="146" spans="1:21" s="55" customFormat="1">
      <c r="A146" s="154" t="s">
        <v>664</v>
      </c>
      <c r="B146" s="395" t="s">
        <v>1027</v>
      </c>
      <c r="C146" s="363" t="s">
        <v>730</v>
      </c>
      <c r="D146" s="383" t="s">
        <v>75</v>
      </c>
      <c r="E146" s="360"/>
      <c r="F146" s="396">
        <v>10</v>
      </c>
      <c r="G146" s="397" t="s">
        <v>0</v>
      </c>
      <c r="H14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6" s="350" t="str">
        <f>IF(Sklop10[[#This Row],[ZAHTEVANA SHEMA KAKOVOSTI]]&lt;&gt;"",Sklop10[[#This Row],[Preračunana masa/volumen/kos na enoto kg]],"")</f>
        <v/>
      </c>
      <c r="J146" s="351"/>
      <c r="K146" s="353"/>
      <c r="L146" s="353"/>
      <c r="M146" s="376"/>
      <c r="N146" s="355"/>
      <c r="O146" s="355"/>
      <c r="P146" s="356"/>
      <c r="Q146" s="357">
        <f>+Sklop10[[#This Row],[cena/enota brez DDV v EUR]]*Sklop10[[#This Row],[Stopnja DDV (%)]]</f>
        <v>0</v>
      </c>
      <c r="R146" s="357">
        <f>+Sklop10[[#This Row],[cena/enota brez DDV v EUR]]+Sklop10[[#This Row],[Davek (EUR)]]</f>
        <v>0</v>
      </c>
      <c r="S146" s="357">
        <f>+Sklop10[[#This Row],[cena/enota brez DDV v EUR]]*Sklop10[[#This Row],[Okvirna količina]]</f>
        <v>0</v>
      </c>
      <c r="T146" s="357">
        <f>+Sklop10[[#This Row],[Končna cena/enoto mere (EUR) z DDV]]*Sklop10[[#This Row],[Okvirna količina]]</f>
        <v>0</v>
      </c>
      <c r="U146" s="398"/>
    </row>
    <row r="147" spans="1:21" s="55" customFormat="1">
      <c r="A147" s="154" t="s">
        <v>665</v>
      </c>
      <c r="B147" s="395" t="s">
        <v>753</v>
      </c>
      <c r="C147" s="363">
        <v>95</v>
      </c>
      <c r="D147" s="216" t="s">
        <v>75</v>
      </c>
      <c r="E147" s="360"/>
      <c r="F147" s="396">
        <v>5</v>
      </c>
      <c r="G147" s="397" t="s">
        <v>142</v>
      </c>
      <c r="H14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0.47499999999999998</v>
      </c>
      <c r="I147" s="350" t="str">
        <f>IF(Sklop10[[#This Row],[ZAHTEVANA SHEMA KAKOVOSTI]]&lt;&gt;"",Sklop10[[#This Row],[Preračunana masa/volumen/kos na enoto kg]],"")</f>
        <v/>
      </c>
      <c r="J147" s="351"/>
      <c r="K147" s="353"/>
      <c r="L147" s="353"/>
      <c r="M147" s="376"/>
      <c r="N147" s="355"/>
      <c r="O147" s="355"/>
      <c r="P147" s="356"/>
      <c r="Q147" s="357">
        <f>+Sklop10[[#This Row],[cena/enota brez DDV v EUR]]*Sklop10[[#This Row],[Stopnja DDV (%)]]</f>
        <v>0</v>
      </c>
      <c r="R147" s="357">
        <f>+Sklop10[[#This Row],[cena/enota brez DDV v EUR]]+Sklop10[[#This Row],[Davek (EUR)]]</f>
        <v>0</v>
      </c>
      <c r="S147" s="357">
        <f>+Sklop10[[#This Row],[cena/enota brez DDV v EUR]]*Sklop10[[#This Row],[Okvirna količina]]</f>
        <v>0</v>
      </c>
      <c r="T147" s="357">
        <f>+Sklop10[[#This Row],[Končna cena/enoto mere (EUR) z DDV]]*Sklop10[[#This Row],[Okvirna količina]]</f>
        <v>0</v>
      </c>
      <c r="U147" s="398"/>
    </row>
    <row r="148" spans="1:21" s="55" customFormat="1">
      <c r="A148" s="154" t="s">
        <v>666</v>
      </c>
      <c r="B148" s="395" t="s">
        <v>1012</v>
      </c>
      <c r="C148" s="363" t="s">
        <v>277</v>
      </c>
      <c r="D148" s="383" t="s">
        <v>0</v>
      </c>
      <c r="E148" s="360"/>
      <c r="F148" s="396">
        <v>100</v>
      </c>
      <c r="G148" s="397" t="s">
        <v>0</v>
      </c>
      <c r="H14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48" s="350" t="str">
        <f>IF(Sklop10[[#This Row],[ZAHTEVANA SHEMA KAKOVOSTI]]&lt;&gt;"",Sklop10[[#This Row],[Preračunana masa/volumen/kos na enoto kg]],"")</f>
        <v/>
      </c>
      <c r="J148" s="351"/>
      <c r="K148" s="353"/>
      <c r="L148" s="353"/>
      <c r="M148" s="376"/>
      <c r="N148" s="355"/>
      <c r="O148" s="355"/>
      <c r="P148" s="356"/>
      <c r="Q148" s="357">
        <f>+Sklop10[[#This Row],[cena/enota brez DDV v EUR]]*Sklop10[[#This Row],[Stopnja DDV (%)]]</f>
        <v>0</v>
      </c>
      <c r="R148" s="357">
        <f>+Sklop10[[#This Row],[cena/enota brez DDV v EUR]]+Sklop10[[#This Row],[Davek (EUR)]]</f>
        <v>0</v>
      </c>
      <c r="S148" s="357">
        <f>+Sklop10[[#This Row],[cena/enota brez DDV v EUR]]*Sklop10[[#This Row],[Okvirna količina]]</f>
        <v>0</v>
      </c>
      <c r="T148" s="357">
        <f>+Sklop10[[#This Row],[Končna cena/enoto mere (EUR) z DDV]]*Sklop10[[#This Row],[Okvirna količina]]</f>
        <v>0</v>
      </c>
      <c r="U148" s="398"/>
    </row>
    <row r="149" spans="1:21" s="55" customFormat="1">
      <c r="A149" s="154" t="s">
        <v>667</v>
      </c>
      <c r="B149" s="395" t="s">
        <v>1011</v>
      </c>
      <c r="C149" s="363" t="s">
        <v>731</v>
      </c>
      <c r="D149" s="383" t="s">
        <v>0</v>
      </c>
      <c r="E149" s="360"/>
      <c r="F149" s="396">
        <v>20</v>
      </c>
      <c r="G149" s="397" t="s">
        <v>0</v>
      </c>
      <c r="H14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9" s="350" t="str">
        <f>IF(Sklop10[[#This Row],[ZAHTEVANA SHEMA KAKOVOSTI]]&lt;&gt;"",Sklop10[[#This Row],[Preračunana masa/volumen/kos na enoto kg]],"")</f>
        <v/>
      </c>
      <c r="J149" s="351"/>
      <c r="K149" s="353"/>
      <c r="L149" s="353"/>
      <c r="M149" s="376"/>
      <c r="N149" s="355"/>
      <c r="O149" s="355"/>
      <c r="P149" s="356"/>
      <c r="Q149" s="357">
        <f>+Sklop10[[#This Row],[cena/enota brez DDV v EUR]]*Sklop10[[#This Row],[Stopnja DDV (%)]]</f>
        <v>0</v>
      </c>
      <c r="R149" s="357">
        <f>+Sklop10[[#This Row],[cena/enota brez DDV v EUR]]+Sklop10[[#This Row],[Davek (EUR)]]</f>
        <v>0</v>
      </c>
      <c r="S149" s="357">
        <f>+Sklop10[[#This Row],[cena/enota brez DDV v EUR]]*Sklop10[[#This Row],[Okvirna količina]]</f>
        <v>0</v>
      </c>
      <c r="T149" s="357">
        <f>+Sklop10[[#This Row],[Končna cena/enoto mere (EUR) z DDV]]*Sklop10[[#This Row],[Okvirna količina]]</f>
        <v>0</v>
      </c>
      <c r="U149" s="398"/>
    </row>
    <row r="150" spans="1:21" s="55" customFormat="1">
      <c r="A150" s="154" t="s">
        <v>668</v>
      </c>
      <c r="B150" s="395" t="s">
        <v>752</v>
      </c>
      <c r="C150" s="363">
        <v>95</v>
      </c>
      <c r="D150" s="216" t="s">
        <v>75</v>
      </c>
      <c r="E150" s="360"/>
      <c r="F150" s="396">
        <v>300</v>
      </c>
      <c r="G150" s="397" t="s">
        <v>142</v>
      </c>
      <c r="H15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28.5</v>
      </c>
      <c r="I150" s="350" t="str">
        <f>IF(Sklop10[[#This Row],[ZAHTEVANA SHEMA KAKOVOSTI]]&lt;&gt;"",Sklop10[[#This Row],[Preračunana masa/volumen/kos na enoto kg]],"")</f>
        <v/>
      </c>
      <c r="J150" s="351"/>
      <c r="K150" s="353"/>
      <c r="L150" s="353"/>
      <c r="M150" s="376"/>
      <c r="N150" s="355"/>
      <c r="O150" s="355"/>
      <c r="P150" s="356"/>
      <c r="Q150" s="357">
        <f>+Sklop10[[#This Row],[cena/enota brez DDV v EUR]]*Sklop10[[#This Row],[Stopnja DDV (%)]]</f>
        <v>0</v>
      </c>
      <c r="R150" s="357">
        <f>+Sklop10[[#This Row],[cena/enota brez DDV v EUR]]+Sklop10[[#This Row],[Davek (EUR)]]</f>
        <v>0</v>
      </c>
      <c r="S150" s="357">
        <f>+Sklop10[[#This Row],[cena/enota brez DDV v EUR]]*Sklop10[[#This Row],[Okvirna količina]]</f>
        <v>0</v>
      </c>
      <c r="T150" s="357">
        <f>+Sklop10[[#This Row],[Končna cena/enoto mere (EUR) z DDV]]*Sklop10[[#This Row],[Okvirna količina]]</f>
        <v>0</v>
      </c>
      <c r="U150" s="398"/>
    </row>
    <row r="151" spans="1:21" s="55" customFormat="1" ht="25.5">
      <c r="A151" s="154" t="s">
        <v>669</v>
      </c>
      <c r="B151" s="395" t="s">
        <v>751</v>
      </c>
      <c r="C151" s="363">
        <v>27</v>
      </c>
      <c r="D151" s="216" t="s">
        <v>75</v>
      </c>
      <c r="E151" s="360"/>
      <c r="F151" s="396">
        <v>1500</v>
      </c>
      <c r="G151" s="397" t="s">
        <v>142</v>
      </c>
      <c r="H15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40.5</v>
      </c>
      <c r="I151" s="350" t="str">
        <f>IF(Sklop10[[#This Row],[ZAHTEVANA SHEMA KAKOVOSTI]]&lt;&gt;"",Sklop10[[#This Row],[Preračunana masa/volumen/kos na enoto kg]],"")</f>
        <v/>
      </c>
      <c r="J151" s="351"/>
      <c r="K151" s="353"/>
      <c r="L151" s="353"/>
      <c r="M151" s="376"/>
      <c r="N151" s="355"/>
      <c r="O151" s="355"/>
      <c r="P151" s="356"/>
      <c r="Q151" s="357">
        <f>+Sklop10[[#This Row],[cena/enota brez DDV v EUR]]*Sklop10[[#This Row],[Stopnja DDV (%)]]</f>
        <v>0</v>
      </c>
      <c r="R151" s="357">
        <f>+Sklop10[[#This Row],[cena/enota brez DDV v EUR]]+Sklop10[[#This Row],[Davek (EUR)]]</f>
        <v>0</v>
      </c>
      <c r="S151" s="357">
        <f>+Sklop10[[#This Row],[cena/enota brez DDV v EUR]]*Sklop10[[#This Row],[Okvirna količina]]</f>
        <v>0</v>
      </c>
      <c r="T151" s="357">
        <f>+Sklop10[[#This Row],[Končna cena/enoto mere (EUR) z DDV]]*Sklop10[[#This Row],[Okvirna količina]]</f>
        <v>0</v>
      </c>
      <c r="U151" s="398"/>
    </row>
    <row r="152" spans="1:21" s="55" customFormat="1" ht="25.5">
      <c r="A152" s="154" t="s">
        <v>670</v>
      </c>
      <c r="B152" s="395" t="s">
        <v>750</v>
      </c>
      <c r="C152" s="363">
        <v>27</v>
      </c>
      <c r="D152" s="216" t="s">
        <v>75</v>
      </c>
      <c r="E152" s="360"/>
      <c r="F152" s="396">
        <v>200</v>
      </c>
      <c r="G152" s="397" t="s">
        <v>142</v>
      </c>
      <c r="H15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5.4</v>
      </c>
      <c r="I152" s="350" t="str">
        <f>IF(Sklop10[[#This Row],[ZAHTEVANA SHEMA KAKOVOSTI]]&lt;&gt;"",Sklop10[[#This Row],[Preračunana masa/volumen/kos na enoto kg]],"")</f>
        <v/>
      </c>
      <c r="J152" s="351"/>
      <c r="K152" s="353"/>
      <c r="L152" s="353"/>
      <c r="M152" s="376"/>
      <c r="N152" s="355"/>
      <c r="O152" s="355"/>
      <c r="P152" s="356"/>
      <c r="Q152" s="357">
        <f>+Sklop10[[#This Row],[cena/enota brez DDV v EUR]]*Sklop10[[#This Row],[Stopnja DDV (%)]]</f>
        <v>0</v>
      </c>
      <c r="R152" s="357">
        <f>+Sklop10[[#This Row],[cena/enota brez DDV v EUR]]+Sklop10[[#This Row],[Davek (EUR)]]</f>
        <v>0</v>
      </c>
      <c r="S152" s="357">
        <f>+Sklop10[[#This Row],[cena/enota brez DDV v EUR]]*Sklop10[[#This Row],[Okvirna količina]]</f>
        <v>0</v>
      </c>
      <c r="T152" s="357">
        <f>+Sklop10[[#This Row],[Končna cena/enoto mere (EUR) z DDV]]*Sklop10[[#This Row],[Okvirna količina]]</f>
        <v>0</v>
      </c>
      <c r="U152" s="398"/>
    </row>
    <row r="153" spans="1:21" s="55" customFormat="1">
      <c r="A153" s="154" t="s">
        <v>671</v>
      </c>
      <c r="B153" s="395" t="s">
        <v>716</v>
      </c>
      <c r="C153" s="363">
        <v>65</v>
      </c>
      <c r="D153" s="216" t="s">
        <v>75</v>
      </c>
      <c r="E153" s="360"/>
      <c r="F153" s="396">
        <v>20</v>
      </c>
      <c r="G153" s="397" t="s">
        <v>142</v>
      </c>
      <c r="H15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</v>
      </c>
      <c r="I153" s="350" t="str">
        <f>IF(Sklop10[[#This Row],[ZAHTEVANA SHEMA KAKOVOSTI]]&lt;&gt;"",Sklop10[[#This Row],[Preračunana masa/volumen/kos na enoto kg]],"")</f>
        <v/>
      </c>
      <c r="J153" s="351"/>
      <c r="K153" s="353"/>
      <c r="L153" s="353"/>
      <c r="M153" s="376"/>
      <c r="N153" s="355"/>
      <c r="O153" s="355"/>
      <c r="P153" s="356"/>
      <c r="Q153" s="357">
        <f>+Sklop10[[#This Row],[cena/enota brez DDV v EUR]]*Sklop10[[#This Row],[Stopnja DDV (%)]]</f>
        <v>0</v>
      </c>
      <c r="R153" s="357">
        <f>+Sklop10[[#This Row],[cena/enota brez DDV v EUR]]+Sklop10[[#This Row],[Davek (EUR)]]</f>
        <v>0</v>
      </c>
      <c r="S153" s="357">
        <f>+Sklop10[[#This Row],[cena/enota brez DDV v EUR]]*Sklop10[[#This Row],[Okvirna količina]]</f>
        <v>0</v>
      </c>
      <c r="T153" s="357">
        <f>+Sklop10[[#This Row],[Končna cena/enoto mere (EUR) z DDV]]*Sklop10[[#This Row],[Okvirna količina]]</f>
        <v>0</v>
      </c>
      <c r="U153" s="398"/>
    </row>
    <row r="154" spans="1:21" s="55" customFormat="1">
      <c r="A154" s="154" t="s">
        <v>1053</v>
      </c>
      <c r="B154" s="395" t="s">
        <v>1013</v>
      </c>
      <c r="C154" s="363">
        <v>1</v>
      </c>
      <c r="D154" s="383" t="s">
        <v>0</v>
      </c>
      <c r="E154" s="360"/>
      <c r="F154" s="396">
        <v>6</v>
      </c>
      <c r="G154" s="397" t="s">
        <v>0</v>
      </c>
      <c r="H15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54" s="350" t="str">
        <f>IF(Sklop10[[#This Row],[ZAHTEVANA SHEMA KAKOVOSTI]]&lt;&gt;"",Sklop10[[#This Row],[Preračunana masa/volumen/kos na enoto kg]],"")</f>
        <v/>
      </c>
      <c r="J154" s="351"/>
      <c r="K154" s="353"/>
      <c r="L154" s="353"/>
      <c r="M154" s="376"/>
      <c r="N154" s="355"/>
      <c r="O154" s="355"/>
      <c r="P154" s="356"/>
      <c r="Q154" s="357">
        <f>+Sklop10[[#This Row],[cena/enota brez DDV v EUR]]*Sklop10[[#This Row],[Stopnja DDV (%)]]</f>
        <v>0</v>
      </c>
      <c r="R154" s="357">
        <f>+Sklop10[[#This Row],[cena/enota brez DDV v EUR]]+Sklop10[[#This Row],[Davek (EUR)]]</f>
        <v>0</v>
      </c>
      <c r="S154" s="357">
        <f>+Sklop10[[#This Row],[cena/enota brez DDV v EUR]]*Sklop10[[#This Row],[Okvirna količina]]</f>
        <v>0</v>
      </c>
      <c r="T154" s="357">
        <f>+Sklop10[[#This Row],[Končna cena/enoto mere (EUR) z DDV]]*Sklop10[[#This Row],[Okvirna količina]]</f>
        <v>0</v>
      </c>
      <c r="U154" s="398"/>
    </row>
    <row r="155" spans="1:21" s="55" customFormat="1">
      <c r="A155" s="154" t="s">
        <v>672</v>
      </c>
      <c r="B155" s="395" t="s">
        <v>1014</v>
      </c>
      <c r="C155" s="363">
        <v>1</v>
      </c>
      <c r="D155" s="383" t="s">
        <v>0</v>
      </c>
      <c r="E155" s="360"/>
      <c r="F155" s="396">
        <v>10</v>
      </c>
      <c r="G155" s="397" t="s">
        <v>0</v>
      </c>
      <c r="H15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55" s="350" t="str">
        <f>IF(Sklop10[[#This Row],[ZAHTEVANA SHEMA KAKOVOSTI]]&lt;&gt;"",Sklop10[[#This Row],[Preračunana masa/volumen/kos na enoto kg]],"")</f>
        <v/>
      </c>
      <c r="J155" s="351"/>
      <c r="K155" s="353"/>
      <c r="L155" s="353"/>
      <c r="M155" s="376"/>
      <c r="N155" s="355"/>
      <c r="O155" s="355"/>
      <c r="P155" s="356"/>
      <c r="Q155" s="357">
        <f>+Sklop10[[#This Row],[cena/enota brez DDV v EUR]]*Sklop10[[#This Row],[Stopnja DDV (%)]]</f>
        <v>0</v>
      </c>
      <c r="R155" s="357">
        <f>+Sklop10[[#This Row],[cena/enota brez DDV v EUR]]+Sklop10[[#This Row],[Davek (EUR)]]</f>
        <v>0</v>
      </c>
      <c r="S155" s="357">
        <f>+Sklop10[[#This Row],[cena/enota brez DDV v EUR]]*Sklop10[[#This Row],[Okvirna količina]]</f>
        <v>0</v>
      </c>
      <c r="T155" s="357">
        <f>+Sklop10[[#This Row],[Končna cena/enoto mere (EUR) z DDV]]*Sklop10[[#This Row],[Okvirna količina]]</f>
        <v>0</v>
      </c>
      <c r="U155" s="398"/>
    </row>
    <row r="156" spans="1:21" s="55" customFormat="1">
      <c r="A156" s="154" t="s">
        <v>673</v>
      </c>
      <c r="B156" s="395" t="s">
        <v>749</v>
      </c>
      <c r="C156" s="363">
        <v>400</v>
      </c>
      <c r="D156" s="216" t="s">
        <v>75</v>
      </c>
      <c r="E156" s="360"/>
      <c r="F156" s="396">
        <v>50</v>
      </c>
      <c r="G156" s="397" t="s">
        <v>142</v>
      </c>
      <c r="H15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56" s="350" t="str">
        <f>IF(Sklop10[[#This Row],[ZAHTEVANA SHEMA KAKOVOSTI]]&lt;&gt;"",Sklop10[[#This Row],[Preračunana masa/volumen/kos na enoto kg]],"")</f>
        <v/>
      </c>
      <c r="J156" s="351"/>
      <c r="K156" s="353"/>
      <c r="L156" s="353"/>
      <c r="M156" s="376"/>
      <c r="N156" s="355"/>
      <c r="O156" s="355"/>
      <c r="P156" s="356"/>
      <c r="Q156" s="357">
        <f>+Sklop10[[#This Row],[cena/enota brez DDV v EUR]]*Sklop10[[#This Row],[Stopnja DDV (%)]]</f>
        <v>0</v>
      </c>
      <c r="R156" s="357">
        <f>+Sklop10[[#This Row],[cena/enota brez DDV v EUR]]+Sklop10[[#This Row],[Davek (EUR)]]</f>
        <v>0</v>
      </c>
      <c r="S156" s="357">
        <f>+Sklop10[[#This Row],[cena/enota brez DDV v EUR]]*Sklop10[[#This Row],[Okvirna količina]]</f>
        <v>0</v>
      </c>
      <c r="T156" s="357">
        <f>+Sklop10[[#This Row],[Končna cena/enoto mere (EUR) z DDV]]*Sklop10[[#This Row],[Okvirna količina]]</f>
        <v>0</v>
      </c>
      <c r="U156" s="398"/>
    </row>
    <row r="157" spans="1:21" s="55" customFormat="1">
      <c r="A157" s="154" t="s">
        <v>674</v>
      </c>
      <c r="B157" s="395" t="s">
        <v>1028</v>
      </c>
      <c r="C157" s="363">
        <v>1</v>
      </c>
      <c r="D157" s="383" t="s">
        <v>0</v>
      </c>
      <c r="E157" s="360"/>
      <c r="F157" s="396">
        <v>5</v>
      </c>
      <c r="G157" s="397" t="s">
        <v>0</v>
      </c>
      <c r="H15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57" s="350" t="str">
        <f>IF(Sklop10[[#This Row],[ZAHTEVANA SHEMA KAKOVOSTI]]&lt;&gt;"",Sklop10[[#This Row],[Preračunana masa/volumen/kos na enoto kg]],"")</f>
        <v/>
      </c>
      <c r="J157" s="351"/>
      <c r="K157" s="353"/>
      <c r="L157" s="353"/>
      <c r="M157" s="376"/>
      <c r="N157" s="355"/>
      <c r="O157" s="355"/>
      <c r="P157" s="356"/>
      <c r="Q157" s="357">
        <f>+Sklop10[[#This Row],[cena/enota brez DDV v EUR]]*Sklop10[[#This Row],[Stopnja DDV (%)]]</f>
        <v>0</v>
      </c>
      <c r="R157" s="357">
        <f>+Sklop10[[#This Row],[cena/enota brez DDV v EUR]]+Sklop10[[#This Row],[Davek (EUR)]]</f>
        <v>0</v>
      </c>
      <c r="S157" s="357">
        <f>+Sklop10[[#This Row],[cena/enota brez DDV v EUR]]*Sklop10[[#This Row],[Okvirna količina]]</f>
        <v>0</v>
      </c>
      <c r="T157" s="357">
        <f>+Sklop10[[#This Row],[Končna cena/enoto mere (EUR) z DDV]]*Sklop10[[#This Row],[Okvirna količina]]</f>
        <v>0</v>
      </c>
      <c r="U157" s="398"/>
    </row>
    <row r="158" spans="1:21" s="55" customFormat="1">
      <c r="A158" s="154" t="s">
        <v>675</v>
      </c>
      <c r="B158" s="395" t="s">
        <v>748</v>
      </c>
      <c r="C158" s="363">
        <v>75</v>
      </c>
      <c r="D158" s="216" t="s">
        <v>280</v>
      </c>
      <c r="E158" s="360"/>
      <c r="F158" s="396">
        <v>3</v>
      </c>
      <c r="G158" s="397" t="s">
        <v>142</v>
      </c>
      <c r="H15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58" s="350" t="str">
        <f>IF(Sklop10[[#This Row],[ZAHTEVANA SHEMA KAKOVOSTI]]&lt;&gt;"",Sklop10[[#This Row],[Preračunana masa/volumen/kos na enoto kg]],"")</f>
        <v/>
      </c>
      <c r="J158" s="351"/>
      <c r="K158" s="353"/>
      <c r="L158" s="353"/>
      <c r="M158" s="376"/>
      <c r="N158" s="355"/>
      <c r="O158" s="355"/>
      <c r="P158" s="356"/>
      <c r="Q158" s="357">
        <f>+Sklop10[[#This Row],[cena/enota brez DDV v EUR]]*Sklop10[[#This Row],[Stopnja DDV (%)]]</f>
        <v>0</v>
      </c>
      <c r="R158" s="357">
        <f>+Sklop10[[#This Row],[cena/enota brez DDV v EUR]]+Sklop10[[#This Row],[Davek (EUR)]]</f>
        <v>0</v>
      </c>
      <c r="S158" s="357">
        <f>+Sklop10[[#This Row],[cena/enota brez DDV v EUR]]*Sklop10[[#This Row],[Okvirna količina]]</f>
        <v>0</v>
      </c>
      <c r="T158" s="357">
        <f>+Sklop10[[#This Row],[Končna cena/enoto mere (EUR) z DDV]]*Sklop10[[#This Row],[Okvirna količina]]</f>
        <v>0</v>
      </c>
      <c r="U158" s="398"/>
    </row>
    <row r="159" spans="1:21" s="55" customFormat="1">
      <c r="A159" s="154" t="s">
        <v>676</v>
      </c>
      <c r="B159" s="395" t="s">
        <v>747</v>
      </c>
      <c r="C159" s="363">
        <v>500</v>
      </c>
      <c r="D159" s="216" t="s">
        <v>280</v>
      </c>
      <c r="E159" s="360"/>
      <c r="F159" s="396">
        <v>3</v>
      </c>
      <c r="G159" s="397" t="s">
        <v>142</v>
      </c>
      <c r="H15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159" s="350" t="str">
        <f>IF(Sklop10[[#This Row],[ZAHTEVANA SHEMA KAKOVOSTI]]&lt;&gt;"",Sklop10[[#This Row],[Preračunana masa/volumen/kos na enoto kg]],"")</f>
        <v/>
      </c>
      <c r="J159" s="351"/>
      <c r="K159" s="353"/>
      <c r="L159" s="353"/>
      <c r="M159" s="376"/>
      <c r="N159" s="355"/>
      <c r="O159" s="355"/>
      <c r="P159" s="356"/>
      <c r="Q159" s="357">
        <f>+Sklop10[[#This Row],[cena/enota brez DDV v EUR]]*Sklop10[[#This Row],[Stopnja DDV (%)]]</f>
        <v>0</v>
      </c>
      <c r="R159" s="357">
        <f>+Sklop10[[#This Row],[cena/enota brez DDV v EUR]]+Sklop10[[#This Row],[Davek (EUR)]]</f>
        <v>0</v>
      </c>
      <c r="S159" s="357">
        <f>+Sklop10[[#This Row],[cena/enota brez DDV v EUR]]*Sklop10[[#This Row],[Okvirna količina]]</f>
        <v>0</v>
      </c>
      <c r="T159" s="357">
        <f>+Sklop10[[#This Row],[Končna cena/enoto mere (EUR) z DDV]]*Sklop10[[#This Row],[Okvirna količina]]</f>
        <v>0</v>
      </c>
      <c r="U159" s="398"/>
    </row>
    <row r="160" spans="1:21" s="55" customFormat="1">
      <c r="A160" s="154" t="s">
        <v>677</v>
      </c>
      <c r="B160" s="395" t="s">
        <v>747</v>
      </c>
      <c r="C160" s="363">
        <v>75</v>
      </c>
      <c r="D160" s="216" t="s">
        <v>280</v>
      </c>
      <c r="E160" s="360"/>
      <c r="F160" s="396">
        <v>3</v>
      </c>
      <c r="G160" s="397" t="s">
        <v>142</v>
      </c>
      <c r="H16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60" s="350" t="str">
        <f>IF(Sklop10[[#This Row],[ZAHTEVANA SHEMA KAKOVOSTI]]&lt;&gt;"",Sklop10[[#This Row],[Preračunana masa/volumen/kos na enoto kg]],"")</f>
        <v/>
      </c>
      <c r="J160" s="351"/>
      <c r="K160" s="353"/>
      <c r="L160" s="353"/>
      <c r="M160" s="376"/>
      <c r="N160" s="355"/>
      <c r="O160" s="355"/>
      <c r="P160" s="356"/>
      <c r="Q160" s="357">
        <f>+Sklop10[[#This Row],[cena/enota brez DDV v EUR]]*Sklop10[[#This Row],[Stopnja DDV (%)]]</f>
        <v>0</v>
      </c>
      <c r="R160" s="357">
        <f>+Sklop10[[#This Row],[cena/enota brez DDV v EUR]]+Sklop10[[#This Row],[Davek (EUR)]]</f>
        <v>0</v>
      </c>
      <c r="S160" s="357">
        <f>+Sklop10[[#This Row],[cena/enota brez DDV v EUR]]*Sklop10[[#This Row],[Okvirna količina]]</f>
        <v>0</v>
      </c>
      <c r="T160" s="357">
        <f>+Sklop10[[#This Row],[Končna cena/enoto mere (EUR) z DDV]]*Sklop10[[#This Row],[Okvirna količina]]</f>
        <v>0</v>
      </c>
      <c r="U160" s="398"/>
    </row>
    <row r="161" spans="1:21" s="55" customFormat="1">
      <c r="A161" s="154" t="s">
        <v>678</v>
      </c>
      <c r="B161" s="395" t="s">
        <v>1015</v>
      </c>
      <c r="C161" s="363" t="s">
        <v>732</v>
      </c>
      <c r="D161" s="383" t="s">
        <v>75</v>
      </c>
      <c r="E161" s="360"/>
      <c r="F161" s="396">
        <v>5</v>
      </c>
      <c r="G161" s="397" t="s">
        <v>0</v>
      </c>
      <c r="H16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1" s="350" t="str">
        <f>IF(Sklop10[[#This Row],[ZAHTEVANA SHEMA KAKOVOSTI]]&lt;&gt;"",Sklop10[[#This Row],[Preračunana masa/volumen/kos na enoto kg]],"")</f>
        <v/>
      </c>
      <c r="J161" s="351"/>
      <c r="K161" s="353"/>
      <c r="L161" s="353"/>
      <c r="M161" s="376"/>
      <c r="N161" s="355"/>
      <c r="O161" s="355"/>
      <c r="P161" s="356"/>
      <c r="Q161" s="357">
        <f>+Sklop10[[#This Row],[cena/enota brez DDV v EUR]]*Sklop10[[#This Row],[Stopnja DDV (%)]]</f>
        <v>0</v>
      </c>
      <c r="R161" s="357">
        <f>+Sklop10[[#This Row],[cena/enota brez DDV v EUR]]+Sklop10[[#This Row],[Davek (EUR)]]</f>
        <v>0</v>
      </c>
      <c r="S161" s="357">
        <f>+Sklop10[[#This Row],[cena/enota brez DDV v EUR]]*Sklop10[[#This Row],[Okvirna količina]]</f>
        <v>0</v>
      </c>
      <c r="T161" s="357">
        <f>+Sklop10[[#This Row],[Končna cena/enoto mere (EUR) z DDV]]*Sklop10[[#This Row],[Okvirna količina]]</f>
        <v>0</v>
      </c>
      <c r="U161" s="398"/>
    </row>
    <row r="162" spans="1:21" s="55" customFormat="1">
      <c r="A162" s="154" t="s">
        <v>679</v>
      </c>
      <c r="B162" s="395" t="s">
        <v>1023</v>
      </c>
      <c r="C162" s="363">
        <v>1</v>
      </c>
      <c r="D162" s="383" t="s">
        <v>0</v>
      </c>
      <c r="E162" s="360"/>
      <c r="F162" s="396">
        <v>1</v>
      </c>
      <c r="G162" s="397" t="s">
        <v>0</v>
      </c>
      <c r="H16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62" s="350" t="str">
        <f>IF(Sklop10[[#This Row],[ZAHTEVANA SHEMA KAKOVOSTI]]&lt;&gt;"",Sklop10[[#This Row],[Preračunana masa/volumen/kos na enoto kg]],"")</f>
        <v/>
      </c>
      <c r="J162" s="351"/>
      <c r="K162" s="353"/>
      <c r="L162" s="353"/>
      <c r="M162" s="376"/>
      <c r="N162" s="355"/>
      <c r="O162" s="355"/>
      <c r="P162" s="356"/>
      <c r="Q162" s="357">
        <f>+Sklop10[[#This Row],[cena/enota brez DDV v EUR]]*Sklop10[[#This Row],[Stopnja DDV (%)]]</f>
        <v>0</v>
      </c>
      <c r="R162" s="357">
        <f>+Sklop10[[#This Row],[cena/enota brez DDV v EUR]]+Sklop10[[#This Row],[Davek (EUR)]]</f>
        <v>0</v>
      </c>
      <c r="S162" s="357">
        <f>+Sklop10[[#This Row],[cena/enota brez DDV v EUR]]*Sklop10[[#This Row],[Okvirna količina]]</f>
        <v>0</v>
      </c>
      <c r="T162" s="357">
        <f>+Sklop10[[#This Row],[Končna cena/enoto mere (EUR) z DDV]]*Sklop10[[#This Row],[Okvirna količina]]</f>
        <v>0</v>
      </c>
      <c r="U162" s="398"/>
    </row>
    <row r="163" spans="1:21" s="55" customFormat="1">
      <c r="A163" s="154" t="s">
        <v>680</v>
      </c>
      <c r="B163" s="395" t="s">
        <v>1022</v>
      </c>
      <c r="C163" s="363">
        <v>1</v>
      </c>
      <c r="D163" s="383" t="s">
        <v>0</v>
      </c>
      <c r="E163" s="360"/>
      <c r="F163" s="396">
        <v>5</v>
      </c>
      <c r="G163" s="397" t="s">
        <v>0</v>
      </c>
      <c r="H16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3" s="350" t="str">
        <f>IF(Sklop10[[#This Row],[ZAHTEVANA SHEMA KAKOVOSTI]]&lt;&gt;"",Sklop10[[#This Row],[Preračunana masa/volumen/kos na enoto kg]],"")</f>
        <v/>
      </c>
      <c r="J163" s="351"/>
      <c r="K163" s="353"/>
      <c r="L163" s="353"/>
      <c r="M163" s="376"/>
      <c r="N163" s="355"/>
      <c r="O163" s="355"/>
      <c r="P163" s="356"/>
      <c r="Q163" s="357">
        <f>+Sklop10[[#This Row],[cena/enota brez DDV v EUR]]*Sklop10[[#This Row],[Stopnja DDV (%)]]</f>
        <v>0</v>
      </c>
      <c r="R163" s="357">
        <f>+Sklop10[[#This Row],[cena/enota brez DDV v EUR]]+Sklop10[[#This Row],[Davek (EUR)]]</f>
        <v>0</v>
      </c>
      <c r="S163" s="357">
        <f>+Sklop10[[#This Row],[cena/enota brez DDV v EUR]]*Sklop10[[#This Row],[Okvirna količina]]</f>
        <v>0</v>
      </c>
      <c r="T163" s="357">
        <f>+Sklop10[[#This Row],[Končna cena/enoto mere (EUR) z DDV]]*Sklop10[[#This Row],[Okvirna količina]]</f>
        <v>0</v>
      </c>
      <c r="U163" s="398"/>
    </row>
    <row r="164" spans="1:21" s="55" customFormat="1">
      <c r="A164" s="154" t="s">
        <v>681</v>
      </c>
      <c r="B164" s="395" t="s">
        <v>746</v>
      </c>
      <c r="C164" s="363">
        <v>32</v>
      </c>
      <c r="D164" s="216" t="s">
        <v>75</v>
      </c>
      <c r="E164" s="360"/>
      <c r="F164" s="396">
        <v>5</v>
      </c>
      <c r="G164" s="397" t="s">
        <v>142</v>
      </c>
      <c r="H16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0.16</v>
      </c>
      <c r="I164" s="350" t="str">
        <f>IF(Sklop10[[#This Row],[ZAHTEVANA SHEMA KAKOVOSTI]]&lt;&gt;"",Sklop10[[#This Row],[Preračunana masa/volumen/kos na enoto kg]],"")</f>
        <v/>
      </c>
      <c r="J164" s="351"/>
      <c r="K164" s="353"/>
      <c r="L164" s="353"/>
      <c r="M164" s="376"/>
      <c r="N164" s="355"/>
      <c r="O164" s="355"/>
      <c r="P164" s="356"/>
      <c r="Q164" s="357">
        <f>+Sklop10[[#This Row],[cena/enota brez DDV v EUR]]*Sklop10[[#This Row],[Stopnja DDV (%)]]</f>
        <v>0</v>
      </c>
      <c r="R164" s="357">
        <f>+Sklop10[[#This Row],[cena/enota brez DDV v EUR]]+Sklop10[[#This Row],[Davek (EUR)]]</f>
        <v>0</v>
      </c>
      <c r="S164" s="357">
        <f>+Sklop10[[#This Row],[cena/enota brez DDV v EUR]]*Sklop10[[#This Row],[Okvirna količina]]</f>
        <v>0</v>
      </c>
      <c r="T164" s="357">
        <f>+Sklop10[[#This Row],[Končna cena/enoto mere (EUR) z DDV]]*Sklop10[[#This Row],[Okvirna količina]]</f>
        <v>0</v>
      </c>
      <c r="U164" s="398"/>
    </row>
    <row r="165" spans="1:21" s="55" customFormat="1">
      <c r="A165" s="154" t="s">
        <v>682</v>
      </c>
      <c r="B165" s="395" t="s">
        <v>745</v>
      </c>
      <c r="C165" s="363">
        <v>1000</v>
      </c>
      <c r="D165" s="216" t="s">
        <v>75</v>
      </c>
      <c r="E165" s="360"/>
      <c r="F165" s="396">
        <v>5</v>
      </c>
      <c r="G165" s="397" t="s">
        <v>142</v>
      </c>
      <c r="H16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5" s="350" t="str">
        <f>IF(Sklop10[[#This Row],[ZAHTEVANA SHEMA KAKOVOSTI]]&lt;&gt;"",Sklop10[[#This Row],[Preračunana masa/volumen/kos na enoto kg]],"")</f>
        <v/>
      </c>
      <c r="J165" s="351"/>
      <c r="K165" s="353"/>
      <c r="L165" s="353"/>
      <c r="M165" s="376"/>
      <c r="N165" s="355"/>
      <c r="O165" s="355"/>
      <c r="P165" s="356"/>
      <c r="Q165" s="357">
        <f>+Sklop10[[#This Row],[cena/enota brez DDV v EUR]]*Sklop10[[#This Row],[Stopnja DDV (%)]]</f>
        <v>0</v>
      </c>
      <c r="R165" s="357">
        <f>+Sklop10[[#This Row],[cena/enota brez DDV v EUR]]+Sklop10[[#This Row],[Davek (EUR)]]</f>
        <v>0</v>
      </c>
      <c r="S165" s="357">
        <f>+Sklop10[[#This Row],[cena/enota brez DDV v EUR]]*Sklop10[[#This Row],[Okvirna količina]]</f>
        <v>0</v>
      </c>
      <c r="T165" s="357">
        <f>+Sklop10[[#This Row],[Končna cena/enoto mere (EUR) z DDV]]*Sklop10[[#This Row],[Okvirna količina]]</f>
        <v>0</v>
      </c>
      <c r="U165" s="398"/>
    </row>
    <row r="166" spans="1:21" s="55" customFormat="1">
      <c r="A166" s="154" t="s">
        <v>683</v>
      </c>
      <c r="B166" s="395" t="s">
        <v>717</v>
      </c>
      <c r="C166" s="363" t="s">
        <v>733</v>
      </c>
      <c r="D166" s="383" t="s">
        <v>75</v>
      </c>
      <c r="E166" s="360"/>
      <c r="F166" s="396">
        <v>1</v>
      </c>
      <c r="G166" s="397" t="s">
        <v>0</v>
      </c>
      <c r="H16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66" s="350" t="str">
        <f>IF(Sklop10[[#This Row],[ZAHTEVANA SHEMA KAKOVOSTI]]&lt;&gt;"",Sklop10[[#This Row],[Preračunana masa/volumen/kos na enoto kg]],"")</f>
        <v/>
      </c>
      <c r="J166" s="351"/>
      <c r="K166" s="353"/>
      <c r="L166" s="353"/>
      <c r="M166" s="376"/>
      <c r="N166" s="355"/>
      <c r="O166" s="355"/>
      <c r="P166" s="356"/>
      <c r="Q166" s="357">
        <f>+Sklop10[[#This Row],[cena/enota brez DDV v EUR]]*Sklop10[[#This Row],[Stopnja DDV (%)]]</f>
        <v>0</v>
      </c>
      <c r="R166" s="357">
        <f>+Sklop10[[#This Row],[cena/enota brez DDV v EUR]]+Sklop10[[#This Row],[Davek (EUR)]]</f>
        <v>0</v>
      </c>
      <c r="S166" s="357">
        <f>+Sklop10[[#This Row],[cena/enota brez DDV v EUR]]*Sklop10[[#This Row],[Okvirna količina]]</f>
        <v>0</v>
      </c>
      <c r="T166" s="357">
        <f>+Sklop10[[#This Row],[Končna cena/enoto mere (EUR) z DDV]]*Sklop10[[#This Row],[Okvirna količina]]</f>
        <v>0</v>
      </c>
      <c r="U166" s="398"/>
    </row>
    <row r="167" spans="1:21" s="55" customFormat="1">
      <c r="A167" s="154" t="s">
        <v>684</v>
      </c>
      <c r="B167" s="395" t="s">
        <v>744</v>
      </c>
      <c r="C167" s="363">
        <v>1000</v>
      </c>
      <c r="D167" s="216" t="s">
        <v>75</v>
      </c>
      <c r="E167" s="360"/>
      <c r="F167" s="396">
        <v>40</v>
      </c>
      <c r="G167" s="397" t="s">
        <v>142</v>
      </c>
      <c r="H16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7" s="350" t="str">
        <f>IF(Sklop10[[#This Row],[ZAHTEVANA SHEMA KAKOVOSTI]]&lt;&gt;"",Sklop10[[#This Row],[Preračunana masa/volumen/kos na enoto kg]],"")</f>
        <v/>
      </c>
      <c r="J167" s="351"/>
      <c r="K167" s="353"/>
      <c r="L167" s="353"/>
      <c r="M167" s="376"/>
      <c r="N167" s="355"/>
      <c r="O167" s="355"/>
      <c r="P167" s="356"/>
      <c r="Q167" s="357">
        <f>+Sklop10[[#This Row],[cena/enota brez DDV v EUR]]*Sklop10[[#This Row],[Stopnja DDV (%)]]</f>
        <v>0</v>
      </c>
      <c r="R167" s="357">
        <f>+Sklop10[[#This Row],[cena/enota brez DDV v EUR]]+Sklop10[[#This Row],[Davek (EUR)]]</f>
        <v>0</v>
      </c>
      <c r="S167" s="357">
        <f>+Sklop10[[#This Row],[cena/enota brez DDV v EUR]]*Sklop10[[#This Row],[Okvirna količina]]</f>
        <v>0</v>
      </c>
      <c r="T167" s="357">
        <f>+Sklop10[[#This Row],[Končna cena/enoto mere (EUR) z DDV]]*Sklop10[[#This Row],[Okvirna količina]]</f>
        <v>0</v>
      </c>
      <c r="U167" s="398"/>
    </row>
    <row r="168" spans="1:21" s="55" customFormat="1">
      <c r="A168" s="154" t="s">
        <v>685</v>
      </c>
      <c r="B168" s="395" t="s">
        <v>744</v>
      </c>
      <c r="C168" s="363">
        <v>4000</v>
      </c>
      <c r="D168" s="216" t="s">
        <v>75</v>
      </c>
      <c r="E168" s="360"/>
      <c r="F168" s="396">
        <v>120</v>
      </c>
      <c r="G168" s="397" t="s">
        <v>142</v>
      </c>
      <c r="H16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I168" s="350" t="str">
        <f>IF(Sklop10[[#This Row],[ZAHTEVANA SHEMA KAKOVOSTI]]&lt;&gt;"",Sklop10[[#This Row],[Preračunana masa/volumen/kos na enoto kg]],"")</f>
        <v/>
      </c>
      <c r="J168" s="351"/>
      <c r="K168" s="353"/>
      <c r="L168" s="353"/>
      <c r="M168" s="376"/>
      <c r="N168" s="355"/>
      <c r="O168" s="355"/>
      <c r="P168" s="356"/>
      <c r="Q168" s="357">
        <f>+Sklop10[[#This Row],[cena/enota brez DDV v EUR]]*Sklop10[[#This Row],[Stopnja DDV (%)]]</f>
        <v>0</v>
      </c>
      <c r="R168" s="357">
        <f>+Sklop10[[#This Row],[cena/enota brez DDV v EUR]]+Sklop10[[#This Row],[Davek (EUR)]]</f>
        <v>0</v>
      </c>
      <c r="S168" s="357">
        <f>+Sklop10[[#This Row],[cena/enota brez DDV v EUR]]*Sklop10[[#This Row],[Okvirna količina]]</f>
        <v>0</v>
      </c>
      <c r="T168" s="357">
        <f>+Sklop10[[#This Row],[Končna cena/enoto mere (EUR) z DDV]]*Sklop10[[#This Row],[Okvirna količina]]</f>
        <v>0</v>
      </c>
      <c r="U168" s="398"/>
    </row>
    <row r="169" spans="1:21" s="55" customFormat="1">
      <c r="A169" s="154" t="s">
        <v>686</v>
      </c>
      <c r="B169" s="395" t="s">
        <v>743</v>
      </c>
      <c r="C169" s="363">
        <v>35</v>
      </c>
      <c r="D169" s="216" t="s">
        <v>75</v>
      </c>
      <c r="E169" s="360"/>
      <c r="F169" s="396">
        <v>3</v>
      </c>
      <c r="G169" s="397" t="s">
        <v>142</v>
      </c>
      <c r="H16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0.10500000000000001</v>
      </c>
      <c r="I169" s="350" t="str">
        <f>IF(Sklop10[[#This Row],[ZAHTEVANA SHEMA KAKOVOSTI]]&lt;&gt;"",Sklop10[[#This Row],[Preračunana masa/volumen/kos na enoto kg]],"")</f>
        <v/>
      </c>
      <c r="J169" s="351"/>
      <c r="K169" s="353"/>
      <c r="L169" s="353"/>
      <c r="M169" s="376"/>
      <c r="N169" s="355"/>
      <c r="O169" s="355"/>
      <c r="P169" s="356"/>
      <c r="Q169" s="357">
        <f>+Sklop10[[#This Row],[cena/enota brez DDV v EUR]]*Sklop10[[#This Row],[Stopnja DDV (%)]]</f>
        <v>0</v>
      </c>
      <c r="R169" s="357">
        <f>+Sklop10[[#This Row],[cena/enota brez DDV v EUR]]+Sklop10[[#This Row],[Davek (EUR)]]</f>
        <v>0</v>
      </c>
      <c r="S169" s="357">
        <f>+Sklop10[[#This Row],[cena/enota brez DDV v EUR]]*Sklop10[[#This Row],[Okvirna količina]]</f>
        <v>0</v>
      </c>
      <c r="T169" s="357">
        <f>+Sklop10[[#This Row],[Končna cena/enoto mere (EUR) z DDV]]*Sklop10[[#This Row],[Okvirna količina]]</f>
        <v>0</v>
      </c>
      <c r="U169" s="398"/>
    </row>
    <row r="170" spans="1:21" s="55" customFormat="1">
      <c r="A170" s="154" t="s">
        <v>687</v>
      </c>
      <c r="B170" s="395" t="s">
        <v>1063</v>
      </c>
      <c r="C170" s="363">
        <v>1</v>
      </c>
      <c r="D170" s="383" t="s">
        <v>40</v>
      </c>
      <c r="E170" s="360"/>
      <c r="F170" s="396">
        <v>5</v>
      </c>
      <c r="G170" s="397" t="s">
        <v>267</v>
      </c>
      <c r="H17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0" s="350" t="str">
        <f>IF(Sklop10[[#This Row],[ZAHTEVANA SHEMA KAKOVOSTI]]&lt;&gt;"",Sklop10[[#This Row],[Preračunana masa/volumen/kos na enoto kg]],"")</f>
        <v/>
      </c>
      <c r="J170" s="351"/>
      <c r="K170" s="353"/>
      <c r="L170" s="353"/>
      <c r="M170" s="376"/>
      <c r="N170" s="355"/>
      <c r="O170" s="355"/>
      <c r="P170" s="356"/>
      <c r="Q170" s="357">
        <f>+Sklop10[[#This Row],[cena/enota brez DDV v EUR]]*Sklop10[[#This Row],[Stopnja DDV (%)]]</f>
        <v>0</v>
      </c>
      <c r="R170" s="357">
        <f>+Sklop10[[#This Row],[cena/enota brez DDV v EUR]]+Sklop10[[#This Row],[Davek (EUR)]]</f>
        <v>0</v>
      </c>
      <c r="S170" s="357">
        <f>+Sklop10[[#This Row],[cena/enota brez DDV v EUR]]*Sklop10[[#This Row],[Okvirna količina]]</f>
        <v>0</v>
      </c>
      <c r="T170" s="357">
        <f>+Sklop10[[#This Row],[Končna cena/enoto mere (EUR) z DDV]]*Sklop10[[#This Row],[Okvirna količina]]</f>
        <v>0</v>
      </c>
      <c r="U170" s="398"/>
    </row>
    <row r="171" spans="1:21" s="55" customFormat="1" ht="25.5">
      <c r="A171" s="154" t="s">
        <v>688</v>
      </c>
      <c r="B171" s="395" t="s">
        <v>1062</v>
      </c>
      <c r="C171" s="363">
        <v>30</v>
      </c>
      <c r="D171" s="216" t="s">
        <v>75</v>
      </c>
      <c r="E171" s="360"/>
      <c r="F171" s="396">
        <v>500</v>
      </c>
      <c r="G171" s="397" t="s">
        <v>142</v>
      </c>
      <c r="H17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71" s="350" t="str">
        <f>IF(Sklop10[[#This Row],[ZAHTEVANA SHEMA KAKOVOSTI]]&lt;&gt;"",Sklop10[[#This Row],[Preračunana masa/volumen/kos na enoto kg]],"")</f>
        <v/>
      </c>
      <c r="J171" s="351"/>
      <c r="K171" s="353"/>
      <c r="L171" s="353"/>
      <c r="M171" s="376"/>
      <c r="N171" s="355"/>
      <c r="O171" s="355"/>
      <c r="P171" s="356"/>
      <c r="Q171" s="357">
        <f>+Sklop10[[#This Row],[cena/enota brez DDV v EUR]]*Sklop10[[#This Row],[Stopnja DDV (%)]]</f>
        <v>0</v>
      </c>
      <c r="R171" s="357">
        <f>+Sklop10[[#This Row],[cena/enota brez DDV v EUR]]+Sklop10[[#This Row],[Davek (EUR)]]</f>
        <v>0</v>
      </c>
      <c r="S171" s="357">
        <f>+Sklop10[[#This Row],[cena/enota brez DDV v EUR]]*Sklop10[[#This Row],[Okvirna količina]]</f>
        <v>0</v>
      </c>
      <c r="T171" s="357">
        <f>+Sklop10[[#This Row],[Končna cena/enoto mere (EUR) z DDV]]*Sklop10[[#This Row],[Okvirna količina]]</f>
        <v>0</v>
      </c>
      <c r="U171" s="398"/>
    </row>
    <row r="172" spans="1:21" s="55" customFormat="1">
      <c r="A172" s="154" t="s">
        <v>689</v>
      </c>
      <c r="B172" s="395" t="s">
        <v>1016</v>
      </c>
      <c r="C172" s="363" t="s">
        <v>191</v>
      </c>
      <c r="D172" s="383" t="s">
        <v>75</v>
      </c>
      <c r="E172" s="360"/>
      <c r="F172" s="396">
        <v>5</v>
      </c>
      <c r="G172" s="397" t="s">
        <v>0</v>
      </c>
      <c r="H17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2" s="350" t="str">
        <f>IF(Sklop10[[#This Row],[ZAHTEVANA SHEMA KAKOVOSTI]]&lt;&gt;"",Sklop10[[#This Row],[Preračunana masa/volumen/kos na enoto kg]],"")</f>
        <v/>
      </c>
      <c r="J172" s="351"/>
      <c r="K172" s="353"/>
      <c r="L172" s="353"/>
      <c r="M172" s="376"/>
      <c r="N172" s="355"/>
      <c r="O172" s="355"/>
      <c r="P172" s="356"/>
      <c r="Q172" s="357">
        <f>+Sklop10[[#This Row],[cena/enota brez DDV v EUR]]*Sklop10[[#This Row],[Stopnja DDV (%)]]</f>
        <v>0</v>
      </c>
      <c r="R172" s="357">
        <f>+Sklop10[[#This Row],[cena/enota brez DDV v EUR]]+Sklop10[[#This Row],[Davek (EUR)]]</f>
        <v>0</v>
      </c>
      <c r="S172" s="357">
        <f>+Sklop10[[#This Row],[cena/enota brez DDV v EUR]]*Sklop10[[#This Row],[Okvirna količina]]</f>
        <v>0</v>
      </c>
      <c r="T172" s="357">
        <f>+Sklop10[[#This Row],[Končna cena/enoto mere (EUR) z DDV]]*Sklop10[[#This Row],[Okvirna količina]]</f>
        <v>0</v>
      </c>
      <c r="U172" s="398"/>
    </row>
    <row r="173" spans="1:21" s="55" customFormat="1">
      <c r="A173" s="154" t="s">
        <v>690</v>
      </c>
      <c r="B173" s="395" t="s">
        <v>1017</v>
      </c>
      <c r="C173" s="363" t="s">
        <v>191</v>
      </c>
      <c r="D173" s="383" t="s">
        <v>75</v>
      </c>
      <c r="E173" s="360"/>
      <c r="F173" s="396">
        <v>3</v>
      </c>
      <c r="G173" s="397" t="s">
        <v>0</v>
      </c>
      <c r="H17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73" s="350" t="str">
        <f>IF(Sklop10[[#This Row],[ZAHTEVANA SHEMA KAKOVOSTI]]&lt;&gt;"",Sklop10[[#This Row],[Preračunana masa/volumen/kos na enoto kg]],"")</f>
        <v/>
      </c>
      <c r="J173" s="351"/>
      <c r="K173" s="353"/>
      <c r="L173" s="353"/>
      <c r="M173" s="376"/>
      <c r="N173" s="355"/>
      <c r="O173" s="355"/>
      <c r="P173" s="356"/>
      <c r="Q173" s="357">
        <f>+Sklop10[[#This Row],[cena/enota brez DDV v EUR]]*Sklop10[[#This Row],[Stopnja DDV (%)]]</f>
        <v>0</v>
      </c>
      <c r="R173" s="357">
        <f>+Sklop10[[#This Row],[cena/enota brez DDV v EUR]]+Sklop10[[#This Row],[Davek (EUR)]]</f>
        <v>0</v>
      </c>
      <c r="S173" s="357">
        <f>+Sklop10[[#This Row],[cena/enota brez DDV v EUR]]*Sklop10[[#This Row],[Okvirna količina]]</f>
        <v>0</v>
      </c>
      <c r="T173" s="357">
        <f>+Sklop10[[#This Row],[Končna cena/enoto mere (EUR) z DDV]]*Sklop10[[#This Row],[Okvirna količina]]</f>
        <v>0</v>
      </c>
      <c r="U173" s="398"/>
    </row>
    <row r="174" spans="1:21" s="55" customFormat="1">
      <c r="A174" s="154" t="s">
        <v>691</v>
      </c>
      <c r="B174" s="395" t="s">
        <v>1018</v>
      </c>
      <c r="C174" s="363" t="s">
        <v>191</v>
      </c>
      <c r="D174" s="383" t="s">
        <v>75</v>
      </c>
      <c r="E174" s="360"/>
      <c r="F174" s="396">
        <v>3</v>
      </c>
      <c r="G174" s="397" t="s">
        <v>0</v>
      </c>
      <c r="H17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74" s="350" t="str">
        <f>IF(Sklop10[[#This Row],[ZAHTEVANA SHEMA KAKOVOSTI]]&lt;&gt;"",Sklop10[[#This Row],[Preračunana masa/volumen/kos na enoto kg]],"")</f>
        <v/>
      </c>
      <c r="J174" s="351"/>
      <c r="K174" s="353"/>
      <c r="L174" s="353"/>
      <c r="M174" s="376"/>
      <c r="N174" s="355"/>
      <c r="O174" s="355"/>
      <c r="P174" s="356"/>
      <c r="Q174" s="357">
        <f>+Sklop10[[#This Row],[cena/enota brez DDV v EUR]]*Sklop10[[#This Row],[Stopnja DDV (%)]]</f>
        <v>0</v>
      </c>
      <c r="R174" s="357">
        <f>+Sklop10[[#This Row],[cena/enota brez DDV v EUR]]+Sklop10[[#This Row],[Davek (EUR)]]</f>
        <v>0</v>
      </c>
      <c r="S174" s="357">
        <f>+Sklop10[[#This Row],[cena/enota brez DDV v EUR]]*Sklop10[[#This Row],[Okvirna količina]]</f>
        <v>0</v>
      </c>
      <c r="T174" s="357">
        <f>+Sklop10[[#This Row],[Končna cena/enoto mere (EUR) z DDV]]*Sklop10[[#This Row],[Okvirna količina]]</f>
        <v>0</v>
      </c>
      <c r="U174" s="398"/>
    </row>
    <row r="175" spans="1:21" s="55" customFormat="1">
      <c r="A175" s="154" t="s">
        <v>692</v>
      </c>
      <c r="B175" s="395" t="s">
        <v>1019</v>
      </c>
      <c r="C175" s="363" t="s">
        <v>191</v>
      </c>
      <c r="D175" s="383" t="s">
        <v>75</v>
      </c>
      <c r="E175" s="360"/>
      <c r="F175" s="396">
        <v>3</v>
      </c>
      <c r="G175" s="397" t="s">
        <v>0</v>
      </c>
      <c r="H17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175" s="350" t="str">
        <f>IF(Sklop10[[#This Row],[ZAHTEVANA SHEMA KAKOVOSTI]]&lt;&gt;"",Sklop10[[#This Row],[Preračunana masa/volumen/kos na enoto kg]],"")</f>
        <v/>
      </c>
      <c r="J175" s="351"/>
      <c r="K175" s="353"/>
      <c r="L175" s="353"/>
      <c r="M175" s="376"/>
      <c r="N175" s="355"/>
      <c r="O175" s="355"/>
      <c r="P175" s="356"/>
      <c r="Q175" s="357">
        <f>+Sklop10[[#This Row],[cena/enota brez DDV v EUR]]*Sklop10[[#This Row],[Stopnja DDV (%)]]</f>
        <v>0</v>
      </c>
      <c r="R175" s="357">
        <f>+Sklop10[[#This Row],[cena/enota brez DDV v EUR]]+Sklop10[[#This Row],[Davek (EUR)]]</f>
        <v>0</v>
      </c>
      <c r="S175" s="357">
        <f>+Sklop10[[#This Row],[cena/enota brez DDV v EUR]]*Sklop10[[#This Row],[Okvirna količina]]</f>
        <v>0</v>
      </c>
      <c r="T175" s="357">
        <f>+Sklop10[[#This Row],[Končna cena/enoto mere (EUR) z DDV]]*Sklop10[[#This Row],[Okvirna količina]]</f>
        <v>0</v>
      </c>
      <c r="U175" s="398"/>
    </row>
    <row r="176" spans="1:21" s="55" customFormat="1">
      <c r="A176" s="154" t="s">
        <v>693</v>
      </c>
      <c r="B176" s="395" t="s">
        <v>1020</v>
      </c>
      <c r="C176" s="363">
        <v>1</v>
      </c>
      <c r="D176" s="383" t="s">
        <v>0</v>
      </c>
      <c r="E176" s="360"/>
      <c r="F176" s="396">
        <v>650</v>
      </c>
      <c r="G176" s="397" t="s">
        <v>0</v>
      </c>
      <c r="H17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176" s="350" t="str">
        <f>IF(Sklop10[[#This Row],[ZAHTEVANA SHEMA KAKOVOSTI]]&lt;&gt;"",Sklop10[[#This Row],[Preračunana masa/volumen/kos na enoto kg]],"")</f>
        <v/>
      </c>
      <c r="J176" s="351"/>
      <c r="K176" s="353"/>
      <c r="L176" s="353"/>
      <c r="M176" s="376"/>
      <c r="N176" s="355"/>
      <c r="O176" s="355"/>
      <c r="P176" s="356"/>
      <c r="Q176" s="357">
        <f>+Sklop10[[#This Row],[cena/enota brez DDV v EUR]]*Sklop10[[#This Row],[Stopnja DDV (%)]]</f>
        <v>0</v>
      </c>
      <c r="R176" s="357">
        <f>+Sklop10[[#This Row],[cena/enota brez DDV v EUR]]+Sklop10[[#This Row],[Davek (EUR)]]</f>
        <v>0</v>
      </c>
      <c r="S176" s="357">
        <f>+Sklop10[[#This Row],[cena/enota brez DDV v EUR]]*Sklop10[[#This Row],[Okvirna količina]]</f>
        <v>0</v>
      </c>
      <c r="T176" s="357">
        <f>+Sklop10[[#This Row],[Končna cena/enoto mere (EUR) z DDV]]*Sklop10[[#This Row],[Okvirna količina]]</f>
        <v>0</v>
      </c>
      <c r="U176" s="398"/>
    </row>
    <row r="177" spans="1:21" s="55" customFormat="1">
      <c r="A177" s="154" t="s">
        <v>694</v>
      </c>
      <c r="B177" s="395" t="s">
        <v>742</v>
      </c>
      <c r="C177" s="363">
        <v>500</v>
      </c>
      <c r="D177" s="216" t="s">
        <v>75</v>
      </c>
      <c r="E177" s="360"/>
      <c r="F177" s="396">
        <v>50</v>
      </c>
      <c r="G177" s="397" t="s">
        <v>142</v>
      </c>
      <c r="H17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77" s="350" t="str">
        <f>IF(Sklop10[[#This Row],[ZAHTEVANA SHEMA KAKOVOSTI]]&lt;&gt;"",Sklop10[[#This Row],[Preračunana masa/volumen/kos na enoto kg]],"")</f>
        <v/>
      </c>
      <c r="J177" s="351"/>
      <c r="K177" s="353"/>
      <c r="L177" s="353"/>
      <c r="M177" s="376"/>
      <c r="N177" s="355"/>
      <c r="O177" s="355"/>
      <c r="P177" s="356"/>
      <c r="Q177" s="357">
        <f>+Sklop10[[#This Row],[cena/enota brez DDV v EUR]]*Sklop10[[#This Row],[Stopnja DDV (%)]]</f>
        <v>0</v>
      </c>
      <c r="R177" s="357">
        <f>+Sklop10[[#This Row],[cena/enota brez DDV v EUR]]+Sklop10[[#This Row],[Davek (EUR)]]</f>
        <v>0</v>
      </c>
      <c r="S177" s="357">
        <f>+Sklop10[[#This Row],[cena/enota brez DDV v EUR]]*Sklop10[[#This Row],[Okvirna količina]]</f>
        <v>0</v>
      </c>
      <c r="T177" s="357">
        <f>+Sklop10[[#This Row],[Končna cena/enoto mere (EUR) z DDV]]*Sklop10[[#This Row],[Okvirna količina]]</f>
        <v>0</v>
      </c>
      <c r="U177" s="398"/>
    </row>
    <row r="178" spans="1:21" s="55" customFormat="1">
      <c r="A178" s="154" t="s">
        <v>695</v>
      </c>
      <c r="B178" s="395" t="s">
        <v>718</v>
      </c>
      <c r="C178" s="363">
        <v>1</v>
      </c>
      <c r="D178" s="383" t="s">
        <v>0</v>
      </c>
      <c r="E178" s="360"/>
      <c r="F178" s="396">
        <v>200</v>
      </c>
      <c r="G178" s="397" t="s">
        <v>0</v>
      </c>
      <c r="H17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8" s="350" t="str">
        <f>IF(Sklop10[[#This Row],[ZAHTEVANA SHEMA KAKOVOSTI]]&lt;&gt;"",Sklop10[[#This Row],[Preračunana masa/volumen/kos na enoto kg]],"")</f>
        <v/>
      </c>
      <c r="J178" s="351"/>
      <c r="K178" s="353"/>
      <c r="L178" s="353"/>
      <c r="M178" s="376"/>
      <c r="N178" s="355"/>
      <c r="O178" s="355"/>
      <c r="P178" s="356"/>
      <c r="Q178" s="357">
        <f>+Sklop10[[#This Row],[cena/enota brez DDV v EUR]]*Sklop10[[#This Row],[Stopnja DDV (%)]]</f>
        <v>0</v>
      </c>
      <c r="R178" s="357">
        <f>+Sklop10[[#This Row],[cena/enota brez DDV v EUR]]+Sklop10[[#This Row],[Davek (EUR)]]</f>
        <v>0</v>
      </c>
      <c r="S178" s="357">
        <f>+Sklop10[[#This Row],[cena/enota brez DDV v EUR]]*Sklop10[[#This Row],[Okvirna količina]]</f>
        <v>0</v>
      </c>
      <c r="T178" s="357">
        <f>+Sklop10[[#This Row],[Končna cena/enoto mere (EUR) z DDV]]*Sklop10[[#This Row],[Okvirna količina]]</f>
        <v>0</v>
      </c>
      <c r="U178" s="398"/>
    </row>
    <row r="179" spans="1:21" s="55" customFormat="1">
      <c r="A179" s="154" t="s">
        <v>696</v>
      </c>
      <c r="B179" s="395" t="s">
        <v>741</v>
      </c>
      <c r="C179" s="363">
        <v>500</v>
      </c>
      <c r="D179" s="216" t="s">
        <v>75</v>
      </c>
      <c r="E179" s="360"/>
      <c r="F179" s="396">
        <v>5</v>
      </c>
      <c r="G179" s="397" t="s">
        <v>142</v>
      </c>
      <c r="H17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179" s="350" t="str">
        <f>IF(Sklop10[[#This Row],[ZAHTEVANA SHEMA KAKOVOSTI]]&lt;&gt;"",Sklop10[[#This Row],[Preračunana masa/volumen/kos na enoto kg]],"")</f>
        <v/>
      </c>
      <c r="J179" s="351"/>
      <c r="K179" s="353"/>
      <c r="L179" s="353"/>
      <c r="M179" s="376"/>
      <c r="N179" s="355"/>
      <c r="O179" s="355"/>
      <c r="P179" s="356"/>
      <c r="Q179" s="357">
        <f>+Sklop10[[#This Row],[cena/enota brez DDV v EUR]]*Sklop10[[#This Row],[Stopnja DDV (%)]]</f>
        <v>0</v>
      </c>
      <c r="R179" s="357">
        <f>+Sklop10[[#This Row],[cena/enota brez DDV v EUR]]+Sklop10[[#This Row],[Davek (EUR)]]</f>
        <v>0</v>
      </c>
      <c r="S179" s="357">
        <f>+Sklop10[[#This Row],[cena/enota brez DDV v EUR]]*Sklop10[[#This Row],[Okvirna količina]]</f>
        <v>0</v>
      </c>
      <c r="T179" s="357">
        <f>+Sklop10[[#This Row],[Končna cena/enoto mere (EUR) z DDV]]*Sklop10[[#This Row],[Okvirna količina]]</f>
        <v>0</v>
      </c>
      <c r="U179" s="398"/>
    </row>
    <row r="180" spans="1:21" s="55" customFormat="1">
      <c r="A180" s="154" t="s">
        <v>697</v>
      </c>
      <c r="B180" s="395" t="s">
        <v>740</v>
      </c>
      <c r="C180" s="363">
        <v>1000</v>
      </c>
      <c r="D180" s="216" t="s">
        <v>75</v>
      </c>
      <c r="E180" s="360"/>
      <c r="F180" s="396">
        <v>50</v>
      </c>
      <c r="G180" s="397" t="s">
        <v>142</v>
      </c>
      <c r="H18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80" s="350" t="str">
        <f>IF(Sklop10[[#This Row],[ZAHTEVANA SHEMA KAKOVOSTI]]&lt;&gt;"",Sklop10[[#This Row],[Preračunana masa/volumen/kos na enoto kg]],"")</f>
        <v/>
      </c>
      <c r="J180" s="351"/>
      <c r="K180" s="353"/>
      <c r="L180" s="353"/>
      <c r="M180" s="376"/>
      <c r="N180" s="355"/>
      <c r="O180" s="355"/>
      <c r="P180" s="356"/>
      <c r="Q180" s="357">
        <f>+Sklop10[[#This Row],[cena/enota brez DDV v EUR]]*Sklop10[[#This Row],[Stopnja DDV (%)]]</f>
        <v>0</v>
      </c>
      <c r="R180" s="357">
        <f>+Sklop10[[#This Row],[cena/enota brez DDV v EUR]]+Sklop10[[#This Row],[Davek (EUR)]]</f>
        <v>0</v>
      </c>
      <c r="S180" s="357">
        <f>+Sklop10[[#This Row],[cena/enota brez DDV v EUR]]*Sklop10[[#This Row],[Okvirna količina]]</f>
        <v>0</v>
      </c>
      <c r="T180" s="357">
        <f>+Sklop10[[#This Row],[Končna cena/enoto mere (EUR) z DDV]]*Sklop10[[#This Row],[Okvirna količina]]</f>
        <v>0</v>
      </c>
      <c r="U180" s="398"/>
    </row>
    <row r="181" spans="1:21" s="55" customFormat="1">
      <c r="A181" s="154" t="s">
        <v>698</v>
      </c>
      <c r="B181" s="395" t="s">
        <v>1021</v>
      </c>
      <c r="C181" s="363">
        <v>1</v>
      </c>
      <c r="D181" s="383" t="s">
        <v>0</v>
      </c>
      <c r="E181" s="360"/>
      <c r="F181" s="396">
        <v>550</v>
      </c>
      <c r="G181" s="397" t="s">
        <v>0</v>
      </c>
      <c r="H18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181" s="350" t="str">
        <f>IF(Sklop10[[#This Row],[ZAHTEVANA SHEMA KAKOVOSTI]]&lt;&gt;"",Sklop10[[#This Row],[Preračunana masa/volumen/kos na enoto kg]],"")</f>
        <v/>
      </c>
      <c r="J181" s="351"/>
      <c r="K181" s="353"/>
      <c r="L181" s="353"/>
      <c r="M181" s="376"/>
      <c r="N181" s="355"/>
      <c r="O181" s="355"/>
      <c r="P181" s="356"/>
      <c r="Q181" s="357">
        <f>+Sklop10[[#This Row],[cena/enota brez DDV v EUR]]*Sklop10[[#This Row],[Stopnja DDV (%)]]</f>
        <v>0</v>
      </c>
      <c r="R181" s="357">
        <f>+Sklop10[[#This Row],[cena/enota brez DDV v EUR]]+Sklop10[[#This Row],[Davek (EUR)]]</f>
        <v>0</v>
      </c>
      <c r="S181" s="357">
        <f>+Sklop10[[#This Row],[cena/enota brez DDV v EUR]]*Sklop10[[#This Row],[Okvirna količina]]</f>
        <v>0</v>
      </c>
      <c r="T181" s="357">
        <f>+Sklop10[[#This Row],[Končna cena/enoto mere (EUR) z DDV]]*Sklop10[[#This Row],[Okvirna količina]]</f>
        <v>0</v>
      </c>
      <c r="U181" s="398"/>
    </row>
    <row r="182" spans="1:21" s="55" customFormat="1">
      <c r="A182" s="154" t="s">
        <v>699</v>
      </c>
      <c r="B182" s="395" t="s">
        <v>739</v>
      </c>
      <c r="C182" s="363">
        <v>550</v>
      </c>
      <c r="D182" s="216" t="s">
        <v>75</v>
      </c>
      <c r="E182" s="360"/>
      <c r="F182" s="396">
        <v>10</v>
      </c>
      <c r="G182" s="397" t="s">
        <v>142</v>
      </c>
      <c r="H18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82" s="350" t="str">
        <f>IF(Sklop10[[#This Row],[ZAHTEVANA SHEMA KAKOVOSTI]]&lt;&gt;"",Sklop10[[#This Row],[Preračunana masa/volumen/kos na enoto kg]],"")</f>
        <v/>
      </c>
      <c r="J182" s="351"/>
      <c r="K182" s="353"/>
      <c r="L182" s="353"/>
      <c r="M182" s="376"/>
      <c r="N182" s="355"/>
      <c r="O182" s="355"/>
      <c r="P182" s="356"/>
      <c r="Q182" s="357">
        <f>+Sklop10[[#This Row],[cena/enota brez DDV v EUR]]*Sklop10[[#This Row],[Stopnja DDV (%)]]</f>
        <v>0</v>
      </c>
      <c r="R182" s="357">
        <f>+Sklop10[[#This Row],[cena/enota brez DDV v EUR]]+Sklop10[[#This Row],[Davek (EUR)]]</f>
        <v>0</v>
      </c>
      <c r="S182" s="357">
        <f>+Sklop10[[#This Row],[cena/enota brez DDV v EUR]]*Sklop10[[#This Row],[Okvirna količina]]</f>
        <v>0</v>
      </c>
      <c r="T182" s="357">
        <f>+Sklop10[[#This Row],[Končna cena/enoto mere (EUR) z DDV]]*Sklop10[[#This Row],[Okvirna količina]]</f>
        <v>0</v>
      </c>
      <c r="U182" s="398"/>
    </row>
    <row r="183" spans="1:21" s="55" customFormat="1">
      <c r="A183" s="154" t="s">
        <v>700</v>
      </c>
      <c r="B183" s="395" t="s">
        <v>738</v>
      </c>
      <c r="C183" s="363">
        <v>1000</v>
      </c>
      <c r="D183" s="216" t="s">
        <v>75</v>
      </c>
      <c r="E183" s="360"/>
      <c r="F183" s="396">
        <v>10</v>
      </c>
      <c r="G183" s="397" t="s">
        <v>142</v>
      </c>
      <c r="H18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3" s="350" t="str">
        <f>IF(Sklop10[[#This Row],[ZAHTEVANA SHEMA KAKOVOSTI]]&lt;&gt;"",Sklop10[[#This Row],[Preračunana masa/volumen/kos na enoto kg]],"")</f>
        <v/>
      </c>
      <c r="J183" s="351"/>
      <c r="K183" s="353"/>
      <c r="L183" s="353"/>
      <c r="M183" s="376"/>
      <c r="N183" s="355"/>
      <c r="O183" s="355"/>
      <c r="P183" s="356"/>
      <c r="Q183" s="357">
        <f>+Sklop10[[#This Row],[cena/enota brez DDV v EUR]]*Sklop10[[#This Row],[Stopnja DDV (%)]]</f>
        <v>0</v>
      </c>
      <c r="R183" s="357">
        <f>+Sklop10[[#This Row],[cena/enota brez DDV v EUR]]+Sklop10[[#This Row],[Davek (EUR)]]</f>
        <v>0</v>
      </c>
      <c r="S183" s="357">
        <f>+Sklop10[[#This Row],[cena/enota brez DDV v EUR]]*Sklop10[[#This Row],[Okvirna količina]]</f>
        <v>0</v>
      </c>
      <c r="T183" s="357">
        <f>+Sklop10[[#This Row],[Končna cena/enoto mere (EUR) z DDV]]*Sklop10[[#This Row],[Okvirna količina]]</f>
        <v>0</v>
      </c>
      <c r="U183" s="398"/>
    </row>
    <row r="184" spans="1:21" s="55" customFormat="1">
      <c r="A184" s="154" t="s">
        <v>701</v>
      </c>
      <c r="B184" s="395" t="s">
        <v>1024</v>
      </c>
      <c r="C184" s="363" t="s">
        <v>277</v>
      </c>
      <c r="D184" s="383" t="s">
        <v>0</v>
      </c>
      <c r="E184" s="360"/>
      <c r="F184" s="396">
        <v>5</v>
      </c>
      <c r="G184" s="397" t="s">
        <v>0</v>
      </c>
      <c r="H18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4" s="350" t="str">
        <f>IF(Sklop10[[#This Row],[ZAHTEVANA SHEMA KAKOVOSTI]]&lt;&gt;"",Sklop10[[#This Row],[Preračunana masa/volumen/kos na enoto kg]],"")</f>
        <v/>
      </c>
      <c r="J184" s="351"/>
      <c r="K184" s="353"/>
      <c r="L184" s="353"/>
      <c r="M184" s="376"/>
      <c r="N184" s="355"/>
      <c r="O184" s="355"/>
      <c r="P184" s="356"/>
      <c r="Q184" s="357">
        <f>+Sklop10[[#This Row],[cena/enota brez DDV v EUR]]*Sklop10[[#This Row],[Stopnja DDV (%)]]</f>
        <v>0</v>
      </c>
      <c r="R184" s="357">
        <f>+Sklop10[[#This Row],[cena/enota brez DDV v EUR]]+Sklop10[[#This Row],[Davek (EUR)]]</f>
        <v>0</v>
      </c>
      <c r="S184" s="357">
        <f>+Sklop10[[#This Row],[cena/enota brez DDV v EUR]]*Sklop10[[#This Row],[Okvirna količina]]</f>
        <v>0</v>
      </c>
      <c r="T184" s="357">
        <f>+Sklop10[[#This Row],[Končna cena/enoto mere (EUR) z DDV]]*Sklop10[[#This Row],[Okvirna količina]]</f>
        <v>0</v>
      </c>
      <c r="U184" s="398"/>
    </row>
    <row r="185" spans="1:21" s="55" customFormat="1">
      <c r="A185" s="154" t="s">
        <v>702</v>
      </c>
      <c r="B185" s="395" t="s">
        <v>1025</v>
      </c>
      <c r="C185" s="363">
        <v>400</v>
      </c>
      <c r="D185" s="216" t="s">
        <v>75</v>
      </c>
      <c r="E185" s="360"/>
      <c r="F185" s="396">
        <v>10</v>
      </c>
      <c r="G185" s="397" t="s">
        <v>142</v>
      </c>
      <c r="H18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85" s="350" t="str">
        <f>IF(Sklop10[[#This Row],[ZAHTEVANA SHEMA KAKOVOSTI]]&lt;&gt;"",Sklop10[[#This Row],[Preračunana masa/volumen/kos na enoto kg]],"")</f>
        <v/>
      </c>
      <c r="J185" s="351"/>
      <c r="K185" s="353"/>
      <c r="L185" s="353"/>
      <c r="M185" s="376"/>
      <c r="N185" s="355"/>
      <c r="O185" s="355"/>
      <c r="P185" s="356"/>
      <c r="Q185" s="357">
        <f>+Sklop10[[#This Row],[cena/enota brez DDV v EUR]]*Sklop10[[#This Row],[Stopnja DDV (%)]]</f>
        <v>0</v>
      </c>
      <c r="R185" s="357">
        <f>+Sklop10[[#This Row],[cena/enota brez DDV v EUR]]+Sklop10[[#This Row],[Davek (EUR)]]</f>
        <v>0</v>
      </c>
      <c r="S185" s="357">
        <f>+Sklop10[[#This Row],[cena/enota brez DDV v EUR]]*Sklop10[[#This Row],[Okvirna količina]]</f>
        <v>0</v>
      </c>
      <c r="T185" s="357">
        <f>+Sklop10[[#This Row],[Končna cena/enoto mere (EUR) z DDV]]*Sklop10[[#This Row],[Okvirna količina]]</f>
        <v>0</v>
      </c>
      <c r="U185" s="398"/>
    </row>
    <row r="186" spans="1:21" s="55" customFormat="1">
      <c r="A186" s="154" t="s">
        <v>703</v>
      </c>
      <c r="B186" s="395" t="s">
        <v>737</v>
      </c>
      <c r="C186" s="363">
        <v>215</v>
      </c>
      <c r="D186" s="216" t="s">
        <v>75</v>
      </c>
      <c r="E186" s="360"/>
      <c r="F186" s="396">
        <v>3</v>
      </c>
      <c r="G186" s="397" t="s">
        <v>142</v>
      </c>
      <c r="H18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0.64500000000000002</v>
      </c>
      <c r="I186" s="350" t="str">
        <f>IF(Sklop10[[#This Row],[ZAHTEVANA SHEMA KAKOVOSTI]]&lt;&gt;"",Sklop10[[#This Row],[Preračunana masa/volumen/kos na enoto kg]],"")</f>
        <v/>
      </c>
      <c r="J186" s="351"/>
      <c r="K186" s="353"/>
      <c r="L186" s="353"/>
      <c r="M186" s="376"/>
      <c r="N186" s="355"/>
      <c r="O186" s="355"/>
      <c r="P186" s="356"/>
      <c r="Q186" s="357">
        <f>+Sklop10[[#This Row],[cena/enota brez DDV v EUR]]*Sklop10[[#This Row],[Stopnja DDV (%)]]</f>
        <v>0</v>
      </c>
      <c r="R186" s="357">
        <f>+Sklop10[[#This Row],[cena/enota brez DDV v EUR]]+Sklop10[[#This Row],[Davek (EUR)]]</f>
        <v>0</v>
      </c>
      <c r="S186" s="357">
        <f>+Sklop10[[#This Row],[cena/enota brez DDV v EUR]]*Sklop10[[#This Row],[Okvirna količina]]</f>
        <v>0</v>
      </c>
      <c r="T186" s="357">
        <f>+Sklop10[[#This Row],[Končna cena/enoto mere (EUR) z DDV]]*Sklop10[[#This Row],[Okvirna količina]]</f>
        <v>0</v>
      </c>
      <c r="U186" s="398"/>
    </row>
    <row r="187" spans="1:21" s="55" customFormat="1">
      <c r="A187" s="154" t="s">
        <v>704</v>
      </c>
      <c r="B187" s="395" t="s">
        <v>719</v>
      </c>
      <c r="C187" s="363">
        <v>240</v>
      </c>
      <c r="D187" s="216" t="s">
        <v>75</v>
      </c>
      <c r="E187" s="360"/>
      <c r="F187" s="396">
        <v>40</v>
      </c>
      <c r="G187" s="397" t="s">
        <v>1057</v>
      </c>
      <c r="H18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9.6</v>
      </c>
      <c r="I187" s="350" t="str">
        <f>IF(Sklop10[[#This Row],[ZAHTEVANA SHEMA KAKOVOSTI]]&lt;&gt;"",Sklop10[[#This Row],[Preračunana masa/volumen/kos na enoto kg]],"")</f>
        <v/>
      </c>
      <c r="J187" s="351"/>
      <c r="K187" s="353"/>
      <c r="L187" s="353"/>
      <c r="M187" s="376"/>
      <c r="N187" s="355"/>
      <c r="O187" s="355"/>
      <c r="P187" s="356"/>
      <c r="Q187" s="357">
        <f>+Sklop10[[#This Row],[cena/enota brez DDV v EUR]]*Sklop10[[#This Row],[Stopnja DDV (%)]]</f>
        <v>0</v>
      </c>
      <c r="R187" s="357">
        <f>+Sklop10[[#This Row],[cena/enota brez DDV v EUR]]+Sklop10[[#This Row],[Davek (EUR)]]</f>
        <v>0</v>
      </c>
      <c r="S187" s="357">
        <f>+Sklop10[[#This Row],[cena/enota brez DDV v EUR]]*Sklop10[[#This Row],[Okvirna količina]]</f>
        <v>0</v>
      </c>
      <c r="T187" s="357">
        <f>+Sklop10[[#This Row],[Končna cena/enoto mere (EUR) z DDV]]*Sklop10[[#This Row],[Okvirna količina]]</f>
        <v>0</v>
      </c>
      <c r="U187" s="398"/>
    </row>
    <row r="188" spans="1:21" s="55" customFormat="1">
      <c r="A188" s="154" t="s">
        <v>705</v>
      </c>
      <c r="B188" s="395" t="s">
        <v>736</v>
      </c>
      <c r="C188" s="363">
        <v>1700</v>
      </c>
      <c r="D188" s="216" t="s">
        <v>75</v>
      </c>
      <c r="E188" s="360"/>
      <c r="F188" s="396">
        <v>60</v>
      </c>
      <c r="G188" s="397" t="s">
        <v>142</v>
      </c>
      <c r="H18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</v>
      </c>
      <c r="I188" s="350" t="str">
        <f>IF(Sklop10[[#This Row],[ZAHTEVANA SHEMA KAKOVOSTI]]&lt;&gt;"",Sklop10[[#This Row],[Preračunana masa/volumen/kos na enoto kg]],"")</f>
        <v/>
      </c>
      <c r="J188" s="351"/>
      <c r="K188" s="353"/>
      <c r="L188" s="353"/>
      <c r="M188" s="376"/>
      <c r="N188" s="355"/>
      <c r="O188" s="355"/>
      <c r="P188" s="356"/>
      <c r="Q188" s="357">
        <f>+Sklop10[[#This Row],[cena/enota brez DDV v EUR]]*Sklop10[[#This Row],[Stopnja DDV (%)]]</f>
        <v>0</v>
      </c>
      <c r="R188" s="357">
        <f>+Sklop10[[#This Row],[cena/enota brez DDV v EUR]]+Sklop10[[#This Row],[Davek (EUR)]]</f>
        <v>0</v>
      </c>
      <c r="S188" s="357">
        <f>+Sklop10[[#This Row],[cena/enota brez DDV v EUR]]*Sklop10[[#This Row],[Okvirna količina]]</f>
        <v>0</v>
      </c>
      <c r="T188" s="357">
        <f>+Sklop10[[#This Row],[Končna cena/enoto mere (EUR) z DDV]]*Sklop10[[#This Row],[Okvirna količina]]</f>
        <v>0</v>
      </c>
      <c r="U188" s="398"/>
    </row>
    <row r="189" spans="1:21" s="55" customFormat="1">
      <c r="A189" s="154" t="s">
        <v>706</v>
      </c>
      <c r="B189" s="395" t="s">
        <v>735</v>
      </c>
      <c r="C189" s="363">
        <v>1000</v>
      </c>
      <c r="D189" s="216" t="s">
        <v>75</v>
      </c>
      <c r="E189" s="360"/>
      <c r="F189" s="396">
        <v>80</v>
      </c>
      <c r="G189" s="397" t="s">
        <v>142</v>
      </c>
      <c r="H18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89" s="350" t="str">
        <f>IF(Sklop10[[#This Row],[ZAHTEVANA SHEMA KAKOVOSTI]]&lt;&gt;"",Sklop10[[#This Row],[Preračunana masa/volumen/kos na enoto kg]],"")</f>
        <v/>
      </c>
      <c r="J189" s="351"/>
      <c r="K189" s="353"/>
      <c r="L189" s="353"/>
      <c r="M189" s="376"/>
      <c r="N189" s="355"/>
      <c r="O189" s="355"/>
      <c r="P189" s="356"/>
      <c r="Q189" s="357">
        <f>+Sklop10[[#This Row],[cena/enota brez DDV v EUR]]*Sklop10[[#This Row],[Stopnja DDV (%)]]</f>
        <v>0</v>
      </c>
      <c r="R189" s="357">
        <f>+Sklop10[[#This Row],[cena/enota brez DDV v EUR]]+Sklop10[[#This Row],[Davek (EUR)]]</f>
        <v>0</v>
      </c>
      <c r="S189" s="357">
        <f>+Sklop10[[#This Row],[cena/enota brez DDV v EUR]]*Sklop10[[#This Row],[Okvirna količina]]</f>
        <v>0</v>
      </c>
      <c r="T189" s="357">
        <f>+Sklop10[[#This Row],[Končna cena/enoto mere (EUR) z DDV]]*Sklop10[[#This Row],[Okvirna količina]]</f>
        <v>0</v>
      </c>
      <c r="U189" s="398"/>
    </row>
    <row r="190" spans="1:21" s="55" customFormat="1">
      <c r="A190" s="154" t="s">
        <v>707</v>
      </c>
      <c r="B190" s="395" t="s">
        <v>720</v>
      </c>
      <c r="C190" s="363">
        <v>50</v>
      </c>
      <c r="D190" s="216" t="s">
        <v>75</v>
      </c>
      <c r="E190" s="360"/>
      <c r="F190" s="396">
        <v>20</v>
      </c>
      <c r="G190" s="397" t="s">
        <v>1057</v>
      </c>
      <c r="H19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90" s="350" t="str">
        <f>IF(Sklop10[[#This Row],[ZAHTEVANA SHEMA KAKOVOSTI]]&lt;&gt;"",Sklop10[[#This Row],[Preračunana masa/volumen/kos na enoto kg]],"")</f>
        <v/>
      </c>
      <c r="J190" s="351"/>
      <c r="K190" s="353"/>
      <c r="L190" s="353"/>
      <c r="M190" s="376"/>
      <c r="N190" s="355"/>
      <c r="O190" s="355"/>
      <c r="P190" s="356"/>
      <c r="Q190" s="357">
        <f>+Sklop10[[#This Row],[cena/enota brez DDV v EUR]]*Sklop10[[#This Row],[Stopnja DDV (%)]]</f>
        <v>0</v>
      </c>
      <c r="R190" s="357">
        <f>+Sklop10[[#This Row],[cena/enota brez DDV v EUR]]+Sklop10[[#This Row],[Davek (EUR)]]</f>
        <v>0</v>
      </c>
      <c r="S190" s="357">
        <f>+Sklop10[[#This Row],[cena/enota brez DDV v EUR]]*Sklop10[[#This Row],[Okvirna količina]]</f>
        <v>0</v>
      </c>
      <c r="T190" s="357">
        <f>+Sklop10[[#This Row],[Končna cena/enoto mere (EUR) z DDV]]*Sklop10[[#This Row],[Okvirna količina]]</f>
        <v>0</v>
      </c>
      <c r="U190" s="398"/>
    </row>
    <row r="191" spans="1:21" s="55" customFormat="1">
      <c r="A191" s="154" t="s">
        <v>708</v>
      </c>
      <c r="B191" s="395" t="s">
        <v>1026</v>
      </c>
      <c r="C191" s="363">
        <v>1</v>
      </c>
      <c r="D191" s="383" t="s">
        <v>0</v>
      </c>
      <c r="E191" s="360"/>
      <c r="F191" s="396">
        <v>5</v>
      </c>
      <c r="G191" s="397" t="s">
        <v>0</v>
      </c>
      <c r="H19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1" s="350" t="str">
        <f>IF(Sklop10[[#This Row],[ZAHTEVANA SHEMA KAKOVOSTI]]&lt;&gt;"",Sklop10[[#This Row],[Preračunana masa/volumen/kos na enoto kg]],"")</f>
        <v/>
      </c>
      <c r="J191" s="351"/>
      <c r="K191" s="353"/>
      <c r="L191" s="353"/>
      <c r="M191" s="376"/>
      <c r="N191" s="355"/>
      <c r="O191" s="355"/>
      <c r="P191" s="356"/>
      <c r="Q191" s="357">
        <f>+Sklop10[[#This Row],[cena/enota brez DDV v EUR]]*Sklop10[[#This Row],[Stopnja DDV (%)]]</f>
        <v>0</v>
      </c>
      <c r="R191" s="357">
        <f>+Sklop10[[#This Row],[cena/enota brez DDV v EUR]]+Sklop10[[#This Row],[Davek (EUR)]]</f>
        <v>0</v>
      </c>
      <c r="S191" s="357">
        <f>+Sklop10[[#This Row],[cena/enota brez DDV v EUR]]*Sklop10[[#This Row],[Okvirna količina]]</f>
        <v>0</v>
      </c>
      <c r="T191" s="357">
        <f>+Sklop10[[#This Row],[Končna cena/enoto mere (EUR) z DDV]]*Sklop10[[#This Row],[Okvirna količina]]</f>
        <v>0</v>
      </c>
      <c r="U191" s="398"/>
    </row>
    <row r="192" spans="1:21" s="55" customFormat="1">
      <c r="A192" s="154" t="s">
        <v>709</v>
      </c>
      <c r="B192" s="395" t="s">
        <v>721</v>
      </c>
      <c r="C192" s="363" t="s">
        <v>76</v>
      </c>
      <c r="D192" s="383" t="s">
        <v>0</v>
      </c>
      <c r="E192" s="360"/>
      <c r="F192" s="396">
        <v>1</v>
      </c>
      <c r="G192" s="397" t="s">
        <v>0</v>
      </c>
      <c r="H19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92" s="350" t="str">
        <f>IF(Sklop10[[#This Row],[ZAHTEVANA SHEMA KAKOVOSTI]]&lt;&gt;"",Sklop10[[#This Row],[Preračunana masa/volumen/kos na enoto kg]],"")</f>
        <v/>
      </c>
      <c r="J192" s="351"/>
      <c r="K192" s="353"/>
      <c r="L192" s="353"/>
      <c r="M192" s="376"/>
      <c r="N192" s="355"/>
      <c r="O192" s="355"/>
      <c r="P192" s="356"/>
      <c r="Q192" s="357">
        <f>+Sklop10[[#This Row],[cena/enota brez DDV v EUR]]*Sklop10[[#This Row],[Stopnja DDV (%)]]</f>
        <v>0</v>
      </c>
      <c r="R192" s="357">
        <f>+Sklop10[[#This Row],[cena/enota brez DDV v EUR]]+Sklop10[[#This Row],[Davek (EUR)]]</f>
        <v>0</v>
      </c>
      <c r="S192" s="357">
        <f>+Sklop10[[#This Row],[cena/enota brez DDV v EUR]]*Sklop10[[#This Row],[Okvirna količina]]</f>
        <v>0</v>
      </c>
      <c r="T192" s="357">
        <f>+Sklop10[[#This Row],[Končna cena/enoto mere (EUR) z DDV]]*Sklop10[[#This Row],[Okvirna količina]]</f>
        <v>0</v>
      </c>
      <c r="U192" s="398"/>
    </row>
    <row r="193" spans="1:22" s="55" customFormat="1">
      <c r="A193" s="332" t="s">
        <v>97</v>
      </c>
      <c r="B193" s="333"/>
      <c r="C193" s="334"/>
      <c r="D193" s="334"/>
      <c r="E193" s="335"/>
      <c r="F193" s="336"/>
      <c r="G193" s="337"/>
      <c r="H193" s="338">
        <f>SUBTOTAL(109,Sklop10[Preračunana masa/volumen/kos na enoto kg])</f>
        <v>15123.256000000001</v>
      </c>
      <c r="I193" s="338">
        <f>SUBTOTAL(109,Sklop10[Živila iz shem kakovosti (kg)])</f>
        <v>0</v>
      </c>
      <c r="J193" s="336"/>
      <c r="K193" s="339"/>
      <c r="L193" s="339"/>
      <c r="M193" s="340"/>
      <c r="N193" s="341"/>
      <c r="O193" s="341"/>
      <c r="P193" s="341"/>
      <c r="Q193" s="342"/>
      <c r="R193" s="336"/>
      <c r="S193" s="342">
        <f>SUBTOTAL(109,Sklop10[Vrednost za okvirno količino (EUR) brez DDV])</f>
        <v>0</v>
      </c>
      <c r="T193" s="342">
        <f>SUBTOTAL(109,Sklop10[Vrednost za okvirno količino (EUR) z DDV])</f>
        <v>0</v>
      </c>
      <c r="U193" s="331" t="s">
        <v>143</v>
      </c>
    </row>
    <row r="194" spans="1:22">
      <c r="A194" s="183"/>
      <c r="B194" s="184"/>
      <c r="C194" s="185"/>
      <c r="D194" s="185"/>
      <c r="E194" s="186"/>
      <c r="F194" s="187"/>
      <c r="G194" s="188"/>
      <c r="H194" s="189"/>
      <c r="I194" s="189"/>
      <c r="J194" s="187"/>
      <c r="K194" s="190"/>
      <c r="L194" s="190"/>
      <c r="M194" s="191"/>
      <c r="N194" s="192"/>
      <c r="O194" s="192"/>
      <c r="P194" s="192"/>
      <c r="Q194" s="193"/>
      <c r="R194" s="187"/>
      <c r="S194" s="193"/>
      <c r="T194" s="193"/>
      <c r="U194" s="194"/>
      <c r="V194" s="98"/>
    </row>
    <row r="195" spans="1:22" s="195" customFormat="1">
      <c r="A195" s="48" t="s">
        <v>93</v>
      </c>
      <c r="B195" s="16"/>
      <c r="C195" s="28"/>
      <c r="D195" s="28"/>
      <c r="E195" s="93"/>
      <c r="F195" s="94"/>
      <c r="G195" s="94"/>
      <c r="H195" s="18"/>
      <c r="I195" s="18"/>
      <c r="J195" s="18"/>
      <c r="K195" s="18"/>
      <c r="L195" s="11"/>
      <c r="M195" s="11"/>
      <c r="N195" s="11"/>
      <c r="O195" s="11"/>
      <c r="P195" s="11"/>
      <c r="Q195" s="48"/>
      <c r="R195" s="48"/>
      <c r="S195" s="48"/>
      <c r="T195" s="48"/>
      <c r="U195" s="68"/>
      <c r="V195" s="200"/>
    </row>
    <row r="196" spans="1:22">
      <c r="A196" s="11" t="s">
        <v>95</v>
      </c>
      <c r="B196" s="16"/>
      <c r="C196" s="28"/>
      <c r="D196" s="28"/>
      <c r="E196" s="93"/>
    </row>
    <row r="197" spans="1:22">
      <c r="A197" s="88" t="s">
        <v>139</v>
      </c>
      <c r="F197" s="68"/>
      <c r="G197" s="68"/>
      <c r="H197" s="29"/>
      <c r="I197" s="29"/>
      <c r="J197" s="29"/>
      <c r="K197" s="29"/>
      <c r="L197" s="54"/>
      <c r="M197" s="54"/>
      <c r="N197" s="29"/>
      <c r="O197" s="29"/>
      <c r="P197" s="29"/>
      <c r="Q197" s="29"/>
      <c r="R197" s="29"/>
    </row>
    <row r="198" spans="1:22">
      <c r="A198" s="99" t="s">
        <v>132</v>
      </c>
      <c r="B198" s="27"/>
      <c r="F198" s="68"/>
      <c r="G198" s="68"/>
      <c r="H198" s="29"/>
      <c r="I198" s="29"/>
      <c r="J198" s="29"/>
      <c r="K198" s="29"/>
      <c r="L198" s="54"/>
      <c r="M198" s="100"/>
      <c r="N198" s="100"/>
      <c r="O198" s="100"/>
      <c r="P198" s="100"/>
      <c r="Q198" s="100"/>
      <c r="R198" s="100"/>
      <c r="S198" s="100"/>
      <c r="T198" s="100"/>
      <c r="U198" s="100"/>
    </row>
    <row r="199" spans="1:22" ht="12.75" customHeight="1">
      <c r="A199" s="461" t="s">
        <v>141</v>
      </c>
      <c r="B199" s="461"/>
      <c r="C199" s="461"/>
      <c r="D199" s="461"/>
      <c r="E199" s="461"/>
      <c r="F199" s="461"/>
      <c r="G199" s="461"/>
      <c r="H199" s="461"/>
      <c r="I199" s="461"/>
      <c r="J199" s="461"/>
      <c r="K199" s="461"/>
      <c r="L199" s="461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</row>
    <row r="200" spans="1:22" ht="12.75" customHeight="1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</row>
    <row r="201" spans="1:22" ht="12.75" customHeight="1">
      <c r="A201" s="88" t="s">
        <v>37</v>
      </c>
      <c r="F201" s="68"/>
      <c r="G201" s="68" t="s">
        <v>38</v>
      </c>
      <c r="H201" s="29"/>
      <c r="I201" s="29"/>
      <c r="J201" s="29"/>
      <c r="K201" s="29"/>
      <c r="L201" s="54"/>
      <c r="M201" s="54"/>
      <c r="N201" s="29"/>
      <c r="O201" s="29"/>
      <c r="P201" s="29"/>
      <c r="Q201" s="29" t="s">
        <v>39</v>
      </c>
      <c r="R201" s="29"/>
      <c r="V201" s="100"/>
    </row>
    <row r="202" spans="1:22" ht="15">
      <c r="A202" s="6"/>
      <c r="B202" s="4"/>
      <c r="C202" s="26"/>
      <c r="D202" s="26"/>
      <c r="E202" s="25"/>
      <c r="F202" s="7"/>
      <c r="H202" s="8"/>
      <c r="I202" s="8"/>
      <c r="J202" s="8"/>
      <c r="K202" s="8"/>
      <c r="L202" s="20"/>
      <c r="M202" s="20"/>
      <c r="N202" s="8"/>
      <c r="O202" s="8"/>
      <c r="P202" s="8"/>
      <c r="Q202" s="8"/>
      <c r="R202" s="8"/>
      <c r="S202" s="3"/>
      <c r="T202" s="3"/>
      <c r="U202" s="7"/>
    </row>
    <row r="203" spans="1:22">
      <c r="B203" s="16"/>
      <c r="C203" s="28"/>
      <c r="D203" s="28"/>
      <c r="E203" s="93"/>
    </row>
    <row r="204" spans="1:22">
      <c r="B204" s="16"/>
      <c r="C204" s="28"/>
      <c r="D204" s="28"/>
      <c r="E204" s="93"/>
    </row>
    <row r="205" spans="1:22">
      <c r="B205" s="16"/>
      <c r="C205" s="28"/>
      <c r="D205" s="28"/>
      <c r="E205" s="93"/>
    </row>
    <row r="206" spans="1:22">
      <c r="B206" s="16"/>
      <c r="C206" s="28"/>
      <c r="D206" s="28"/>
      <c r="E206" s="93"/>
    </row>
    <row r="207" spans="1:22">
      <c r="B207" s="16"/>
      <c r="C207" s="28"/>
      <c r="D207" s="28"/>
      <c r="E207" s="93"/>
    </row>
    <row r="208" spans="1:22">
      <c r="B208" s="16"/>
      <c r="C208" s="28"/>
      <c r="D208" s="28"/>
      <c r="E208" s="93"/>
    </row>
    <row r="209" spans="1:22">
      <c r="B209" s="16"/>
      <c r="C209" s="28"/>
      <c r="D209" s="28"/>
      <c r="E209" s="93"/>
    </row>
    <row r="210" spans="1:22">
      <c r="B210" s="16"/>
      <c r="C210" s="28"/>
      <c r="D210" s="28"/>
      <c r="E210" s="93"/>
    </row>
    <row r="211" spans="1:22">
      <c r="B211" s="16"/>
      <c r="C211" s="28"/>
      <c r="D211" s="28"/>
      <c r="E211" s="93"/>
    </row>
    <row r="212" spans="1:22">
      <c r="B212" s="16"/>
      <c r="C212" s="28"/>
      <c r="D212" s="28"/>
      <c r="E212" s="93"/>
    </row>
    <row r="213" spans="1:22">
      <c r="B213" s="16"/>
      <c r="C213" s="28"/>
      <c r="D213" s="28"/>
      <c r="E213" s="93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3"/>
      <c r="F287" s="94"/>
      <c r="G287" s="94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3"/>
      <c r="F288" s="94"/>
      <c r="G288" s="94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3"/>
      <c r="F289" s="94"/>
      <c r="G289" s="94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3"/>
      <c r="F290" s="94"/>
      <c r="G290" s="94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3"/>
      <c r="F291" s="94"/>
      <c r="G291" s="94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3"/>
      <c r="F292" s="94"/>
      <c r="G292" s="94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3"/>
      <c r="F293" s="94"/>
      <c r="G293" s="94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3"/>
      <c r="F294" s="94"/>
      <c r="G294" s="94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3"/>
      <c r="F295" s="94"/>
      <c r="G295" s="94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3"/>
      <c r="F296" s="94"/>
      <c r="G296" s="94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3"/>
      <c r="F297" s="94"/>
      <c r="G297" s="94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3"/>
      <c r="F298" s="94"/>
      <c r="G298" s="94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3"/>
      <c r="F299" s="94"/>
      <c r="G299" s="94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3"/>
      <c r="F300" s="94"/>
      <c r="G300" s="94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3"/>
      <c r="F301" s="94"/>
      <c r="G301" s="94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3"/>
      <c r="F302" s="94"/>
      <c r="G302" s="94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3"/>
      <c r="F303" s="94"/>
      <c r="G303" s="94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3"/>
      <c r="F304" s="94"/>
      <c r="G304" s="94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3"/>
      <c r="F305" s="94"/>
      <c r="G305" s="94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3"/>
      <c r="F306" s="94"/>
      <c r="G306" s="94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3"/>
      <c r="F307" s="94"/>
      <c r="G307" s="94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3"/>
      <c r="F308" s="94"/>
      <c r="G308" s="94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3"/>
      <c r="F309" s="94"/>
      <c r="G309" s="94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3"/>
      <c r="F310" s="94"/>
      <c r="G310" s="94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3"/>
      <c r="F311" s="94"/>
      <c r="G311" s="94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3"/>
      <c r="F312" s="94"/>
      <c r="G312" s="94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3"/>
      <c r="F313" s="94"/>
      <c r="G313" s="94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3"/>
      <c r="F314" s="94"/>
      <c r="G314" s="94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3"/>
      <c r="F315" s="94"/>
      <c r="G315" s="94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3"/>
      <c r="F316" s="94"/>
      <c r="G316" s="94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3"/>
      <c r="F317" s="94"/>
      <c r="G317" s="94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3"/>
      <c r="F318" s="94"/>
      <c r="G318" s="94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3"/>
      <c r="F319" s="94"/>
      <c r="G319" s="94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3"/>
      <c r="F320" s="94"/>
      <c r="G320" s="94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3"/>
      <c r="F321" s="94"/>
      <c r="G321" s="94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3"/>
      <c r="F322" s="94"/>
      <c r="G322" s="94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3"/>
      <c r="F323" s="94"/>
      <c r="G323" s="94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3"/>
      <c r="F324" s="94"/>
      <c r="G324" s="94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3"/>
      <c r="F325" s="94"/>
      <c r="G325" s="94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3"/>
      <c r="F326" s="94"/>
      <c r="G326" s="94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3"/>
      <c r="F327" s="94"/>
      <c r="G327" s="94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3"/>
      <c r="F328" s="94"/>
      <c r="G328" s="94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3"/>
      <c r="F329" s="94"/>
      <c r="G329" s="94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3"/>
      <c r="F330" s="94"/>
      <c r="G330" s="94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3"/>
      <c r="F331" s="94"/>
      <c r="G331" s="94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3"/>
      <c r="F332" s="94"/>
      <c r="G332" s="94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3"/>
      <c r="F333" s="94"/>
      <c r="G333" s="94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3"/>
      <c r="F334" s="94"/>
      <c r="G334" s="94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3"/>
      <c r="F335" s="94"/>
      <c r="G335" s="94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3"/>
      <c r="F336" s="94"/>
      <c r="G336" s="94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3"/>
      <c r="F337" s="94"/>
      <c r="G337" s="94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3"/>
      <c r="F338" s="94"/>
      <c r="G338" s="94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3"/>
      <c r="F339" s="94"/>
      <c r="G339" s="94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3"/>
      <c r="F340" s="94"/>
      <c r="G340" s="94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3"/>
      <c r="F341" s="94"/>
      <c r="G341" s="94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3"/>
      <c r="F342" s="94"/>
      <c r="G342" s="94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3"/>
      <c r="F343" s="94"/>
      <c r="G343" s="94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3"/>
      <c r="F344" s="94"/>
      <c r="G344" s="94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3"/>
      <c r="F345" s="94"/>
      <c r="G345" s="94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3"/>
      <c r="F346" s="94"/>
      <c r="G346" s="94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3"/>
      <c r="F347" s="94"/>
      <c r="G347" s="94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3"/>
      <c r="F348" s="94"/>
      <c r="G348" s="94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3"/>
      <c r="F349" s="94"/>
      <c r="G349" s="94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3"/>
      <c r="F350" s="94"/>
      <c r="G350" s="94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3"/>
      <c r="F351" s="94"/>
      <c r="G351" s="94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3"/>
      <c r="F352" s="94"/>
      <c r="G352" s="94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3"/>
      <c r="F353" s="94"/>
      <c r="G353" s="94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3"/>
      <c r="F354" s="94"/>
      <c r="G354" s="94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3"/>
      <c r="F355" s="94"/>
      <c r="G355" s="94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3"/>
      <c r="F356" s="94"/>
      <c r="G356" s="94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3"/>
      <c r="F357" s="94"/>
      <c r="G357" s="94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3"/>
      <c r="F358" s="94"/>
      <c r="G358" s="94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3"/>
      <c r="F359" s="94"/>
      <c r="G359" s="94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3"/>
      <c r="F360" s="94"/>
      <c r="G360" s="94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3"/>
      <c r="F361" s="94"/>
      <c r="G361" s="94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3"/>
      <c r="F362" s="94"/>
      <c r="G362" s="94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3"/>
      <c r="F363" s="94"/>
      <c r="G363" s="94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3"/>
      <c r="F364" s="94"/>
      <c r="G364" s="94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3"/>
      <c r="F365" s="94"/>
      <c r="G365" s="94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3"/>
      <c r="F366" s="94"/>
      <c r="G366" s="94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3"/>
      <c r="F367" s="94"/>
      <c r="G367" s="94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3"/>
      <c r="F368" s="94"/>
      <c r="G368" s="94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3"/>
      <c r="F369" s="94"/>
      <c r="G369" s="94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3"/>
      <c r="F370" s="94"/>
      <c r="G370" s="94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3"/>
      <c r="F371" s="94"/>
      <c r="G371" s="94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3"/>
      <c r="F372" s="94"/>
      <c r="G372" s="94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3"/>
      <c r="F373" s="94"/>
      <c r="G373" s="94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3"/>
      <c r="F374" s="94"/>
      <c r="G374" s="94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3"/>
      <c r="F375" s="94"/>
      <c r="G375" s="94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3"/>
      <c r="F376" s="94"/>
      <c r="G376" s="94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3"/>
      <c r="F377" s="94"/>
      <c r="G377" s="94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3"/>
      <c r="F378" s="94"/>
      <c r="G378" s="94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3"/>
      <c r="F379" s="94"/>
      <c r="G379" s="94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3"/>
      <c r="F380" s="94"/>
      <c r="G380" s="94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3"/>
      <c r="F381" s="94"/>
      <c r="G381" s="94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3"/>
      <c r="F382" s="94"/>
      <c r="G382" s="94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3"/>
      <c r="F383" s="94"/>
      <c r="G383" s="94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3"/>
      <c r="F384" s="94"/>
      <c r="G384" s="94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3"/>
      <c r="F385" s="94"/>
      <c r="G385" s="94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3"/>
      <c r="F386" s="94"/>
      <c r="G386" s="94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3"/>
      <c r="F387" s="94"/>
      <c r="G387" s="94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3"/>
      <c r="F388" s="94"/>
      <c r="G388" s="94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3"/>
      <c r="F389" s="94"/>
      <c r="G389" s="94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3"/>
      <c r="F390" s="94"/>
      <c r="G390" s="94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3"/>
      <c r="F391" s="94"/>
      <c r="G391" s="94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3"/>
      <c r="F392" s="94"/>
      <c r="G392" s="94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3"/>
      <c r="F393" s="94"/>
      <c r="G393" s="94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3"/>
      <c r="F394" s="94"/>
      <c r="G394" s="94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3"/>
      <c r="F395" s="94"/>
      <c r="G395" s="94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3"/>
      <c r="F396" s="94"/>
      <c r="G396" s="94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3"/>
      <c r="F397" s="94"/>
      <c r="G397" s="94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3"/>
      <c r="F398" s="94"/>
      <c r="G398" s="94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3"/>
      <c r="F399" s="94"/>
      <c r="G399" s="94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3"/>
      <c r="F400" s="94"/>
      <c r="G400" s="94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3"/>
      <c r="F401" s="94"/>
      <c r="G401" s="94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3"/>
      <c r="F402" s="94"/>
      <c r="G402" s="94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3"/>
      <c r="F403" s="94"/>
      <c r="G403" s="94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3"/>
      <c r="F404" s="94"/>
      <c r="G404" s="94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3"/>
      <c r="F405" s="94"/>
      <c r="G405" s="94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3"/>
      <c r="F406" s="94"/>
      <c r="G406" s="94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3"/>
      <c r="F407" s="94"/>
      <c r="G407" s="94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3"/>
      <c r="F408" s="94"/>
      <c r="G408" s="94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3"/>
      <c r="F409" s="94"/>
      <c r="G409" s="94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3"/>
      <c r="F410" s="94"/>
      <c r="G410" s="94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3"/>
      <c r="F411" s="94"/>
      <c r="G411" s="94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3"/>
      <c r="F412" s="94"/>
      <c r="G412" s="94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3"/>
      <c r="F413" s="94"/>
      <c r="G413" s="94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3"/>
      <c r="F414" s="94"/>
      <c r="G414" s="94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3"/>
      <c r="F415" s="94"/>
      <c r="G415" s="94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3"/>
      <c r="F416" s="94"/>
      <c r="G416" s="94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3"/>
      <c r="F417" s="94"/>
      <c r="G417" s="94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3"/>
      <c r="F418" s="94"/>
      <c r="G418" s="94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3"/>
      <c r="F419" s="94"/>
      <c r="G419" s="94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3"/>
      <c r="F420" s="94"/>
      <c r="G420" s="94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3"/>
      <c r="F421" s="94"/>
      <c r="G421" s="94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3"/>
      <c r="F422" s="94"/>
      <c r="G422" s="94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>
      <c r="B423" s="16"/>
      <c r="C423" s="28"/>
      <c r="D423" s="28"/>
      <c r="E423" s="93"/>
    </row>
    <row r="424" spans="1:22">
      <c r="B424" s="16"/>
      <c r="C424" s="28"/>
      <c r="D424" s="28"/>
      <c r="E424" s="93"/>
    </row>
    <row r="425" spans="1:22">
      <c r="B425" s="16"/>
      <c r="C425" s="28"/>
      <c r="D425" s="28"/>
      <c r="E425" s="93"/>
    </row>
  </sheetData>
  <sheetProtection insertRows="0" deleteRows="0"/>
  <protectedRanges>
    <protectedRange sqref="J201:P1048576 U201:U1048576 U1:U197 J1:P197" name="Obseg1"/>
    <protectedRange sqref="U198 M198:P198" name="Obseg1_1_2_1_1"/>
    <protectedRange sqref="J198:L198" name="Obseg1_3_1_2"/>
    <protectedRange sqref="U200 M200:P200" name="Obseg1_1_1_1_1_1"/>
    <protectedRange sqref="J200:L200" name="Obseg1_3_1_1_2"/>
    <protectedRange sqref="U199 M199:P199" name="Obseg1_1_1_1_1_1_1"/>
    <protectedRange sqref="J199:L199" name="Obseg1_3_1_1_2_1"/>
  </protectedRanges>
  <mergeCells count="8">
    <mergeCell ref="A199:L19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7"/>
  <sheetViews>
    <sheetView topLeftCell="A13" zoomScale="90" zoomScaleNormal="90" zoomScaleSheetLayoutView="100" workbookViewId="0">
      <selection activeCell="Z29" sqref="Z2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pred_rekapitulacija'!B24</f>
        <v>BREZALKOHOLNE PIJAČE IN VODA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3" t="s">
        <v>852</v>
      </c>
      <c r="C16" s="75">
        <v>0.5</v>
      </c>
      <c r="D16" s="75" t="s">
        <v>40</v>
      </c>
      <c r="E16" s="92"/>
      <c r="F16" s="279">
        <v>1000</v>
      </c>
      <c r="G16" s="96" t="s">
        <v>142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78" t="str">
        <f>IF(Sklop11[[#This Row],[ZAHTEVANA SHEMA KAKOVOSTI]]&lt;&gt;"",Sklop11[[#This Row],[Preračunana masa/volumen/kos na enoto kg]],"")</f>
        <v/>
      </c>
      <c r="J16" s="82"/>
      <c r="K16" s="283"/>
      <c r="L16" s="283"/>
      <c r="M16" s="284"/>
      <c r="N16" s="118"/>
      <c r="O16" s="222"/>
      <c r="P16" s="83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124"/>
    </row>
    <row r="17" spans="1:21" s="55" customFormat="1" ht="12">
      <c r="A17" s="77" t="s">
        <v>3</v>
      </c>
      <c r="B17" s="212" t="s">
        <v>853</v>
      </c>
      <c r="C17" s="154">
        <v>1</v>
      </c>
      <c r="D17" s="75" t="s">
        <v>40</v>
      </c>
      <c r="E17" s="125"/>
      <c r="F17" s="219">
        <v>30</v>
      </c>
      <c r="G17" s="96" t="s">
        <v>142</v>
      </c>
      <c r="H17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63" t="str">
        <f>IF(Sklop11[[#This Row],[ZAHTEVANA SHEMA KAKOVOSTI]]&lt;&gt;"",Sklop11[[#This Row],[Preračunana masa/volumen/kos na enoto kg]],"")</f>
        <v/>
      </c>
      <c r="J17" s="172"/>
      <c r="K17" s="220"/>
      <c r="L17" s="220"/>
      <c r="M17" s="221"/>
      <c r="N17" s="196"/>
      <c r="O17" s="222"/>
      <c r="P17" s="164"/>
      <c r="Q17" s="165">
        <f>+Sklop11[[#This Row],[cena/enota brez DDV v EUR]]*Sklop11[[#This Row],[Stopnja DDV (%)]]</f>
        <v>0</v>
      </c>
      <c r="R17" s="165">
        <f>+Sklop11[[#This Row],[cena/enota brez DDV v EUR]]+Sklop11[[#This Row],[Davek (EUR)]]</f>
        <v>0</v>
      </c>
      <c r="S17" s="165">
        <f>+Sklop11[[#This Row],[cena/enota brez DDV v EUR]]*Sklop11[[#This Row],[Okvirna količina]]</f>
        <v>0</v>
      </c>
      <c r="T17" s="165">
        <f>+Sklop11[[#This Row],[Končna cena/enoto mere (EUR) z DDV]]*Sklop11[[#This Row],[Okvirna količina]]</f>
        <v>0</v>
      </c>
      <c r="U17" s="182"/>
    </row>
    <row r="18" spans="1:21" s="55" customFormat="1" ht="12">
      <c r="A18" s="77" t="s">
        <v>4</v>
      </c>
      <c r="B18" s="212" t="s">
        <v>854</v>
      </c>
      <c r="C18" s="154">
        <v>0.2</v>
      </c>
      <c r="D18" s="75" t="s">
        <v>40</v>
      </c>
      <c r="E18" s="125"/>
      <c r="F18" s="219">
        <v>700</v>
      </c>
      <c r="G18" s="96" t="s">
        <v>142</v>
      </c>
      <c r="H18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163" t="str">
        <f>IF(Sklop11[[#This Row],[ZAHTEVANA SHEMA KAKOVOSTI]]&lt;&gt;"",Sklop11[[#This Row],[Preračunana masa/volumen/kos na enoto kg]],"")</f>
        <v/>
      </c>
      <c r="J18" s="172"/>
      <c r="K18" s="220"/>
      <c r="L18" s="220"/>
      <c r="M18" s="221"/>
      <c r="N18" s="196"/>
      <c r="O18" s="222"/>
      <c r="P18" s="164"/>
      <c r="Q18" s="165">
        <f>+Sklop11[[#This Row],[cena/enota brez DDV v EUR]]*Sklop11[[#This Row],[Stopnja DDV (%)]]</f>
        <v>0</v>
      </c>
      <c r="R18" s="165">
        <f>+Sklop11[[#This Row],[cena/enota brez DDV v EUR]]+Sklop11[[#This Row],[Davek (EUR)]]</f>
        <v>0</v>
      </c>
      <c r="S18" s="165">
        <f>+Sklop11[[#This Row],[cena/enota brez DDV v EUR]]*Sklop11[[#This Row],[Okvirna količina]]</f>
        <v>0</v>
      </c>
      <c r="T18" s="165">
        <f>+Sklop11[[#This Row],[Končna cena/enoto mere (EUR) z DDV]]*Sklop11[[#This Row],[Okvirna količina]]</f>
        <v>0</v>
      </c>
      <c r="U18" s="182"/>
    </row>
    <row r="19" spans="1:21" s="55" customFormat="1" ht="12">
      <c r="A19" s="77" t="s">
        <v>5</v>
      </c>
      <c r="B19" s="212" t="s">
        <v>855</v>
      </c>
      <c r="C19" s="154">
        <v>1</v>
      </c>
      <c r="D19" s="75" t="s">
        <v>40</v>
      </c>
      <c r="E19" s="125"/>
      <c r="F19" s="219">
        <v>50</v>
      </c>
      <c r="G19" s="280" t="s">
        <v>142</v>
      </c>
      <c r="H19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281" t="str">
        <f>IF(Sklop11[[#This Row],[ZAHTEVANA SHEMA KAKOVOSTI]]&lt;&gt;"",Sklop11[[#This Row],[Preračunana masa/volumen/kos na enoto kg]],"")</f>
        <v/>
      </c>
      <c r="J19" s="282"/>
      <c r="K19" s="254"/>
      <c r="L19" s="254"/>
      <c r="M19" s="255"/>
      <c r="N19" s="285"/>
      <c r="O19" s="256"/>
      <c r="P19" s="286"/>
      <c r="Q19" s="287">
        <f>+Sklop11[[#This Row],[cena/enota brez DDV v EUR]]*Sklop11[[#This Row],[Stopnja DDV (%)]]</f>
        <v>0</v>
      </c>
      <c r="R19" s="287">
        <f>+Sklop11[[#This Row],[cena/enota brez DDV v EUR]]+Sklop11[[#This Row],[Davek (EUR)]]</f>
        <v>0</v>
      </c>
      <c r="S19" s="287">
        <f>+Sklop11[[#This Row],[cena/enota brez DDV v EUR]]*Sklop11[[#This Row],[Okvirna količina]]</f>
        <v>0</v>
      </c>
      <c r="T19" s="287">
        <f>+Sklop11[[#This Row],[Končna cena/enoto mere (EUR) z DDV]]*Sklop11[[#This Row],[Okvirna količina]]</f>
        <v>0</v>
      </c>
      <c r="U19" s="288"/>
    </row>
    <row r="20" spans="1:21" s="55" customFormat="1" ht="12">
      <c r="A20" s="77" t="s">
        <v>6</v>
      </c>
      <c r="B20" s="212" t="s">
        <v>856</v>
      </c>
      <c r="C20" s="154">
        <v>0.2</v>
      </c>
      <c r="D20" s="75" t="s">
        <v>40</v>
      </c>
      <c r="E20" s="125"/>
      <c r="F20" s="219">
        <v>1000</v>
      </c>
      <c r="G20" s="96" t="s">
        <v>142</v>
      </c>
      <c r="H20" s="1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163" t="str">
        <f>IF(Sklop11[[#This Row],[ZAHTEVANA SHEMA KAKOVOSTI]]&lt;&gt;"",Sklop11[[#This Row],[Preračunana masa/volumen/kos na enoto kg]],"")</f>
        <v/>
      </c>
      <c r="J20" s="172"/>
      <c r="K20" s="220"/>
      <c r="L20" s="220"/>
      <c r="M20" s="221"/>
      <c r="N20" s="196"/>
      <c r="O20" s="222"/>
      <c r="P20" s="164"/>
      <c r="Q20" s="165">
        <f>+Sklop11[[#This Row],[cena/enota brez DDV v EUR]]*Sklop11[[#This Row],[Stopnja DDV (%)]]</f>
        <v>0</v>
      </c>
      <c r="R20" s="165">
        <f>+Sklop11[[#This Row],[cena/enota brez DDV v EUR]]+Sklop11[[#This Row],[Davek (EUR)]]</f>
        <v>0</v>
      </c>
      <c r="S20" s="165">
        <f>+Sklop11[[#This Row],[cena/enota brez DDV v EUR]]*Sklop11[[#This Row],[Okvirna količina]]</f>
        <v>0</v>
      </c>
      <c r="T20" s="165">
        <f>+Sklop11[[#This Row],[Končna cena/enoto mere (EUR) z DDV]]*Sklop11[[#This Row],[Okvirna količina]]</f>
        <v>0</v>
      </c>
      <c r="U20" s="182"/>
    </row>
    <row r="21" spans="1:21" s="55" customFormat="1" ht="12">
      <c r="A21" s="77" t="s">
        <v>7</v>
      </c>
      <c r="B21" s="265" t="s">
        <v>857</v>
      </c>
      <c r="C21" s="249">
        <v>1</v>
      </c>
      <c r="D21" s="75" t="s">
        <v>40</v>
      </c>
      <c r="E21" s="125"/>
      <c r="F21" s="250">
        <v>30</v>
      </c>
      <c r="G21" s="296" t="s">
        <v>142</v>
      </c>
      <c r="H21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267" t="str">
        <f>IF(Sklop11[[#This Row],[ZAHTEVANA SHEMA KAKOVOSTI]]&lt;&gt;"",Sklop11[[#This Row],[Preračunana masa/volumen/kos na enoto kg]],"")</f>
        <v/>
      </c>
      <c r="J21" s="268"/>
      <c r="K21" s="220"/>
      <c r="L21" s="220"/>
      <c r="M21" s="221"/>
      <c r="N21" s="269"/>
      <c r="O21" s="222"/>
      <c r="P21" s="270"/>
      <c r="Q21" s="271">
        <f>+Sklop11[[#This Row],[cena/enota brez DDV v EUR]]*Sklop11[[#This Row],[Stopnja DDV (%)]]</f>
        <v>0</v>
      </c>
      <c r="R21" s="271">
        <f>+Sklop11[[#This Row],[cena/enota brez DDV v EUR]]+Sklop11[[#This Row],[Davek (EUR)]]</f>
        <v>0</v>
      </c>
      <c r="S21" s="271">
        <f>+Sklop11[[#This Row],[cena/enota brez DDV v EUR]]*Sklop11[[#This Row],[Okvirna količina]]</f>
        <v>0</v>
      </c>
      <c r="T21" s="271">
        <f>+Sklop11[[#This Row],[Končna cena/enoto mere (EUR) z DDV]]*Sklop11[[#This Row],[Okvirna količina]]</f>
        <v>0</v>
      </c>
      <c r="U21" s="272"/>
    </row>
    <row r="22" spans="1:21" s="55" customFormat="1" ht="12">
      <c r="A22" s="77" t="s">
        <v>8</v>
      </c>
      <c r="B22" s="265" t="s">
        <v>857</v>
      </c>
      <c r="C22" s="249">
        <v>0.2</v>
      </c>
      <c r="D22" s="75" t="s">
        <v>40</v>
      </c>
      <c r="E22" s="125"/>
      <c r="F22" s="250">
        <v>250</v>
      </c>
      <c r="G22" s="296" t="s">
        <v>142</v>
      </c>
      <c r="H22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267" t="str">
        <f>IF(Sklop11[[#This Row],[ZAHTEVANA SHEMA KAKOVOSTI]]&lt;&gt;"",Sklop11[[#This Row],[Preračunana masa/volumen/kos na enoto kg]],"")</f>
        <v/>
      </c>
      <c r="J22" s="268"/>
      <c r="K22" s="220"/>
      <c r="L22" s="220"/>
      <c r="M22" s="221"/>
      <c r="N22" s="269"/>
      <c r="O22" s="222"/>
      <c r="P22" s="270"/>
      <c r="Q22" s="271">
        <f>+Sklop11[[#This Row],[cena/enota brez DDV v EUR]]*Sklop11[[#This Row],[Stopnja DDV (%)]]</f>
        <v>0</v>
      </c>
      <c r="R22" s="271">
        <f>+Sklop11[[#This Row],[cena/enota brez DDV v EUR]]+Sklop11[[#This Row],[Davek (EUR)]]</f>
        <v>0</v>
      </c>
      <c r="S22" s="271">
        <f>+Sklop11[[#This Row],[cena/enota brez DDV v EUR]]*Sklop11[[#This Row],[Okvirna količina]]</f>
        <v>0</v>
      </c>
      <c r="T22" s="271">
        <f>+Sklop11[[#This Row],[Končna cena/enoto mere (EUR) z DDV]]*Sklop11[[#This Row],[Okvirna količina]]</f>
        <v>0</v>
      </c>
      <c r="U22" s="272"/>
    </row>
    <row r="23" spans="1:21" s="55" customFormat="1" ht="36">
      <c r="A23" s="77" t="s">
        <v>9</v>
      </c>
      <c r="B23" s="265" t="s">
        <v>858</v>
      </c>
      <c r="C23" s="249">
        <v>5</v>
      </c>
      <c r="D23" s="75" t="s">
        <v>40</v>
      </c>
      <c r="E23" s="125"/>
      <c r="F23" s="250">
        <v>10</v>
      </c>
      <c r="G23" s="296" t="s">
        <v>142</v>
      </c>
      <c r="H23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267" t="str">
        <f>IF(Sklop11[[#This Row],[ZAHTEVANA SHEMA KAKOVOSTI]]&lt;&gt;"",Sklop11[[#This Row],[Preračunana masa/volumen/kos na enoto kg]],"")</f>
        <v/>
      </c>
      <c r="J23" s="268"/>
      <c r="K23" s="220"/>
      <c r="L23" s="220"/>
      <c r="M23" s="221"/>
      <c r="N23" s="269"/>
      <c r="O23" s="222"/>
      <c r="P23" s="270"/>
      <c r="Q23" s="271">
        <f>+Sklop11[[#This Row],[cena/enota brez DDV v EUR]]*Sklop11[[#This Row],[Stopnja DDV (%)]]</f>
        <v>0</v>
      </c>
      <c r="R23" s="271">
        <f>+Sklop11[[#This Row],[cena/enota brez DDV v EUR]]+Sklop11[[#This Row],[Davek (EUR)]]</f>
        <v>0</v>
      </c>
      <c r="S23" s="271">
        <f>+Sklop11[[#This Row],[cena/enota brez DDV v EUR]]*Sklop11[[#This Row],[Okvirna količina]]</f>
        <v>0</v>
      </c>
      <c r="T23" s="271">
        <f>+Sklop11[[#This Row],[Končna cena/enoto mere (EUR) z DDV]]*Sklop11[[#This Row],[Okvirna količina]]</f>
        <v>0</v>
      </c>
      <c r="U23" s="272"/>
    </row>
    <row r="24" spans="1:21" s="55" customFormat="1" ht="36">
      <c r="A24" s="77" t="s">
        <v>10</v>
      </c>
      <c r="B24" s="265" t="s">
        <v>859</v>
      </c>
      <c r="C24" s="249">
        <v>5</v>
      </c>
      <c r="D24" s="75" t="s">
        <v>40</v>
      </c>
      <c r="E24" s="125"/>
      <c r="F24" s="250">
        <v>10</v>
      </c>
      <c r="G24" s="296" t="s">
        <v>142</v>
      </c>
      <c r="H24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267" t="str">
        <f>IF(Sklop11[[#This Row],[ZAHTEVANA SHEMA KAKOVOSTI]]&lt;&gt;"",Sklop11[[#This Row],[Preračunana masa/volumen/kos na enoto kg]],"")</f>
        <v/>
      </c>
      <c r="J24" s="268"/>
      <c r="K24" s="220"/>
      <c r="L24" s="220"/>
      <c r="M24" s="221"/>
      <c r="N24" s="269"/>
      <c r="O24" s="222"/>
      <c r="P24" s="270"/>
      <c r="Q24" s="271">
        <f>+Sklop11[[#This Row],[cena/enota brez DDV v EUR]]*Sklop11[[#This Row],[Stopnja DDV (%)]]</f>
        <v>0</v>
      </c>
      <c r="R24" s="271">
        <f>+Sklop11[[#This Row],[cena/enota brez DDV v EUR]]+Sklop11[[#This Row],[Davek (EUR)]]</f>
        <v>0</v>
      </c>
      <c r="S24" s="271">
        <f>+Sklop11[[#This Row],[cena/enota brez DDV v EUR]]*Sklop11[[#This Row],[Okvirna količina]]</f>
        <v>0</v>
      </c>
      <c r="T24" s="271">
        <f>+Sklop11[[#This Row],[Končna cena/enoto mere (EUR) z DDV]]*Sklop11[[#This Row],[Okvirna količina]]</f>
        <v>0</v>
      </c>
      <c r="U24" s="272"/>
    </row>
    <row r="25" spans="1:21" s="55" customFormat="1" ht="27" customHeight="1">
      <c r="A25" s="77" t="s">
        <v>11</v>
      </c>
      <c r="B25" s="265" t="s">
        <v>860</v>
      </c>
      <c r="C25" s="249">
        <v>5</v>
      </c>
      <c r="D25" s="75" t="s">
        <v>40</v>
      </c>
      <c r="E25" s="125"/>
      <c r="F25" s="250">
        <v>2</v>
      </c>
      <c r="G25" s="296" t="s">
        <v>142</v>
      </c>
      <c r="H25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267" t="str">
        <f>IF(Sklop11[[#This Row],[ZAHTEVANA SHEMA KAKOVOSTI]]&lt;&gt;"",Sklop11[[#This Row],[Preračunana masa/volumen/kos na enoto kg]],"")</f>
        <v/>
      </c>
      <c r="J25" s="268"/>
      <c r="K25" s="220"/>
      <c r="L25" s="220"/>
      <c r="M25" s="221"/>
      <c r="N25" s="269"/>
      <c r="O25" s="222"/>
      <c r="P25" s="270"/>
      <c r="Q25" s="271">
        <f>+Sklop11[[#This Row],[cena/enota brez DDV v EUR]]*Sklop11[[#This Row],[Stopnja DDV (%)]]</f>
        <v>0</v>
      </c>
      <c r="R25" s="271">
        <f>+Sklop11[[#This Row],[cena/enota brez DDV v EUR]]+Sklop11[[#This Row],[Davek (EUR)]]</f>
        <v>0</v>
      </c>
      <c r="S25" s="271">
        <f>+Sklop11[[#This Row],[cena/enota brez DDV v EUR]]*Sklop11[[#This Row],[Okvirna količina]]</f>
        <v>0</v>
      </c>
      <c r="T25" s="271">
        <f>+Sklop11[[#This Row],[Končna cena/enoto mere (EUR) z DDV]]*Sklop11[[#This Row],[Okvirna količina]]</f>
        <v>0</v>
      </c>
      <c r="U25" s="272"/>
    </row>
    <row r="26" spans="1:21" s="55" customFormat="1" ht="28.5" customHeight="1">
      <c r="A26" s="77" t="s">
        <v>12</v>
      </c>
      <c r="B26" s="265" t="s">
        <v>861</v>
      </c>
      <c r="C26" s="249">
        <v>5</v>
      </c>
      <c r="D26" s="75" t="s">
        <v>40</v>
      </c>
      <c r="E26" s="125"/>
      <c r="F26" s="250">
        <v>4</v>
      </c>
      <c r="G26" s="296" t="s">
        <v>142</v>
      </c>
      <c r="H26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267" t="str">
        <f>IF(Sklop11[[#This Row],[ZAHTEVANA SHEMA KAKOVOSTI]]&lt;&gt;"",Sklop11[[#This Row],[Preračunana masa/volumen/kos na enoto kg]],"")</f>
        <v/>
      </c>
      <c r="J26" s="268"/>
      <c r="K26" s="220"/>
      <c r="L26" s="220"/>
      <c r="M26" s="221"/>
      <c r="N26" s="269"/>
      <c r="O26" s="222"/>
      <c r="P26" s="270"/>
      <c r="Q26" s="271">
        <f>+Sklop11[[#This Row],[cena/enota brez DDV v EUR]]*Sklop11[[#This Row],[Stopnja DDV (%)]]</f>
        <v>0</v>
      </c>
      <c r="R26" s="271">
        <f>+Sklop11[[#This Row],[cena/enota brez DDV v EUR]]+Sklop11[[#This Row],[Davek (EUR)]]</f>
        <v>0</v>
      </c>
      <c r="S26" s="271">
        <f>+Sklop11[[#This Row],[cena/enota brez DDV v EUR]]*Sklop11[[#This Row],[Okvirna količina]]</f>
        <v>0</v>
      </c>
      <c r="T26" s="271">
        <f>+Sklop11[[#This Row],[Končna cena/enoto mere (EUR) z DDV]]*Sklop11[[#This Row],[Okvirna količina]]</f>
        <v>0</v>
      </c>
      <c r="U26" s="272"/>
    </row>
    <row r="27" spans="1:21" s="55" customFormat="1" ht="28.5" customHeight="1">
      <c r="A27" s="77" t="s">
        <v>13</v>
      </c>
      <c r="B27" s="265" t="s">
        <v>862</v>
      </c>
      <c r="C27" s="249">
        <v>5</v>
      </c>
      <c r="D27" s="75" t="s">
        <v>40</v>
      </c>
      <c r="E27" s="125"/>
      <c r="F27" s="250">
        <v>3</v>
      </c>
      <c r="G27" s="296" t="s">
        <v>142</v>
      </c>
      <c r="H27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267" t="str">
        <f>IF(Sklop11[[#This Row],[ZAHTEVANA SHEMA KAKOVOSTI]]&lt;&gt;"",Sklop11[[#This Row],[Preračunana masa/volumen/kos na enoto kg]],"")</f>
        <v/>
      </c>
      <c r="J27" s="268"/>
      <c r="K27" s="220"/>
      <c r="L27" s="220"/>
      <c r="M27" s="221"/>
      <c r="N27" s="269"/>
      <c r="O27" s="222"/>
      <c r="P27" s="270"/>
      <c r="Q27" s="271">
        <f>+Sklop11[[#This Row],[cena/enota brez DDV v EUR]]*Sklop11[[#This Row],[Stopnja DDV (%)]]</f>
        <v>0</v>
      </c>
      <c r="R27" s="271">
        <f>+Sklop11[[#This Row],[cena/enota brez DDV v EUR]]+Sklop11[[#This Row],[Davek (EUR)]]</f>
        <v>0</v>
      </c>
      <c r="S27" s="271">
        <f>+Sklop11[[#This Row],[cena/enota brez DDV v EUR]]*Sklop11[[#This Row],[Okvirna količina]]</f>
        <v>0</v>
      </c>
      <c r="T27" s="271">
        <f>+Sklop11[[#This Row],[Končna cena/enoto mere (EUR) z DDV]]*Sklop11[[#This Row],[Okvirna količina]]</f>
        <v>0</v>
      </c>
      <c r="U27" s="272"/>
    </row>
    <row r="28" spans="1:21" s="55" customFormat="1" ht="12">
      <c r="A28" s="77" t="s">
        <v>14</v>
      </c>
      <c r="B28" s="265" t="s">
        <v>863</v>
      </c>
      <c r="C28" s="249">
        <v>1</v>
      </c>
      <c r="D28" s="75" t="s">
        <v>40</v>
      </c>
      <c r="E28" s="125"/>
      <c r="F28" s="250">
        <v>6</v>
      </c>
      <c r="G28" s="296" t="s">
        <v>142</v>
      </c>
      <c r="H28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8" s="267" t="str">
        <f>IF(Sklop11[[#This Row],[ZAHTEVANA SHEMA KAKOVOSTI]]&lt;&gt;"",Sklop11[[#This Row],[Preračunana masa/volumen/kos na enoto kg]],"")</f>
        <v/>
      </c>
      <c r="J28" s="268"/>
      <c r="K28" s="220"/>
      <c r="L28" s="220"/>
      <c r="M28" s="221"/>
      <c r="N28" s="269"/>
      <c r="O28" s="222"/>
      <c r="P28" s="270"/>
      <c r="Q28" s="271">
        <f>+Sklop11[[#This Row],[cena/enota brez DDV v EUR]]*Sklop11[[#This Row],[Stopnja DDV (%)]]</f>
        <v>0</v>
      </c>
      <c r="R28" s="271">
        <f>+Sklop11[[#This Row],[cena/enota brez DDV v EUR]]+Sklop11[[#This Row],[Davek (EUR)]]</f>
        <v>0</v>
      </c>
      <c r="S28" s="271">
        <f>+Sklop11[[#This Row],[cena/enota brez DDV v EUR]]*Sklop11[[#This Row],[Okvirna količina]]</f>
        <v>0</v>
      </c>
      <c r="T28" s="271">
        <f>+Sklop11[[#This Row],[Končna cena/enoto mere (EUR) z DDV]]*Sklop11[[#This Row],[Okvirna količina]]</f>
        <v>0</v>
      </c>
      <c r="U28" s="272"/>
    </row>
    <row r="29" spans="1:21" s="55" customFormat="1" ht="12">
      <c r="A29" s="77" t="s">
        <v>15</v>
      </c>
      <c r="B29" s="265" t="s">
        <v>864</v>
      </c>
      <c r="C29" s="249">
        <v>1</v>
      </c>
      <c r="D29" s="75" t="s">
        <v>40</v>
      </c>
      <c r="E29" s="125"/>
      <c r="F29" s="250">
        <v>100</v>
      </c>
      <c r="G29" s="296" t="s">
        <v>142</v>
      </c>
      <c r="H29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267" t="str">
        <f>IF(Sklop11[[#This Row],[ZAHTEVANA SHEMA KAKOVOSTI]]&lt;&gt;"",Sklop11[[#This Row],[Preračunana masa/volumen/kos na enoto kg]],"")</f>
        <v/>
      </c>
      <c r="J29" s="268"/>
      <c r="K29" s="220"/>
      <c r="L29" s="220"/>
      <c r="M29" s="221"/>
      <c r="N29" s="269"/>
      <c r="O29" s="222"/>
      <c r="P29" s="270"/>
      <c r="Q29" s="271">
        <f>+Sklop11[[#This Row],[cena/enota brez DDV v EUR]]*Sklop11[[#This Row],[Stopnja DDV (%)]]</f>
        <v>0</v>
      </c>
      <c r="R29" s="271">
        <f>+Sklop11[[#This Row],[cena/enota brez DDV v EUR]]+Sklop11[[#This Row],[Davek (EUR)]]</f>
        <v>0</v>
      </c>
      <c r="S29" s="271">
        <f>+Sklop11[[#This Row],[cena/enota brez DDV v EUR]]*Sklop11[[#This Row],[Okvirna količina]]</f>
        <v>0</v>
      </c>
      <c r="T29" s="271">
        <f>+Sklop11[[#This Row],[Končna cena/enoto mere (EUR) z DDV]]*Sklop11[[#This Row],[Okvirna količina]]</f>
        <v>0</v>
      </c>
      <c r="U29" s="272"/>
    </row>
    <row r="30" spans="1:21" s="55" customFormat="1" ht="12">
      <c r="A30" s="77" t="s">
        <v>16</v>
      </c>
      <c r="B30" s="265" t="s">
        <v>865</v>
      </c>
      <c r="C30" s="249">
        <v>0.2</v>
      </c>
      <c r="D30" s="75" t="s">
        <v>40</v>
      </c>
      <c r="E30" s="125"/>
      <c r="F30" s="250">
        <v>700</v>
      </c>
      <c r="G30" s="296" t="s">
        <v>142</v>
      </c>
      <c r="H30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30" s="267" t="str">
        <f>IF(Sklop11[[#This Row],[ZAHTEVANA SHEMA KAKOVOSTI]]&lt;&gt;"",Sklop11[[#This Row],[Preračunana masa/volumen/kos na enoto kg]],"")</f>
        <v/>
      </c>
      <c r="J30" s="268"/>
      <c r="K30" s="220"/>
      <c r="L30" s="220"/>
      <c r="M30" s="221"/>
      <c r="N30" s="269"/>
      <c r="O30" s="222"/>
      <c r="P30" s="270"/>
      <c r="Q30" s="271">
        <f>+Sklop11[[#This Row],[cena/enota brez DDV v EUR]]*Sklop11[[#This Row],[Stopnja DDV (%)]]</f>
        <v>0</v>
      </c>
      <c r="R30" s="271">
        <f>+Sklop11[[#This Row],[cena/enota brez DDV v EUR]]+Sklop11[[#This Row],[Davek (EUR)]]</f>
        <v>0</v>
      </c>
      <c r="S30" s="271">
        <f>+Sklop11[[#This Row],[cena/enota brez DDV v EUR]]*Sklop11[[#This Row],[Okvirna količina]]</f>
        <v>0</v>
      </c>
      <c r="T30" s="271">
        <f>+Sklop11[[#This Row],[Končna cena/enoto mere (EUR) z DDV]]*Sklop11[[#This Row],[Okvirna količina]]</f>
        <v>0</v>
      </c>
      <c r="U30" s="272"/>
    </row>
    <row r="31" spans="1:21" s="55" customFormat="1" ht="12">
      <c r="A31" s="77" t="s">
        <v>17</v>
      </c>
      <c r="B31" s="265" t="s">
        <v>866</v>
      </c>
      <c r="C31" s="249">
        <v>1</v>
      </c>
      <c r="D31" s="75" t="s">
        <v>40</v>
      </c>
      <c r="E31" s="125"/>
      <c r="F31" s="250">
        <v>5</v>
      </c>
      <c r="G31" s="296" t="s">
        <v>142</v>
      </c>
      <c r="H31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1" s="267" t="str">
        <f>IF(Sklop11[[#This Row],[ZAHTEVANA SHEMA KAKOVOSTI]]&lt;&gt;"",Sklop11[[#This Row],[Preračunana masa/volumen/kos na enoto kg]],"")</f>
        <v/>
      </c>
      <c r="J31" s="268"/>
      <c r="K31" s="220"/>
      <c r="L31" s="220"/>
      <c r="M31" s="221"/>
      <c r="N31" s="269"/>
      <c r="O31" s="222"/>
      <c r="P31" s="270"/>
      <c r="Q31" s="271">
        <f>+Sklop11[[#This Row],[cena/enota brez DDV v EUR]]*Sklop11[[#This Row],[Stopnja DDV (%)]]</f>
        <v>0</v>
      </c>
      <c r="R31" s="271">
        <f>+Sklop11[[#This Row],[cena/enota brez DDV v EUR]]+Sklop11[[#This Row],[Davek (EUR)]]</f>
        <v>0</v>
      </c>
      <c r="S31" s="271">
        <f>+Sklop11[[#This Row],[cena/enota brez DDV v EUR]]*Sklop11[[#This Row],[Okvirna količina]]</f>
        <v>0</v>
      </c>
      <c r="T31" s="271">
        <f>+Sklop11[[#This Row],[Končna cena/enoto mere (EUR) z DDV]]*Sklop11[[#This Row],[Okvirna količina]]</f>
        <v>0</v>
      </c>
      <c r="U31" s="272"/>
    </row>
    <row r="32" spans="1:21" s="55" customFormat="1" ht="12">
      <c r="A32" s="77" t="s">
        <v>18</v>
      </c>
      <c r="B32" s="265" t="s">
        <v>867</v>
      </c>
      <c r="C32" s="249">
        <v>1</v>
      </c>
      <c r="D32" s="75" t="s">
        <v>40</v>
      </c>
      <c r="E32" s="125"/>
      <c r="F32" s="250">
        <v>30</v>
      </c>
      <c r="G32" s="296" t="s">
        <v>142</v>
      </c>
      <c r="H32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267" t="str">
        <f>IF(Sklop11[[#This Row],[ZAHTEVANA SHEMA KAKOVOSTI]]&lt;&gt;"",Sklop11[[#This Row],[Preračunana masa/volumen/kos na enoto kg]],"")</f>
        <v/>
      </c>
      <c r="J32" s="268"/>
      <c r="K32" s="220"/>
      <c r="L32" s="220"/>
      <c r="M32" s="221"/>
      <c r="N32" s="269"/>
      <c r="O32" s="222"/>
      <c r="P32" s="270"/>
      <c r="Q32" s="271">
        <f>+Sklop11[[#This Row],[cena/enota brez DDV v EUR]]*Sklop11[[#This Row],[Stopnja DDV (%)]]</f>
        <v>0</v>
      </c>
      <c r="R32" s="271">
        <f>+Sklop11[[#This Row],[cena/enota brez DDV v EUR]]+Sklop11[[#This Row],[Davek (EUR)]]</f>
        <v>0</v>
      </c>
      <c r="S32" s="271">
        <f>+Sklop11[[#This Row],[cena/enota brez DDV v EUR]]*Sklop11[[#This Row],[Okvirna količina]]</f>
        <v>0</v>
      </c>
      <c r="T32" s="271">
        <f>+Sklop11[[#This Row],[Končna cena/enoto mere (EUR) z DDV]]*Sklop11[[#This Row],[Okvirna količina]]</f>
        <v>0</v>
      </c>
      <c r="U32" s="272"/>
    </row>
    <row r="33" spans="1:22" s="55" customFormat="1" ht="12">
      <c r="A33" s="77" t="s">
        <v>19</v>
      </c>
      <c r="B33" s="265" t="s">
        <v>868</v>
      </c>
      <c r="C33" s="249">
        <v>0.2</v>
      </c>
      <c r="D33" s="75" t="s">
        <v>40</v>
      </c>
      <c r="E33" s="125"/>
      <c r="F33" s="250">
        <v>200</v>
      </c>
      <c r="G33" s="296" t="s">
        <v>142</v>
      </c>
      <c r="H33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3" s="267" t="str">
        <f>IF(Sklop11[[#This Row],[ZAHTEVANA SHEMA KAKOVOSTI]]&lt;&gt;"",Sklop11[[#This Row],[Preračunana masa/volumen/kos na enoto kg]],"")</f>
        <v/>
      </c>
      <c r="J33" s="268"/>
      <c r="K33" s="220"/>
      <c r="L33" s="220"/>
      <c r="M33" s="221"/>
      <c r="N33" s="269"/>
      <c r="O33" s="222"/>
      <c r="P33" s="270"/>
      <c r="Q33" s="271">
        <f>+Sklop11[[#This Row],[cena/enota brez DDV v EUR]]*Sklop11[[#This Row],[Stopnja DDV (%)]]</f>
        <v>0</v>
      </c>
      <c r="R33" s="271">
        <f>+Sklop11[[#This Row],[cena/enota brez DDV v EUR]]+Sklop11[[#This Row],[Davek (EUR)]]</f>
        <v>0</v>
      </c>
      <c r="S33" s="271">
        <f>+Sklop11[[#This Row],[cena/enota brez DDV v EUR]]*Sklop11[[#This Row],[Okvirna količina]]</f>
        <v>0</v>
      </c>
      <c r="T33" s="271">
        <f>+Sklop11[[#This Row],[Končna cena/enoto mere (EUR) z DDV]]*Sklop11[[#This Row],[Okvirna količina]]</f>
        <v>0</v>
      </c>
      <c r="U33" s="272"/>
    </row>
    <row r="34" spans="1:22" s="55" customFormat="1" ht="12">
      <c r="A34" s="77" t="s">
        <v>20</v>
      </c>
      <c r="B34" s="265" t="s">
        <v>869</v>
      </c>
      <c r="C34" s="249">
        <v>0.2</v>
      </c>
      <c r="D34" s="75" t="s">
        <v>40</v>
      </c>
      <c r="E34" s="125"/>
      <c r="F34" s="250">
        <v>150</v>
      </c>
      <c r="G34" s="296" t="s">
        <v>142</v>
      </c>
      <c r="H34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267" t="str">
        <f>IF(Sklop11[[#This Row],[ZAHTEVANA SHEMA KAKOVOSTI]]&lt;&gt;"",Sklop11[[#This Row],[Preračunana masa/volumen/kos na enoto kg]],"")</f>
        <v/>
      </c>
      <c r="J34" s="268"/>
      <c r="K34" s="220"/>
      <c r="L34" s="220"/>
      <c r="M34" s="221"/>
      <c r="N34" s="269"/>
      <c r="O34" s="222"/>
      <c r="P34" s="270"/>
      <c r="Q34" s="271">
        <f>+Sklop11[[#This Row],[cena/enota brez DDV v EUR]]*Sklop11[[#This Row],[Stopnja DDV (%)]]</f>
        <v>0</v>
      </c>
      <c r="R34" s="271">
        <f>+Sklop11[[#This Row],[cena/enota brez DDV v EUR]]+Sklop11[[#This Row],[Davek (EUR)]]</f>
        <v>0</v>
      </c>
      <c r="S34" s="271">
        <f>+Sklop11[[#This Row],[cena/enota brez DDV v EUR]]*Sklop11[[#This Row],[Okvirna količina]]</f>
        <v>0</v>
      </c>
      <c r="T34" s="271">
        <f>+Sklop11[[#This Row],[Končna cena/enoto mere (EUR) z DDV]]*Sklop11[[#This Row],[Okvirna količina]]</f>
        <v>0</v>
      </c>
      <c r="U34" s="272"/>
    </row>
    <row r="35" spans="1:22">
      <c r="A35" s="332" t="s">
        <v>97</v>
      </c>
      <c r="B35" s="333"/>
      <c r="C35" s="334"/>
      <c r="D35" s="334"/>
      <c r="E35" s="335"/>
      <c r="F35" s="336"/>
      <c r="G35" s="337"/>
      <c r="H35" s="338">
        <f>SUBTOTAL(109,Sklop11[Preračunana masa/volumen/kos na enoto kg])</f>
        <v>1496</v>
      </c>
      <c r="I35" s="338">
        <f>SUBTOTAL(109,Sklop11[Živila iz shem kakovosti (kg)])</f>
        <v>0</v>
      </c>
      <c r="J35" s="336"/>
      <c r="K35" s="339"/>
      <c r="L35" s="339"/>
      <c r="M35" s="340"/>
      <c r="N35" s="341"/>
      <c r="O35" s="341"/>
      <c r="P35" s="341"/>
      <c r="Q35" s="342"/>
      <c r="R35" s="336"/>
      <c r="S35" s="342">
        <f>SUBTOTAL(109,Sklop11[Vrednost za okvirno količino (EUR) brez DDV])</f>
        <v>0</v>
      </c>
      <c r="T35" s="342">
        <f>SUBTOTAL(109,Sklop11[Vrednost za okvirno količino (EUR) z DDV])</f>
        <v>0</v>
      </c>
      <c r="U35" s="331">
        <f>SUBTOTAL(103,Sklop11[Shema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93</v>
      </c>
      <c r="B37" s="16"/>
      <c r="C37" s="28"/>
      <c r="D37" s="28"/>
      <c r="E37" s="93"/>
      <c r="Q37" s="48"/>
      <c r="R37" s="48"/>
      <c r="S37" s="48"/>
      <c r="T37" s="48"/>
    </row>
    <row r="38" spans="1:22">
      <c r="A38" s="11" t="s">
        <v>95</v>
      </c>
      <c r="B38" s="16"/>
      <c r="C38" s="28"/>
      <c r="D38" s="28"/>
      <c r="E38" s="93"/>
    </row>
    <row r="39" spans="1:22">
      <c r="A39" s="88" t="s">
        <v>139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99" t="s">
        <v>132</v>
      </c>
      <c r="B40" s="27"/>
      <c r="F40" s="68"/>
      <c r="G40" s="68"/>
      <c r="H40" s="29"/>
      <c r="I40" s="29"/>
      <c r="J40" s="29"/>
      <c r="K40" s="29"/>
      <c r="L40" s="54"/>
      <c r="M40" s="100"/>
      <c r="N40" s="100"/>
      <c r="O40" s="100"/>
      <c r="P40" s="100"/>
      <c r="Q40" s="100"/>
      <c r="R40" s="100"/>
      <c r="S40" s="100"/>
      <c r="T40" s="100"/>
      <c r="U40" s="100"/>
      <c r="V40" s="100"/>
    </row>
    <row r="41" spans="1:22" ht="12.75" customHeight="1">
      <c r="A41" s="461"/>
      <c r="B41" s="461"/>
      <c r="C41" s="461"/>
      <c r="D41" s="461"/>
      <c r="E41" s="461"/>
      <c r="F41" s="461"/>
      <c r="G41" s="461"/>
      <c r="H41" s="461"/>
      <c r="I41" s="461"/>
      <c r="J41" s="461"/>
      <c r="K41" s="461"/>
      <c r="L41" s="461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88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>
      <c r="B58" s="16"/>
      <c r="C58" s="28"/>
      <c r="D58" s="28"/>
      <c r="E58" s="93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U1:U39 J1:P39" name="Obseg1"/>
    <protectedRange sqref="U40 M40:P40" name="Obseg1_1_2_1"/>
    <protectedRange sqref="J40:L40" name="Obseg1_3_1"/>
    <protectedRange sqref="U42 M42:P42" name="Obseg1_1_1_1_1"/>
    <protectedRange sqref="J42:L42" name="Obseg1_3_1_1"/>
    <protectedRange sqref="U41 M41:P41" name="Obseg1_1_1_1_1_1"/>
    <protectedRange sqref="J41:L41" name="Obseg1_3_1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zoomScale="90" zoomScaleNormal="90" zoomScaleSheetLayoutView="100" workbookViewId="0">
      <selection activeCell="AC18" sqref="AC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pred_rekapitulacija'!B25</f>
        <v>DIETNA ŽIVILA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31.15" customHeight="1">
      <c r="A16" s="77" t="s">
        <v>1</v>
      </c>
      <c r="B16" s="276" t="s">
        <v>885</v>
      </c>
      <c r="C16" s="152">
        <v>125</v>
      </c>
      <c r="D16" s="75" t="s">
        <v>75</v>
      </c>
      <c r="E16" s="125"/>
      <c r="F16" s="267">
        <v>5</v>
      </c>
      <c r="G16" s="131" t="s">
        <v>142</v>
      </c>
      <c r="H1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0.625</v>
      </c>
      <c r="I16" s="267" t="str">
        <f>IF(Sklop12[[#This Row],[ZAHTEVANA SHEMA KAKOVOSTI]]&lt;&gt;"",Sklop12[[#This Row],[Preračunana masa/volumen/kos na enoto kg]],"")</f>
        <v/>
      </c>
      <c r="J16" s="277"/>
      <c r="K16" s="278"/>
      <c r="L16" s="278"/>
      <c r="M16" s="274"/>
      <c r="N16" s="269"/>
      <c r="O16" s="269"/>
      <c r="P16" s="270"/>
      <c r="Q16" s="271">
        <f>+Sklop12[[#This Row],[cena/enota brez DDV v EUR]]*Sklop12[[#This Row],[Stopnja DDV (%)]]</f>
        <v>0</v>
      </c>
      <c r="R16" s="271">
        <f>+Sklop12[[#This Row],[cena/enota brez DDV v EUR]]+Sklop12[[#This Row],[Davek (EUR)]]</f>
        <v>0</v>
      </c>
      <c r="S16" s="271">
        <f>+Sklop12[[#This Row],[cena/enota brez DDV v EUR]]*Sklop12[[#This Row],[Okvirna količina]]</f>
        <v>0</v>
      </c>
      <c r="T16" s="271">
        <f>+Sklop12[[#This Row],[Končna cena/enoto mere (EUR) z DDV]]*Sklop12[[#This Row],[Okvirna količina]]</f>
        <v>0</v>
      </c>
      <c r="U16" s="272"/>
    </row>
    <row r="17" spans="1:21" s="55" customFormat="1" ht="31.15" customHeight="1">
      <c r="A17" s="77" t="s">
        <v>3</v>
      </c>
      <c r="B17" s="276" t="s">
        <v>886</v>
      </c>
      <c r="C17" s="152">
        <v>200</v>
      </c>
      <c r="D17" s="75" t="s">
        <v>75</v>
      </c>
      <c r="E17" s="125"/>
      <c r="F17" s="267">
        <v>20</v>
      </c>
      <c r="G17" s="131" t="s">
        <v>142</v>
      </c>
      <c r="H1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7" s="267" t="str">
        <f>IF(Sklop12[[#This Row],[ZAHTEVANA SHEMA KAKOVOSTI]]&lt;&gt;"",Sklop12[[#This Row],[Preračunana masa/volumen/kos na enoto kg]],"")</f>
        <v/>
      </c>
      <c r="J17" s="277"/>
      <c r="K17" s="278"/>
      <c r="L17" s="278"/>
      <c r="M17" s="274"/>
      <c r="N17" s="269"/>
      <c r="O17" s="269"/>
      <c r="P17" s="270"/>
      <c r="Q17" s="271">
        <f>+Sklop12[[#This Row],[cena/enota brez DDV v EUR]]*Sklop12[[#This Row],[Stopnja DDV (%)]]</f>
        <v>0</v>
      </c>
      <c r="R17" s="271">
        <f>+Sklop12[[#This Row],[cena/enota brez DDV v EUR]]+Sklop12[[#This Row],[Davek (EUR)]]</f>
        <v>0</v>
      </c>
      <c r="S17" s="271">
        <f>+Sklop12[[#This Row],[cena/enota brez DDV v EUR]]*Sklop12[[#This Row],[Okvirna količina]]</f>
        <v>0</v>
      </c>
      <c r="T17" s="271">
        <f>+Sklop12[[#This Row],[Končna cena/enoto mere (EUR) z DDV]]*Sklop12[[#This Row],[Okvirna količina]]</f>
        <v>0</v>
      </c>
      <c r="U17" s="272"/>
    </row>
    <row r="18" spans="1:21" s="55" customFormat="1" ht="24">
      <c r="A18" s="77" t="s">
        <v>4</v>
      </c>
      <c r="B18" s="399" t="s">
        <v>870</v>
      </c>
      <c r="C18" s="400">
        <v>440</v>
      </c>
      <c r="D18" s="75" t="s">
        <v>75</v>
      </c>
      <c r="E18" s="402"/>
      <c r="F18" s="403">
        <v>60</v>
      </c>
      <c r="G18" s="404" t="s">
        <v>142</v>
      </c>
      <c r="H1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26.4</v>
      </c>
      <c r="I18" s="403" t="str">
        <f>IF(Sklop12[[#This Row],[ZAHTEVANA SHEMA KAKOVOSTI]]&lt;&gt;"",Sklop12[[#This Row],[Preračunana masa/volumen/kos na enoto kg]],"")</f>
        <v/>
      </c>
      <c r="J18" s="406"/>
      <c r="K18" s="407"/>
      <c r="L18" s="407"/>
      <c r="M18" s="408"/>
      <c r="N18" s="409"/>
      <c r="O18" s="409"/>
      <c r="P18" s="410"/>
      <c r="Q18" s="411">
        <f>+Sklop12[[#This Row],[cena/enota brez DDV v EUR]]*Sklop12[[#This Row],[Stopnja DDV (%)]]</f>
        <v>0</v>
      </c>
      <c r="R18" s="411">
        <f>+Sklop12[[#This Row],[cena/enota brez DDV v EUR]]+Sklop12[[#This Row],[Davek (EUR)]]</f>
        <v>0</v>
      </c>
      <c r="S18" s="411">
        <f>+Sklop12[[#This Row],[cena/enota brez DDV v EUR]]*Sklop12[[#This Row],[Okvirna količina]]</f>
        <v>0</v>
      </c>
      <c r="T18" s="411">
        <f>+Sklop12[[#This Row],[Končna cena/enoto mere (EUR) z DDV]]*Sklop12[[#This Row],[Okvirna količina]]</f>
        <v>0</v>
      </c>
      <c r="U18" s="412"/>
    </row>
    <row r="19" spans="1:21" s="55" customFormat="1" ht="12">
      <c r="A19" s="77" t="s">
        <v>5</v>
      </c>
      <c r="B19" s="399" t="s">
        <v>871</v>
      </c>
      <c r="C19" s="400">
        <v>250</v>
      </c>
      <c r="D19" s="75" t="s">
        <v>75</v>
      </c>
      <c r="E19" s="402"/>
      <c r="F19" s="403">
        <v>30</v>
      </c>
      <c r="G19" s="404" t="s">
        <v>142</v>
      </c>
      <c r="H1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9" s="403" t="str">
        <f>IF(Sklop12[[#This Row],[ZAHTEVANA SHEMA KAKOVOSTI]]&lt;&gt;"",Sklop12[[#This Row],[Preračunana masa/volumen/kos na enoto kg]],"")</f>
        <v/>
      </c>
      <c r="J19" s="406"/>
      <c r="K19" s="407"/>
      <c r="L19" s="407"/>
      <c r="M19" s="408"/>
      <c r="N19" s="409"/>
      <c r="O19" s="409"/>
      <c r="P19" s="410"/>
      <c r="Q19" s="411">
        <f>+Sklop12[[#This Row],[cena/enota brez DDV v EUR]]*Sklop12[[#This Row],[Stopnja DDV (%)]]</f>
        <v>0</v>
      </c>
      <c r="R19" s="411">
        <f>+Sklop12[[#This Row],[cena/enota brez DDV v EUR]]+Sklop12[[#This Row],[Davek (EUR)]]</f>
        <v>0</v>
      </c>
      <c r="S19" s="411">
        <f>+Sklop12[[#This Row],[cena/enota brez DDV v EUR]]*Sklop12[[#This Row],[Okvirna količina]]</f>
        <v>0</v>
      </c>
      <c r="T19" s="411">
        <f>+Sklop12[[#This Row],[Končna cena/enoto mere (EUR) z DDV]]*Sklop12[[#This Row],[Okvirna količina]]</f>
        <v>0</v>
      </c>
      <c r="U19" s="412"/>
    </row>
    <row r="20" spans="1:21" s="55" customFormat="1" ht="24">
      <c r="A20" s="77" t="s">
        <v>6</v>
      </c>
      <c r="B20" s="399" t="s">
        <v>887</v>
      </c>
      <c r="C20" s="400">
        <v>75</v>
      </c>
      <c r="D20" s="75" t="s">
        <v>75</v>
      </c>
      <c r="E20" s="402"/>
      <c r="F20" s="403">
        <v>2</v>
      </c>
      <c r="G20" s="404" t="s">
        <v>142</v>
      </c>
      <c r="H2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20" s="403" t="str">
        <f>IF(Sklop12[[#This Row],[ZAHTEVANA SHEMA KAKOVOSTI]]&lt;&gt;"",Sklop12[[#This Row],[Preračunana masa/volumen/kos na enoto kg]],"")</f>
        <v/>
      </c>
      <c r="J20" s="406"/>
      <c r="K20" s="407"/>
      <c r="L20" s="407"/>
      <c r="M20" s="408"/>
      <c r="N20" s="409"/>
      <c r="O20" s="409"/>
      <c r="P20" s="410"/>
      <c r="Q20" s="411">
        <f>+Sklop12[[#This Row],[cena/enota brez DDV v EUR]]*Sklop12[[#This Row],[Stopnja DDV (%)]]</f>
        <v>0</v>
      </c>
      <c r="R20" s="411">
        <f>+Sklop12[[#This Row],[cena/enota brez DDV v EUR]]+Sklop12[[#This Row],[Davek (EUR)]]</f>
        <v>0</v>
      </c>
      <c r="S20" s="411">
        <f>+Sklop12[[#This Row],[cena/enota brez DDV v EUR]]*Sklop12[[#This Row],[Okvirna količina]]</f>
        <v>0</v>
      </c>
      <c r="T20" s="411">
        <f>+Sklop12[[#This Row],[Končna cena/enoto mere (EUR) z DDV]]*Sklop12[[#This Row],[Okvirna količina]]</f>
        <v>0</v>
      </c>
      <c r="U20" s="412"/>
    </row>
    <row r="21" spans="1:21" s="55" customFormat="1" ht="12">
      <c r="A21" s="77" t="s">
        <v>7</v>
      </c>
      <c r="B21" s="399" t="s">
        <v>879</v>
      </c>
      <c r="C21" s="400" t="s">
        <v>268</v>
      </c>
      <c r="D21" s="401" t="s">
        <v>75</v>
      </c>
      <c r="E21" s="402"/>
      <c r="F21" s="403">
        <v>3</v>
      </c>
      <c r="G21" s="404" t="s">
        <v>0</v>
      </c>
      <c r="H2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1" s="403" t="str">
        <f>IF(Sklop12[[#This Row],[ZAHTEVANA SHEMA KAKOVOSTI]]&lt;&gt;"",Sklop12[[#This Row],[Preračunana masa/volumen/kos na enoto kg]],"")</f>
        <v/>
      </c>
      <c r="J21" s="406"/>
      <c r="K21" s="407"/>
      <c r="L21" s="407"/>
      <c r="M21" s="408"/>
      <c r="N21" s="409"/>
      <c r="O21" s="409"/>
      <c r="P21" s="410"/>
      <c r="Q21" s="411">
        <f>+Sklop12[[#This Row],[cena/enota brez DDV v EUR]]*Sklop12[[#This Row],[Stopnja DDV (%)]]</f>
        <v>0</v>
      </c>
      <c r="R21" s="411">
        <f>+Sklop12[[#This Row],[cena/enota brez DDV v EUR]]+Sklop12[[#This Row],[Davek (EUR)]]</f>
        <v>0</v>
      </c>
      <c r="S21" s="411">
        <f>+Sklop12[[#This Row],[cena/enota brez DDV v EUR]]*Sklop12[[#This Row],[Okvirna količina]]</f>
        <v>0</v>
      </c>
      <c r="T21" s="411">
        <f>+Sklop12[[#This Row],[Končna cena/enoto mere (EUR) z DDV]]*Sklop12[[#This Row],[Okvirna količina]]</f>
        <v>0</v>
      </c>
      <c r="U21" s="412"/>
    </row>
    <row r="22" spans="1:21" s="55" customFormat="1" ht="24">
      <c r="A22" s="77" t="s">
        <v>8</v>
      </c>
      <c r="B22" s="399" t="s">
        <v>872</v>
      </c>
      <c r="C22" s="400">
        <v>250</v>
      </c>
      <c r="D22" s="75" t="s">
        <v>75</v>
      </c>
      <c r="E22" s="402"/>
      <c r="F22" s="403">
        <v>60</v>
      </c>
      <c r="G22" s="404" t="s">
        <v>142</v>
      </c>
      <c r="H2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2" s="403" t="str">
        <f>IF(Sklop12[[#This Row],[ZAHTEVANA SHEMA KAKOVOSTI]]&lt;&gt;"",Sklop12[[#This Row],[Preračunana masa/volumen/kos na enoto kg]],"")</f>
        <v/>
      </c>
      <c r="J22" s="406"/>
      <c r="K22" s="407"/>
      <c r="L22" s="407"/>
      <c r="M22" s="408"/>
      <c r="N22" s="409"/>
      <c r="O22" s="409"/>
      <c r="P22" s="410"/>
      <c r="Q22" s="411">
        <f>+Sklop12[[#This Row],[cena/enota brez DDV v EUR]]*Sklop12[[#This Row],[Stopnja DDV (%)]]</f>
        <v>0</v>
      </c>
      <c r="R22" s="411">
        <f>+Sklop12[[#This Row],[cena/enota brez DDV v EUR]]+Sklop12[[#This Row],[Davek (EUR)]]</f>
        <v>0</v>
      </c>
      <c r="S22" s="411">
        <f>+Sklop12[[#This Row],[cena/enota brez DDV v EUR]]*Sklop12[[#This Row],[Okvirna količina]]</f>
        <v>0</v>
      </c>
      <c r="T22" s="411">
        <f>+Sklop12[[#This Row],[Končna cena/enoto mere (EUR) z DDV]]*Sklop12[[#This Row],[Okvirna količina]]</f>
        <v>0</v>
      </c>
      <c r="U22" s="412"/>
    </row>
    <row r="23" spans="1:21" s="55" customFormat="1" ht="12">
      <c r="A23" s="77" t="s">
        <v>9</v>
      </c>
      <c r="B23" s="399" t="s">
        <v>888</v>
      </c>
      <c r="C23" s="400">
        <v>120</v>
      </c>
      <c r="D23" s="75" t="s">
        <v>75</v>
      </c>
      <c r="E23" s="402"/>
      <c r="F23" s="403">
        <v>2</v>
      </c>
      <c r="G23" s="404" t="s">
        <v>142</v>
      </c>
      <c r="H23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23" s="403" t="str">
        <f>IF(Sklop12[[#This Row],[ZAHTEVANA SHEMA KAKOVOSTI]]&lt;&gt;"",Sklop12[[#This Row],[Preračunana masa/volumen/kos na enoto kg]],"")</f>
        <v/>
      </c>
      <c r="J23" s="406"/>
      <c r="K23" s="407"/>
      <c r="L23" s="407"/>
      <c r="M23" s="408"/>
      <c r="N23" s="409"/>
      <c r="O23" s="409"/>
      <c r="P23" s="410"/>
      <c r="Q23" s="411">
        <f>+Sklop12[[#This Row],[cena/enota brez DDV v EUR]]*Sklop12[[#This Row],[Stopnja DDV (%)]]</f>
        <v>0</v>
      </c>
      <c r="R23" s="411">
        <f>+Sklop12[[#This Row],[cena/enota brez DDV v EUR]]+Sklop12[[#This Row],[Davek (EUR)]]</f>
        <v>0</v>
      </c>
      <c r="S23" s="411">
        <f>+Sklop12[[#This Row],[cena/enota brez DDV v EUR]]*Sklop12[[#This Row],[Okvirna količina]]</f>
        <v>0</v>
      </c>
      <c r="T23" s="411">
        <f>+Sklop12[[#This Row],[Končna cena/enoto mere (EUR) z DDV]]*Sklop12[[#This Row],[Okvirna količina]]</f>
        <v>0</v>
      </c>
      <c r="U23" s="412"/>
    </row>
    <row r="24" spans="1:21" s="55" customFormat="1" ht="12">
      <c r="A24" s="77" t="s">
        <v>10</v>
      </c>
      <c r="B24" s="399" t="s">
        <v>889</v>
      </c>
      <c r="C24" s="400">
        <v>120</v>
      </c>
      <c r="D24" s="75" t="s">
        <v>75</v>
      </c>
      <c r="E24" s="402"/>
      <c r="F24" s="403">
        <v>1</v>
      </c>
      <c r="G24" s="404" t="s">
        <v>142</v>
      </c>
      <c r="H24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0.12</v>
      </c>
      <c r="I24" s="403" t="str">
        <f>IF(Sklop12[[#This Row],[ZAHTEVANA SHEMA KAKOVOSTI]]&lt;&gt;"",Sklop12[[#This Row],[Preračunana masa/volumen/kos na enoto kg]],"")</f>
        <v/>
      </c>
      <c r="J24" s="406"/>
      <c r="K24" s="407"/>
      <c r="L24" s="407"/>
      <c r="M24" s="408"/>
      <c r="N24" s="409"/>
      <c r="O24" s="409"/>
      <c r="P24" s="410"/>
      <c r="Q24" s="411">
        <f>+Sklop12[[#This Row],[cena/enota brez DDV v EUR]]*Sklop12[[#This Row],[Stopnja DDV (%)]]</f>
        <v>0</v>
      </c>
      <c r="R24" s="411">
        <f>+Sklop12[[#This Row],[cena/enota brez DDV v EUR]]+Sklop12[[#This Row],[Davek (EUR)]]</f>
        <v>0</v>
      </c>
      <c r="S24" s="411">
        <f>+Sklop12[[#This Row],[cena/enota brez DDV v EUR]]*Sklop12[[#This Row],[Okvirna količina]]</f>
        <v>0</v>
      </c>
      <c r="T24" s="411">
        <f>+Sklop12[[#This Row],[Končna cena/enoto mere (EUR) z DDV]]*Sklop12[[#This Row],[Okvirna količina]]</f>
        <v>0</v>
      </c>
      <c r="U24" s="412"/>
    </row>
    <row r="25" spans="1:21" s="55" customFormat="1" ht="12">
      <c r="A25" s="77" t="s">
        <v>11</v>
      </c>
      <c r="B25" s="399" t="s">
        <v>890</v>
      </c>
      <c r="C25" s="400">
        <v>120</v>
      </c>
      <c r="D25" s="75" t="s">
        <v>75</v>
      </c>
      <c r="E25" s="402"/>
      <c r="F25" s="403">
        <v>2</v>
      </c>
      <c r="G25" s="404" t="s">
        <v>142</v>
      </c>
      <c r="H25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25" s="403" t="str">
        <f>IF(Sklop12[[#This Row],[ZAHTEVANA SHEMA KAKOVOSTI]]&lt;&gt;"",Sklop12[[#This Row],[Preračunana masa/volumen/kos na enoto kg]],"")</f>
        <v/>
      </c>
      <c r="J25" s="406"/>
      <c r="K25" s="407"/>
      <c r="L25" s="407"/>
      <c r="M25" s="408"/>
      <c r="N25" s="409"/>
      <c r="O25" s="409"/>
      <c r="P25" s="410"/>
      <c r="Q25" s="411">
        <f>+Sklop12[[#This Row],[cena/enota brez DDV v EUR]]*Sklop12[[#This Row],[Stopnja DDV (%)]]</f>
        <v>0</v>
      </c>
      <c r="R25" s="411">
        <f>+Sklop12[[#This Row],[cena/enota brez DDV v EUR]]+Sklop12[[#This Row],[Davek (EUR)]]</f>
        <v>0</v>
      </c>
      <c r="S25" s="411">
        <f>+Sklop12[[#This Row],[cena/enota brez DDV v EUR]]*Sklop12[[#This Row],[Okvirna količina]]</f>
        <v>0</v>
      </c>
      <c r="T25" s="411">
        <f>+Sklop12[[#This Row],[Končna cena/enoto mere (EUR) z DDV]]*Sklop12[[#This Row],[Okvirna količina]]</f>
        <v>0</v>
      </c>
      <c r="U25" s="412"/>
    </row>
    <row r="26" spans="1:21" s="55" customFormat="1" ht="12">
      <c r="A26" s="77" t="s">
        <v>12</v>
      </c>
      <c r="B26" s="399" t="s">
        <v>891</v>
      </c>
      <c r="C26" s="400">
        <v>1</v>
      </c>
      <c r="D26" s="401" t="s">
        <v>40</v>
      </c>
      <c r="E26" s="402"/>
      <c r="F26" s="403">
        <v>3</v>
      </c>
      <c r="G26" s="404" t="s">
        <v>142</v>
      </c>
      <c r="H26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6" s="403" t="str">
        <f>IF(Sklop12[[#This Row],[ZAHTEVANA SHEMA KAKOVOSTI]]&lt;&gt;"",Sklop12[[#This Row],[Preračunana masa/volumen/kos na enoto kg]],"")</f>
        <v/>
      </c>
      <c r="J26" s="406"/>
      <c r="K26" s="407"/>
      <c r="L26" s="407"/>
      <c r="M26" s="408"/>
      <c r="N26" s="409"/>
      <c r="O26" s="409"/>
      <c r="P26" s="410"/>
      <c r="Q26" s="411">
        <f>+Sklop12[[#This Row],[cena/enota brez DDV v EUR]]*Sklop12[[#This Row],[Stopnja DDV (%)]]</f>
        <v>0</v>
      </c>
      <c r="R26" s="411">
        <f>+Sklop12[[#This Row],[cena/enota brez DDV v EUR]]+Sklop12[[#This Row],[Davek (EUR)]]</f>
        <v>0</v>
      </c>
      <c r="S26" s="411">
        <f>+Sklop12[[#This Row],[cena/enota brez DDV v EUR]]*Sklop12[[#This Row],[Okvirna količina]]</f>
        <v>0</v>
      </c>
      <c r="T26" s="411">
        <f>+Sklop12[[#This Row],[Končna cena/enoto mere (EUR) z DDV]]*Sklop12[[#This Row],[Okvirna količina]]</f>
        <v>0</v>
      </c>
      <c r="U26" s="412"/>
    </row>
    <row r="27" spans="1:21" s="55" customFormat="1" ht="12">
      <c r="A27" s="77" t="s">
        <v>13</v>
      </c>
      <c r="B27" s="399" t="s">
        <v>892</v>
      </c>
      <c r="C27" s="400">
        <v>1</v>
      </c>
      <c r="D27" s="401" t="s">
        <v>40</v>
      </c>
      <c r="E27" s="402"/>
      <c r="F27" s="403">
        <v>3</v>
      </c>
      <c r="G27" s="404" t="s">
        <v>142</v>
      </c>
      <c r="H27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7" s="403" t="str">
        <f>IF(Sklop12[[#This Row],[ZAHTEVANA SHEMA KAKOVOSTI]]&lt;&gt;"",Sklop12[[#This Row],[Preračunana masa/volumen/kos na enoto kg]],"")</f>
        <v/>
      </c>
      <c r="J27" s="406"/>
      <c r="K27" s="407"/>
      <c r="L27" s="407"/>
      <c r="M27" s="408"/>
      <c r="N27" s="409"/>
      <c r="O27" s="409"/>
      <c r="P27" s="410"/>
      <c r="Q27" s="411">
        <f>+Sklop12[[#This Row],[cena/enota brez DDV v EUR]]*Sklop12[[#This Row],[Stopnja DDV (%)]]</f>
        <v>0</v>
      </c>
      <c r="R27" s="411">
        <f>+Sklop12[[#This Row],[cena/enota brez DDV v EUR]]+Sklop12[[#This Row],[Davek (EUR)]]</f>
        <v>0</v>
      </c>
      <c r="S27" s="411">
        <f>+Sklop12[[#This Row],[cena/enota brez DDV v EUR]]*Sklop12[[#This Row],[Okvirna količina]]</f>
        <v>0</v>
      </c>
      <c r="T27" s="411">
        <f>+Sklop12[[#This Row],[Končna cena/enoto mere (EUR) z DDV]]*Sklop12[[#This Row],[Okvirna količina]]</f>
        <v>0</v>
      </c>
      <c r="U27" s="412"/>
    </row>
    <row r="28" spans="1:21" s="55" customFormat="1" ht="12">
      <c r="A28" s="77" t="s">
        <v>14</v>
      </c>
      <c r="B28" s="399" t="s">
        <v>893</v>
      </c>
      <c r="C28" s="400">
        <v>200</v>
      </c>
      <c r="D28" s="401" t="s">
        <v>75</v>
      </c>
      <c r="E28" s="402"/>
      <c r="F28" s="403">
        <v>10</v>
      </c>
      <c r="G28" s="404" t="s">
        <v>142</v>
      </c>
      <c r="H2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8" s="403" t="str">
        <f>IF(Sklop12[[#This Row],[ZAHTEVANA SHEMA KAKOVOSTI]]&lt;&gt;"",Sklop12[[#This Row],[Preračunana masa/volumen/kos na enoto kg]],"")</f>
        <v/>
      </c>
      <c r="J28" s="406"/>
      <c r="K28" s="407"/>
      <c r="L28" s="407"/>
      <c r="M28" s="408"/>
      <c r="N28" s="409"/>
      <c r="O28" s="409"/>
      <c r="P28" s="410"/>
      <c r="Q28" s="411">
        <f>+Sklop12[[#This Row],[cena/enota brez DDV v EUR]]*Sklop12[[#This Row],[Stopnja DDV (%)]]</f>
        <v>0</v>
      </c>
      <c r="R28" s="411">
        <f>+Sklop12[[#This Row],[cena/enota brez DDV v EUR]]+Sklop12[[#This Row],[Davek (EUR)]]</f>
        <v>0</v>
      </c>
      <c r="S28" s="411">
        <f>+Sklop12[[#This Row],[cena/enota brez DDV v EUR]]*Sklop12[[#This Row],[Okvirna količina]]</f>
        <v>0</v>
      </c>
      <c r="T28" s="411">
        <f>+Sklop12[[#This Row],[Končna cena/enoto mere (EUR) z DDV]]*Sklop12[[#This Row],[Okvirna količina]]</f>
        <v>0</v>
      </c>
      <c r="U28" s="412"/>
    </row>
    <row r="29" spans="1:21" s="55" customFormat="1" ht="24">
      <c r="A29" s="77" t="s">
        <v>15</v>
      </c>
      <c r="B29" s="399" t="s">
        <v>894</v>
      </c>
      <c r="C29" s="400">
        <v>500</v>
      </c>
      <c r="D29" s="401" t="s">
        <v>75</v>
      </c>
      <c r="E29" s="402"/>
      <c r="F29" s="403">
        <v>15</v>
      </c>
      <c r="G29" s="404" t="s">
        <v>142</v>
      </c>
      <c r="H2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9" s="403" t="str">
        <f>IF(Sklop12[[#This Row],[ZAHTEVANA SHEMA KAKOVOSTI]]&lt;&gt;"",Sklop12[[#This Row],[Preračunana masa/volumen/kos na enoto kg]],"")</f>
        <v/>
      </c>
      <c r="J29" s="406"/>
      <c r="K29" s="407"/>
      <c r="L29" s="407"/>
      <c r="M29" s="408"/>
      <c r="N29" s="409"/>
      <c r="O29" s="409"/>
      <c r="P29" s="410"/>
      <c r="Q29" s="411">
        <f>+Sklop12[[#This Row],[cena/enota brez DDV v EUR]]*Sklop12[[#This Row],[Stopnja DDV (%)]]</f>
        <v>0</v>
      </c>
      <c r="R29" s="411">
        <f>+Sklop12[[#This Row],[cena/enota brez DDV v EUR]]+Sklop12[[#This Row],[Davek (EUR)]]</f>
        <v>0</v>
      </c>
      <c r="S29" s="411">
        <f>+Sklop12[[#This Row],[cena/enota brez DDV v EUR]]*Sklop12[[#This Row],[Okvirna količina]]</f>
        <v>0</v>
      </c>
      <c r="T29" s="411">
        <f>+Sklop12[[#This Row],[Končna cena/enoto mere (EUR) z DDV]]*Sklop12[[#This Row],[Okvirna količina]]</f>
        <v>0</v>
      </c>
      <c r="U29" s="412"/>
    </row>
    <row r="30" spans="1:21" s="55" customFormat="1" ht="24">
      <c r="A30" s="77" t="s">
        <v>16</v>
      </c>
      <c r="B30" s="399" t="s">
        <v>873</v>
      </c>
      <c r="C30" s="400" t="s">
        <v>876</v>
      </c>
      <c r="D30" s="401" t="s">
        <v>75</v>
      </c>
      <c r="E30" s="402"/>
      <c r="F30" s="403">
        <v>5</v>
      </c>
      <c r="G30" s="404" t="s">
        <v>0</v>
      </c>
      <c r="H3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0" s="403" t="str">
        <f>IF(Sklop12[[#This Row],[ZAHTEVANA SHEMA KAKOVOSTI]]&lt;&gt;"",Sklop12[[#This Row],[Preračunana masa/volumen/kos na enoto kg]],"")</f>
        <v/>
      </c>
      <c r="J30" s="406"/>
      <c r="K30" s="407"/>
      <c r="L30" s="407"/>
      <c r="M30" s="408"/>
      <c r="N30" s="409"/>
      <c r="O30" s="409"/>
      <c r="P30" s="410"/>
      <c r="Q30" s="411">
        <f>+Sklop12[[#This Row],[cena/enota brez DDV v EUR]]*Sklop12[[#This Row],[Stopnja DDV (%)]]</f>
        <v>0</v>
      </c>
      <c r="R30" s="411">
        <f>+Sklop12[[#This Row],[cena/enota brez DDV v EUR]]+Sklop12[[#This Row],[Davek (EUR)]]</f>
        <v>0</v>
      </c>
      <c r="S30" s="411">
        <f>+Sklop12[[#This Row],[cena/enota brez DDV v EUR]]*Sklop12[[#This Row],[Okvirna količina]]</f>
        <v>0</v>
      </c>
      <c r="T30" s="411">
        <f>+Sklop12[[#This Row],[Končna cena/enoto mere (EUR) z DDV]]*Sklop12[[#This Row],[Okvirna količina]]</f>
        <v>0</v>
      </c>
      <c r="U30" s="412"/>
    </row>
    <row r="31" spans="1:21" s="55" customFormat="1" ht="12">
      <c r="A31" s="77" t="s">
        <v>17</v>
      </c>
      <c r="B31" s="399" t="s">
        <v>895</v>
      </c>
      <c r="C31" s="400">
        <v>225</v>
      </c>
      <c r="D31" s="401" t="s">
        <v>75</v>
      </c>
      <c r="E31" s="402"/>
      <c r="F31" s="403">
        <v>10</v>
      </c>
      <c r="G31" s="404" t="s">
        <v>142</v>
      </c>
      <c r="H3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31" s="403" t="str">
        <f>IF(Sklop12[[#This Row],[ZAHTEVANA SHEMA KAKOVOSTI]]&lt;&gt;"",Sklop12[[#This Row],[Preračunana masa/volumen/kos na enoto kg]],"")</f>
        <v/>
      </c>
      <c r="J31" s="406"/>
      <c r="K31" s="407"/>
      <c r="L31" s="407"/>
      <c r="M31" s="408"/>
      <c r="N31" s="409"/>
      <c r="O31" s="409"/>
      <c r="P31" s="410"/>
      <c r="Q31" s="411">
        <f>+Sklop12[[#This Row],[cena/enota brez DDV v EUR]]*Sklop12[[#This Row],[Stopnja DDV (%)]]</f>
        <v>0</v>
      </c>
      <c r="R31" s="411">
        <f>+Sklop12[[#This Row],[cena/enota brez DDV v EUR]]+Sklop12[[#This Row],[Davek (EUR)]]</f>
        <v>0</v>
      </c>
      <c r="S31" s="411">
        <f>+Sklop12[[#This Row],[cena/enota brez DDV v EUR]]*Sklop12[[#This Row],[Okvirna količina]]</f>
        <v>0</v>
      </c>
      <c r="T31" s="411">
        <f>+Sklop12[[#This Row],[Končna cena/enoto mere (EUR) z DDV]]*Sklop12[[#This Row],[Okvirna količina]]</f>
        <v>0</v>
      </c>
      <c r="U31" s="412"/>
    </row>
    <row r="32" spans="1:21" s="55" customFormat="1" ht="12">
      <c r="A32" s="77" t="s">
        <v>18</v>
      </c>
      <c r="B32" s="399" t="s">
        <v>874</v>
      </c>
      <c r="C32" s="400" t="s">
        <v>76</v>
      </c>
      <c r="D32" s="401" t="s">
        <v>0</v>
      </c>
      <c r="E32" s="402"/>
      <c r="F32" s="403">
        <v>10</v>
      </c>
      <c r="G32" s="404" t="s">
        <v>142</v>
      </c>
      <c r="H3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403" t="str">
        <f>IF(Sklop12[[#This Row],[ZAHTEVANA SHEMA KAKOVOSTI]]&lt;&gt;"",Sklop12[[#This Row],[Preračunana masa/volumen/kos na enoto kg]],"")</f>
        <v/>
      </c>
      <c r="J32" s="406"/>
      <c r="K32" s="407"/>
      <c r="L32" s="407"/>
      <c r="M32" s="408"/>
      <c r="N32" s="409"/>
      <c r="O32" s="409"/>
      <c r="P32" s="410"/>
      <c r="Q32" s="411">
        <f>+Sklop12[[#This Row],[cena/enota brez DDV v EUR]]*Sklop12[[#This Row],[Stopnja DDV (%)]]</f>
        <v>0</v>
      </c>
      <c r="R32" s="411">
        <f>+Sklop12[[#This Row],[cena/enota brez DDV v EUR]]+Sklop12[[#This Row],[Davek (EUR)]]</f>
        <v>0</v>
      </c>
      <c r="S32" s="411">
        <f>+Sklop12[[#This Row],[cena/enota brez DDV v EUR]]*Sklop12[[#This Row],[Okvirna količina]]</f>
        <v>0</v>
      </c>
      <c r="T32" s="411">
        <f>+Sklop12[[#This Row],[Končna cena/enoto mere (EUR) z DDV]]*Sklop12[[#This Row],[Okvirna količina]]</f>
        <v>0</v>
      </c>
      <c r="U32" s="412"/>
    </row>
    <row r="33" spans="1:21" s="55" customFormat="1" ht="24">
      <c r="A33" s="77" t="s">
        <v>19</v>
      </c>
      <c r="B33" s="399" t="s">
        <v>896</v>
      </c>
      <c r="C33" s="400">
        <v>300</v>
      </c>
      <c r="D33" s="401" t="s">
        <v>75</v>
      </c>
      <c r="E33" s="402"/>
      <c r="F33" s="403">
        <v>30</v>
      </c>
      <c r="G33" s="404" t="s">
        <v>142</v>
      </c>
      <c r="H33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33" s="403" t="str">
        <f>IF(Sklop12[[#This Row],[ZAHTEVANA SHEMA KAKOVOSTI]]&lt;&gt;"",Sklop12[[#This Row],[Preračunana masa/volumen/kos na enoto kg]],"")</f>
        <v/>
      </c>
      <c r="J33" s="406"/>
      <c r="K33" s="407"/>
      <c r="L33" s="407"/>
      <c r="M33" s="408"/>
      <c r="N33" s="409"/>
      <c r="O33" s="409"/>
      <c r="P33" s="410"/>
      <c r="Q33" s="411">
        <f>+Sklop12[[#This Row],[cena/enota brez DDV v EUR]]*Sklop12[[#This Row],[Stopnja DDV (%)]]</f>
        <v>0</v>
      </c>
      <c r="R33" s="411">
        <f>+Sklop12[[#This Row],[cena/enota brez DDV v EUR]]+Sklop12[[#This Row],[Davek (EUR)]]</f>
        <v>0</v>
      </c>
      <c r="S33" s="411">
        <f>+Sklop12[[#This Row],[cena/enota brez DDV v EUR]]*Sklop12[[#This Row],[Okvirna količina]]</f>
        <v>0</v>
      </c>
      <c r="T33" s="411">
        <f>+Sklop12[[#This Row],[Končna cena/enoto mere (EUR) z DDV]]*Sklop12[[#This Row],[Okvirna količina]]</f>
        <v>0</v>
      </c>
      <c r="U33" s="412"/>
    </row>
    <row r="34" spans="1:21" s="55" customFormat="1" ht="24">
      <c r="A34" s="77" t="s">
        <v>20</v>
      </c>
      <c r="B34" s="399" t="s">
        <v>880</v>
      </c>
      <c r="C34" s="400" t="s">
        <v>877</v>
      </c>
      <c r="D34" s="401" t="s">
        <v>75</v>
      </c>
      <c r="E34" s="402"/>
      <c r="F34" s="403">
        <v>10</v>
      </c>
      <c r="G34" s="404" t="s">
        <v>0</v>
      </c>
      <c r="H34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403" t="str">
        <f>IF(Sklop12[[#This Row],[ZAHTEVANA SHEMA KAKOVOSTI]]&lt;&gt;"",Sklop12[[#This Row],[Preračunana masa/volumen/kos na enoto kg]],"")</f>
        <v/>
      </c>
      <c r="J34" s="406"/>
      <c r="K34" s="407"/>
      <c r="L34" s="407"/>
      <c r="M34" s="408"/>
      <c r="N34" s="409"/>
      <c r="O34" s="409"/>
      <c r="P34" s="410"/>
      <c r="Q34" s="411">
        <f>+Sklop12[[#This Row],[cena/enota brez DDV v EUR]]*Sklop12[[#This Row],[Stopnja DDV (%)]]</f>
        <v>0</v>
      </c>
      <c r="R34" s="411">
        <f>+Sklop12[[#This Row],[cena/enota brez DDV v EUR]]+Sklop12[[#This Row],[Davek (EUR)]]</f>
        <v>0</v>
      </c>
      <c r="S34" s="411">
        <f>+Sklop12[[#This Row],[cena/enota brez DDV v EUR]]*Sklop12[[#This Row],[Okvirna količina]]</f>
        <v>0</v>
      </c>
      <c r="T34" s="411">
        <f>+Sklop12[[#This Row],[Končna cena/enoto mere (EUR) z DDV]]*Sklop12[[#This Row],[Okvirna količina]]</f>
        <v>0</v>
      </c>
      <c r="U34" s="412"/>
    </row>
    <row r="35" spans="1:21" s="55" customFormat="1" ht="12">
      <c r="A35" s="77" t="s">
        <v>21</v>
      </c>
      <c r="B35" s="399" t="s">
        <v>897</v>
      </c>
      <c r="C35" s="400">
        <v>250</v>
      </c>
      <c r="D35" s="401" t="s">
        <v>75</v>
      </c>
      <c r="E35" s="402"/>
      <c r="F35" s="403">
        <v>50</v>
      </c>
      <c r="G35" s="404" t="s">
        <v>142</v>
      </c>
      <c r="H35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35" s="403" t="str">
        <f>IF(Sklop12[[#This Row],[ZAHTEVANA SHEMA KAKOVOSTI]]&lt;&gt;"",Sklop12[[#This Row],[Preračunana masa/volumen/kos na enoto kg]],"")</f>
        <v/>
      </c>
      <c r="J35" s="406"/>
      <c r="K35" s="407"/>
      <c r="L35" s="407"/>
      <c r="M35" s="408"/>
      <c r="N35" s="409"/>
      <c r="O35" s="409"/>
      <c r="P35" s="410"/>
      <c r="Q35" s="411">
        <f>+Sklop12[[#This Row],[cena/enota brez DDV v EUR]]*Sklop12[[#This Row],[Stopnja DDV (%)]]</f>
        <v>0</v>
      </c>
      <c r="R35" s="411">
        <f>+Sklop12[[#This Row],[cena/enota brez DDV v EUR]]+Sklop12[[#This Row],[Davek (EUR)]]</f>
        <v>0</v>
      </c>
      <c r="S35" s="411">
        <f>+Sklop12[[#This Row],[cena/enota brez DDV v EUR]]*Sklop12[[#This Row],[Okvirna količina]]</f>
        <v>0</v>
      </c>
      <c r="T35" s="411">
        <f>+Sklop12[[#This Row],[Končna cena/enoto mere (EUR) z DDV]]*Sklop12[[#This Row],[Okvirna količina]]</f>
        <v>0</v>
      </c>
      <c r="U35" s="412"/>
    </row>
    <row r="36" spans="1:21" s="55" customFormat="1" ht="12">
      <c r="A36" s="77" t="s">
        <v>22</v>
      </c>
      <c r="B36" s="399" t="s">
        <v>898</v>
      </c>
      <c r="C36" s="400">
        <v>300</v>
      </c>
      <c r="D36" s="401" t="s">
        <v>75</v>
      </c>
      <c r="E36" s="402"/>
      <c r="F36" s="403">
        <v>20</v>
      </c>
      <c r="G36" s="404" t="s">
        <v>142</v>
      </c>
      <c r="H36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6" s="403" t="str">
        <f>IF(Sklop12[[#This Row],[ZAHTEVANA SHEMA KAKOVOSTI]]&lt;&gt;"",Sklop12[[#This Row],[Preračunana masa/volumen/kos na enoto kg]],"")</f>
        <v/>
      </c>
      <c r="J36" s="406"/>
      <c r="K36" s="407"/>
      <c r="L36" s="407"/>
      <c r="M36" s="408"/>
      <c r="N36" s="409"/>
      <c r="O36" s="409"/>
      <c r="P36" s="410"/>
      <c r="Q36" s="411">
        <f>+Sklop12[[#This Row],[cena/enota brez DDV v EUR]]*Sklop12[[#This Row],[Stopnja DDV (%)]]</f>
        <v>0</v>
      </c>
      <c r="R36" s="411">
        <f>+Sklop12[[#This Row],[cena/enota brez DDV v EUR]]+Sklop12[[#This Row],[Davek (EUR)]]</f>
        <v>0</v>
      </c>
      <c r="S36" s="411">
        <f>+Sklop12[[#This Row],[cena/enota brez DDV v EUR]]*Sklop12[[#This Row],[Okvirna količina]]</f>
        <v>0</v>
      </c>
      <c r="T36" s="411">
        <f>+Sklop12[[#This Row],[Končna cena/enoto mere (EUR) z DDV]]*Sklop12[[#This Row],[Okvirna količina]]</f>
        <v>0</v>
      </c>
      <c r="U36" s="412"/>
    </row>
    <row r="37" spans="1:21" s="55" customFormat="1" ht="12">
      <c r="A37" s="77" t="s">
        <v>23</v>
      </c>
      <c r="B37" s="399" t="s">
        <v>899</v>
      </c>
      <c r="C37" s="400">
        <v>1000</v>
      </c>
      <c r="D37" s="401" t="s">
        <v>75</v>
      </c>
      <c r="E37" s="402"/>
      <c r="F37" s="403">
        <v>10</v>
      </c>
      <c r="G37" s="404" t="s">
        <v>142</v>
      </c>
      <c r="H37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403" t="str">
        <f>IF(Sklop12[[#This Row],[ZAHTEVANA SHEMA KAKOVOSTI]]&lt;&gt;"",Sklop12[[#This Row],[Preračunana masa/volumen/kos na enoto kg]],"")</f>
        <v/>
      </c>
      <c r="J37" s="406"/>
      <c r="K37" s="407"/>
      <c r="L37" s="407"/>
      <c r="M37" s="408"/>
      <c r="N37" s="409"/>
      <c r="O37" s="409"/>
      <c r="P37" s="410"/>
      <c r="Q37" s="411">
        <f>+Sklop12[[#This Row],[cena/enota brez DDV v EUR]]*Sklop12[[#This Row],[Stopnja DDV (%)]]</f>
        <v>0</v>
      </c>
      <c r="R37" s="411">
        <f>+Sklop12[[#This Row],[cena/enota brez DDV v EUR]]+Sklop12[[#This Row],[Davek (EUR)]]</f>
        <v>0</v>
      </c>
      <c r="S37" s="411">
        <f>+Sklop12[[#This Row],[cena/enota brez DDV v EUR]]*Sklop12[[#This Row],[Okvirna količina]]</f>
        <v>0</v>
      </c>
      <c r="T37" s="411">
        <f>+Sklop12[[#This Row],[Končna cena/enoto mere (EUR) z DDV]]*Sklop12[[#This Row],[Okvirna količina]]</f>
        <v>0</v>
      </c>
      <c r="U37" s="412"/>
    </row>
    <row r="38" spans="1:21" s="55" customFormat="1" ht="12">
      <c r="A38" s="77" t="s">
        <v>24</v>
      </c>
      <c r="B38" s="399" t="s">
        <v>900</v>
      </c>
      <c r="C38" s="400">
        <v>500</v>
      </c>
      <c r="D38" s="401" t="s">
        <v>75</v>
      </c>
      <c r="E38" s="402"/>
      <c r="F38" s="403">
        <v>10</v>
      </c>
      <c r="G38" s="404" t="s">
        <v>142</v>
      </c>
      <c r="H3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403" t="str">
        <f>IF(Sklop12[[#This Row],[ZAHTEVANA SHEMA KAKOVOSTI]]&lt;&gt;"",Sklop12[[#This Row],[Preračunana masa/volumen/kos na enoto kg]],"")</f>
        <v/>
      </c>
      <c r="J38" s="406"/>
      <c r="K38" s="407"/>
      <c r="L38" s="407"/>
      <c r="M38" s="408"/>
      <c r="N38" s="409"/>
      <c r="O38" s="409"/>
      <c r="P38" s="410"/>
      <c r="Q38" s="411">
        <f>+Sklop12[[#This Row],[cena/enota brez DDV v EUR]]*Sklop12[[#This Row],[Stopnja DDV (%)]]</f>
        <v>0</v>
      </c>
      <c r="R38" s="411">
        <f>+Sklop12[[#This Row],[cena/enota brez DDV v EUR]]+Sklop12[[#This Row],[Davek (EUR)]]</f>
        <v>0</v>
      </c>
      <c r="S38" s="411">
        <f>+Sklop12[[#This Row],[cena/enota brez DDV v EUR]]*Sklop12[[#This Row],[Okvirna količina]]</f>
        <v>0</v>
      </c>
      <c r="T38" s="411">
        <f>+Sklop12[[#This Row],[Končna cena/enoto mere (EUR) z DDV]]*Sklop12[[#This Row],[Okvirna količina]]</f>
        <v>0</v>
      </c>
      <c r="U38" s="412"/>
    </row>
    <row r="39" spans="1:21" s="55" customFormat="1" ht="24">
      <c r="A39" s="77" t="s">
        <v>25</v>
      </c>
      <c r="B39" s="399" t="s">
        <v>901</v>
      </c>
      <c r="C39" s="400">
        <v>275</v>
      </c>
      <c r="D39" s="401" t="s">
        <v>75</v>
      </c>
      <c r="E39" s="402"/>
      <c r="F39" s="403">
        <v>5</v>
      </c>
      <c r="G39" s="404" t="s">
        <v>142</v>
      </c>
      <c r="H3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1.375</v>
      </c>
      <c r="I39" s="403" t="str">
        <f>IF(Sklop12[[#This Row],[ZAHTEVANA SHEMA KAKOVOSTI]]&lt;&gt;"",Sklop12[[#This Row],[Preračunana masa/volumen/kos na enoto kg]],"")</f>
        <v/>
      </c>
      <c r="J39" s="406"/>
      <c r="K39" s="407"/>
      <c r="L39" s="407"/>
      <c r="M39" s="408"/>
      <c r="N39" s="409"/>
      <c r="O39" s="409"/>
      <c r="P39" s="410"/>
      <c r="Q39" s="411">
        <f>+Sklop12[[#This Row],[cena/enota brez DDV v EUR]]*Sklop12[[#This Row],[Stopnja DDV (%)]]</f>
        <v>0</v>
      </c>
      <c r="R39" s="411">
        <f>+Sklop12[[#This Row],[cena/enota brez DDV v EUR]]+Sklop12[[#This Row],[Davek (EUR)]]</f>
        <v>0</v>
      </c>
      <c r="S39" s="411">
        <f>+Sklop12[[#This Row],[cena/enota brez DDV v EUR]]*Sklop12[[#This Row],[Okvirna količina]]</f>
        <v>0</v>
      </c>
      <c r="T39" s="411">
        <f>+Sklop12[[#This Row],[Končna cena/enoto mere (EUR) z DDV]]*Sklop12[[#This Row],[Okvirna količina]]</f>
        <v>0</v>
      </c>
      <c r="U39" s="412"/>
    </row>
    <row r="40" spans="1:21" s="55" customFormat="1" ht="12">
      <c r="A40" s="77" t="s">
        <v>26</v>
      </c>
      <c r="B40" s="399" t="s">
        <v>902</v>
      </c>
      <c r="C40" s="400">
        <v>1</v>
      </c>
      <c r="D40" s="401" t="s">
        <v>40</v>
      </c>
      <c r="E40" s="402"/>
      <c r="F40" s="403">
        <v>10</v>
      </c>
      <c r="G40" s="404" t="s">
        <v>142</v>
      </c>
      <c r="H4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403" t="str">
        <f>IF(Sklop12[[#This Row],[ZAHTEVANA SHEMA KAKOVOSTI]]&lt;&gt;"",Sklop12[[#This Row],[Preračunana masa/volumen/kos na enoto kg]],"")</f>
        <v/>
      </c>
      <c r="J40" s="406"/>
      <c r="K40" s="407"/>
      <c r="L40" s="407"/>
      <c r="M40" s="408"/>
      <c r="N40" s="409"/>
      <c r="O40" s="409"/>
      <c r="P40" s="410"/>
      <c r="Q40" s="411">
        <f>+Sklop12[[#This Row],[cena/enota brez DDV v EUR]]*Sklop12[[#This Row],[Stopnja DDV (%)]]</f>
        <v>0</v>
      </c>
      <c r="R40" s="411">
        <f>+Sklop12[[#This Row],[cena/enota brez DDV v EUR]]+Sklop12[[#This Row],[Davek (EUR)]]</f>
        <v>0</v>
      </c>
      <c r="S40" s="411">
        <f>+Sklop12[[#This Row],[cena/enota brez DDV v EUR]]*Sklop12[[#This Row],[Okvirna količina]]</f>
        <v>0</v>
      </c>
      <c r="T40" s="411">
        <f>+Sklop12[[#This Row],[Končna cena/enoto mere (EUR) z DDV]]*Sklop12[[#This Row],[Okvirna količina]]</f>
        <v>0</v>
      </c>
      <c r="U40" s="412"/>
    </row>
    <row r="41" spans="1:21" s="55" customFormat="1" ht="12">
      <c r="A41" s="77" t="s">
        <v>27</v>
      </c>
      <c r="B41" s="399" t="s">
        <v>903</v>
      </c>
      <c r="C41" s="400">
        <v>1</v>
      </c>
      <c r="D41" s="401" t="s">
        <v>40</v>
      </c>
      <c r="E41" s="402"/>
      <c r="F41" s="403">
        <v>30</v>
      </c>
      <c r="G41" s="404" t="s">
        <v>142</v>
      </c>
      <c r="H4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403" t="str">
        <f>IF(Sklop12[[#This Row],[ZAHTEVANA SHEMA KAKOVOSTI]]&lt;&gt;"",Sklop12[[#This Row],[Preračunana masa/volumen/kos na enoto kg]],"")</f>
        <v/>
      </c>
      <c r="J41" s="406"/>
      <c r="K41" s="407"/>
      <c r="L41" s="407"/>
      <c r="M41" s="408"/>
      <c r="N41" s="409"/>
      <c r="O41" s="409"/>
      <c r="P41" s="410"/>
      <c r="Q41" s="411">
        <f>+Sklop12[[#This Row],[cena/enota brez DDV v EUR]]*Sklop12[[#This Row],[Stopnja DDV (%)]]</f>
        <v>0</v>
      </c>
      <c r="R41" s="411">
        <f>+Sklop12[[#This Row],[cena/enota brez DDV v EUR]]+Sklop12[[#This Row],[Davek (EUR)]]</f>
        <v>0</v>
      </c>
      <c r="S41" s="411">
        <f>+Sklop12[[#This Row],[cena/enota brez DDV v EUR]]*Sklop12[[#This Row],[Okvirna količina]]</f>
        <v>0</v>
      </c>
      <c r="T41" s="411">
        <f>+Sklop12[[#This Row],[Končna cena/enoto mere (EUR) z DDV]]*Sklop12[[#This Row],[Okvirna količina]]</f>
        <v>0</v>
      </c>
      <c r="U41" s="412"/>
    </row>
    <row r="42" spans="1:21" s="55" customFormat="1" ht="12">
      <c r="A42" s="77" t="s">
        <v>28</v>
      </c>
      <c r="B42" s="399" t="s">
        <v>904</v>
      </c>
      <c r="C42" s="400">
        <v>200</v>
      </c>
      <c r="D42" s="401" t="s">
        <v>75</v>
      </c>
      <c r="E42" s="402"/>
      <c r="F42" s="403">
        <v>30</v>
      </c>
      <c r="G42" s="404" t="s">
        <v>142</v>
      </c>
      <c r="H4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2" s="403" t="str">
        <f>IF(Sklop12[[#This Row],[ZAHTEVANA SHEMA KAKOVOSTI]]&lt;&gt;"",Sklop12[[#This Row],[Preračunana masa/volumen/kos na enoto kg]],"")</f>
        <v/>
      </c>
      <c r="J42" s="406"/>
      <c r="K42" s="407"/>
      <c r="L42" s="407"/>
      <c r="M42" s="408"/>
      <c r="N42" s="409"/>
      <c r="O42" s="409"/>
      <c r="P42" s="410"/>
      <c r="Q42" s="411">
        <f>+Sklop12[[#This Row],[cena/enota brez DDV v EUR]]*Sklop12[[#This Row],[Stopnja DDV (%)]]</f>
        <v>0</v>
      </c>
      <c r="R42" s="411">
        <f>+Sklop12[[#This Row],[cena/enota brez DDV v EUR]]+Sklop12[[#This Row],[Davek (EUR)]]</f>
        <v>0</v>
      </c>
      <c r="S42" s="411">
        <f>+Sklop12[[#This Row],[cena/enota brez DDV v EUR]]*Sklop12[[#This Row],[Okvirna količina]]</f>
        <v>0</v>
      </c>
      <c r="T42" s="411">
        <f>+Sklop12[[#This Row],[Končna cena/enoto mere (EUR) z DDV]]*Sklop12[[#This Row],[Okvirna količina]]</f>
        <v>0</v>
      </c>
      <c r="U42" s="412"/>
    </row>
    <row r="43" spans="1:21" s="55" customFormat="1" ht="12">
      <c r="A43" s="77" t="s">
        <v>29</v>
      </c>
      <c r="B43" s="399" t="s">
        <v>875</v>
      </c>
      <c r="C43" s="400" t="s">
        <v>76</v>
      </c>
      <c r="D43" s="401" t="s">
        <v>0</v>
      </c>
      <c r="E43" s="402"/>
      <c r="F43" s="403">
        <v>5</v>
      </c>
      <c r="G43" s="404" t="s">
        <v>0</v>
      </c>
      <c r="H43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403" t="str">
        <f>IF(Sklop12[[#This Row],[ZAHTEVANA SHEMA KAKOVOSTI]]&lt;&gt;"",Sklop12[[#This Row],[Preračunana masa/volumen/kos na enoto kg]],"")</f>
        <v/>
      </c>
      <c r="J43" s="406"/>
      <c r="K43" s="407"/>
      <c r="L43" s="407"/>
      <c r="M43" s="408"/>
      <c r="N43" s="409"/>
      <c r="O43" s="409"/>
      <c r="P43" s="410"/>
      <c r="Q43" s="411">
        <f>+Sklop12[[#This Row],[cena/enota brez DDV v EUR]]*Sklop12[[#This Row],[Stopnja DDV (%)]]</f>
        <v>0</v>
      </c>
      <c r="R43" s="411">
        <f>+Sklop12[[#This Row],[cena/enota brez DDV v EUR]]+Sklop12[[#This Row],[Davek (EUR)]]</f>
        <v>0</v>
      </c>
      <c r="S43" s="411">
        <f>+Sklop12[[#This Row],[cena/enota brez DDV v EUR]]*Sklop12[[#This Row],[Okvirna količina]]</f>
        <v>0</v>
      </c>
      <c r="T43" s="411">
        <f>+Sklop12[[#This Row],[Končna cena/enoto mere (EUR) z DDV]]*Sklop12[[#This Row],[Okvirna količina]]</f>
        <v>0</v>
      </c>
      <c r="U43" s="412"/>
    </row>
    <row r="44" spans="1:21" s="55" customFormat="1" ht="12">
      <c r="A44" s="77" t="s">
        <v>30</v>
      </c>
      <c r="B44" s="399" t="s">
        <v>905</v>
      </c>
      <c r="C44" s="400">
        <v>0.2</v>
      </c>
      <c r="D44" s="401" t="s">
        <v>40</v>
      </c>
      <c r="E44" s="402"/>
      <c r="F44" s="403">
        <v>200</v>
      </c>
      <c r="G44" s="404" t="s">
        <v>142</v>
      </c>
      <c r="H44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403" t="str">
        <f>IF(Sklop12[[#This Row],[ZAHTEVANA SHEMA KAKOVOSTI]]&lt;&gt;"",Sklop12[[#This Row],[Preračunana masa/volumen/kos na enoto kg]],"")</f>
        <v/>
      </c>
      <c r="J44" s="406"/>
      <c r="K44" s="407"/>
      <c r="L44" s="407"/>
      <c r="M44" s="408"/>
      <c r="N44" s="409"/>
      <c r="O44" s="409"/>
      <c r="P44" s="410"/>
      <c r="Q44" s="411">
        <f>+Sklop12[[#This Row],[cena/enota brez DDV v EUR]]*Sklop12[[#This Row],[Stopnja DDV (%)]]</f>
        <v>0</v>
      </c>
      <c r="R44" s="411">
        <f>+Sklop12[[#This Row],[cena/enota brez DDV v EUR]]+Sklop12[[#This Row],[Davek (EUR)]]</f>
        <v>0</v>
      </c>
      <c r="S44" s="411">
        <f>+Sklop12[[#This Row],[cena/enota brez DDV v EUR]]*Sklop12[[#This Row],[Okvirna količina]]</f>
        <v>0</v>
      </c>
      <c r="T44" s="411">
        <f>+Sklop12[[#This Row],[Končna cena/enoto mere (EUR) z DDV]]*Sklop12[[#This Row],[Okvirna količina]]</f>
        <v>0</v>
      </c>
      <c r="U44" s="412"/>
    </row>
    <row r="45" spans="1:21" s="55" customFormat="1" ht="12">
      <c r="A45" s="77" t="s">
        <v>31</v>
      </c>
      <c r="B45" s="399" t="s">
        <v>881</v>
      </c>
      <c r="C45" s="400">
        <v>1</v>
      </c>
      <c r="D45" s="401" t="s">
        <v>40</v>
      </c>
      <c r="E45" s="402"/>
      <c r="F45" s="403">
        <v>40</v>
      </c>
      <c r="G45" s="404" t="s">
        <v>267</v>
      </c>
      <c r="H45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403" t="str">
        <f>IF(Sklop12[[#This Row],[ZAHTEVANA SHEMA KAKOVOSTI]]&lt;&gt;"",Sklop12[[#This Row],[Preračunana masa/volumen/kos na enoto kg]],"")</f>
        <v/>
      </c>
      <c r="J45" s="406"/>
      <c r="K45" s="407"/>
      <c r="L45" s="407"/>
      <c r="M45" s="408"/>
      <c r="N45" s="409"/>
      <c r="O45" s="409"/>
      <c r="P45" s="410"/>
      <c r="Q45" s="411">
        <f>+Sklop12[[#This Row],[cena/enota brez DDV v EUR]]*Sklop12[[#This Row],[Stopnja DDV (%)]]</f>
        <v>0</v>
      </c>
      <c r="R45" s="411">
        <f>+Sklop12[[#This Row],[cena/enota brez DDV v EUR]]+Sklop12[[#This Row],[Davek (EUR)]]</f>
        <v>0</v>
      </c>
      <c r="S45" s="411">
        <f>+Sklop12[[#This Row],[cena/enota brez DDV v EUR]]*Sklop12[[#This Row],[Okvirna količina]]</f>
        <v>0</v>
      </c>
      <c r="T45" s="411">
        <f>+Sklop12[[#This Row],[Končna cena/enoto mere (EUR) z DDV]]*Sklop12[[#This Row],[Okvirna količina]]</f>
        <v>0</v>
      </c>
      <c r="U45" s="412"/>
    </row>
    <row r="46" spans="1:21" s="55" customFormat="1" ht="12">
      <c r="A46" s="77" t="s">
        <v>32</v>
      </c>
      <c r="B46" s="399" t="s">
        <v>882</v>
      </c>
      <c r="C46" s="400" t="s">
        <v>878</v>
      </c>
      <c r="D46" s="401" t="s">
        <v>280</v>
      </c>
      <c r="E46" s="402"/>
      <c r="F46" s="403">
        <v>35</v>
      </c>
      <c r="G46" s="404" t="s">
        <v>267</v>
      </c>
      <c r="H46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46" s="403" t="str">
        <f>IF(Sklop12[[#This Row],[ZAHTEVANA SHEMA KAKOVOSTI]]&lt;&gt;"",Sklop12[[#This Row],[Preračunana masa/volumen/kos na enoto kg]],"")</f>
        <v/>
      </c>
      <c r="J46" s="406"/>
      <c r="K46" s="407"/>
      <c r="L46" s="407"/>
      <c r="M46" s="408"/>
      <c r="N46" s="409"/>
      <c r="O46" s="409"/>
      <c r="P46" s="410"/>
      <c r="Q46" s="411">
        <f>+Sklop12[[#This Row],[cena/enota brez DDV v EUR]]*Sklop12[[#This Row],[Stopnja DDV (%)]]</f>
        <v>0</v>
      </c>
      <c r="R46" s="411">
        <f>+Sklop12[[#This Row],[cena/enota brez DDV v EUR]]+Sklop12[[#This Row],[Davek (EUR)]]</f>
        <v>0</v>
      </c>
      <c r="S46" s="411">
        <f>+Sklop12[[#This Row],[cena/enota brez DDV v EUR]]*Sklop12[[#This Row],[Okvirna količina]]</f>
        <v>0</v>
      </c>
      <c r="T46" s="411">
        <f>+Sklop12[[#This Row],[Končna cena/enoto mere (EUR) z DDV]]*Sklop12[[#This Row],[Okvirna količina]]</f>
        <v>0</v>
      </c>
      <c r="U46" s="412"/>
    </row>
    <row r="47" spans="1:21" s="55" customFormat="1" ht="12">
      <c r="A47" s="77" t="s">
        <v>33</v>
      </c>
      <c r="B47" s="399" t="s">
        <v>906</v>
      </c>
      <c r="C47" s="400">
        <v>0.2</v>
      </c>
      <c r="D47" s="401" t="s">
        <v>40</v>
      </c>
      <c r="E47" s="402"/>
      <c r="F47" s="403">
        <v>5</v>
      </c>
      <c r="G47" s="404" t="s">
        <v>142</v>
      </c>
      <c r="H47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7" s="403" t="str">
        <f>IF(Sklop12[[#This Row],[ZAHTEVANA SHEMA KAKOVOSTI]]&lt;&gt;"",Sklop12[[#This Row],[Preračunana masa/volumen/kos na enoto kg]],"")</f>
        <v/>
      </c>
      <c r="J47" s="406"/>
      <c r="K47" s="407"/>
      <c r="L47" s="407"/>
      <c r="M47" s="408"/>
      <c r="N47" s="409"/>
      <c r="O47" s="409"/>
      <c r="P47" s="410"/>
      <c r="Q47" s="411">
        <f>+Sklop12[[#This Row],[cena/enota brez DDV v EUR]]*Sklop12[[#This Row],[Stopnja DDV (%)]]</f>
        <v>0</v>
      </c>
      <c r="R47" s="411">
        <f>+Sklop12[[#This Row],[cena/enota brez DDV v EUR]]+Sklop12[[#This Row],[Davek (EUR)]]</f>
        <v>0</v>
      </c>
      <c r="S47" s="411">
        <f>+Sklop12[[#This Row],[cena/enota brez DDV v EUR]]*Sklop12[[#This Row],[Okvirna količina]]</f>
        <v>0</v>
      </c>
      <c r="T47" s="411">
        <f>+Sklop12[[#This Row],[Končna cena/enoto mere (EUR) z DDV]]*Sklop12[[#This Row],[Okvirna količina]]</f>
        <v>0</v>
      </c>
      <c r="U47" s="412"/>
    </row>
    <row r="48" spans="1:21" s="55" customFormat="1" ht="12">
      <c r="A48" s="77" t="s">
        <v>34</v>
      </c>
      <c r="B48" s="399" t="s">
        <v>907</v>
      </c>
      <c r="C48" s="400">
        <v>0.33</v>
      </c>
      <c r="D48" s="401" t="s">
        <v>40</v>
      </c>
      <c r="E48" s="402"/>
      <c r="F48" s="403">
        <v>10</v>
      </c>
      <c r="G48" s="404" t="s">
        <v>142</v>
      </c>
      <c r="H48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I48" s="403" t="str">
        <f>IF(Sklop12[[#This Row],[ZAHTEVANA SHEMA KAKOVOSTI]]&lt;&gt;"",Sklop12[[#This Row],[Preračunana masa/volumen/kos na enoto kg]],"")</f>
        <v/>
      </c>
      <c r="J48" s="406"/>
      <c r="K48" s="407"/>
      <c r="L48" s="407"/>
      <c r="M48" s="408"/>
      <c r="N48" s="409"/>
      <c r="O48" s="409"/>
      <c r="P48" s="410"/>
      <c r="Q48" s="411">
        <f>+Sklop12[[#This Row],[cena/enota brez DDV v EUR]]*Sklop12[[#This Row],[Stopnja DDV (%)]]</f>
        <v>0</v>
      </c>
      <c r="R48" s="411">
        <f>+Sklop12[[#This Row],[cena/enota brez DDV v EUR]]+Sklop12[[#This Row],[Davek (EUR)]]</f>
        <v>0</v>
      </c>
      <c r="S48" s="411">
        <f>+Sklop12[[#This Row],[cena/enota brez DDV v EUR]]*Sklop12[[#This Row],[Okvirna količina]]</f>
        <v>0</v>
      </c>
      <c r="T48" s="411">
        <f>+Sklop12[[#This Row],[Končna cena/enoto mere (EUR) z DDV]]*Sklop12[[#This Row],[Okvirna količina]]</f>
        <v>0</v>
      </c>
      <c r="U48" s="412"/>
    </row>
    <row r="49" spans="1:22" s="55" customFormat="1" ht="24">
      <c r="A49" s="77" t="s">
        <v>148</v>
      </c>
      <c r="B49" s="399" t="s">
        <v>908</v>
      </c>
      <c r="C49" s="400">
        <v>1</v>
      </c>
      <c r="D49" s="401" t="s">
        <v>40</v>
      </c>
      <c r="E49" s="402"/>
      <c r="F49" s="403">
        <v>90</v>
      </c>
      <c r="G49" s="404" t="s">
        <v>142</v>
      </c>
      <c r="H49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9" s="403" t="str">
        <f>IF(Sklop12[[#This Row],[ZAHTEVANA SHEMA KAKOVOSTI]]&lt;&gt;"",Sklop12[[#This Row],[Preračunana masa/volumen/kos na enoto kg]],"")</f>
        <v/>
      </c>
      <c r="J49" s="406"/>
      <c r="K49" s="407"/>
      <c r="L49" s="407"/>
      <c r="M49" s="408"/>
      <c r="N49" s="409"/>
      <c r="O49" s="409"/>
      <c r="P49" s="410"/>
      <c r="Q49" s="411">
        <f>+Sklop12[[#This Row],[cena/enota brez DDV v EUR]]*Sklop12[[#This Row],[Stopnja DDV (%)]]</f>
        <v>0</v>
      </c>
      <c r="R49" s="411">
        <f>+Sklop12[[#This Row],[cena/enota brez DDV v EUR]]+Sklop12[[#This Row],[Davek (EUR)]]</f>
        <v>0</v>
      </c>
      <c r="S49" s="411">
        <f>+Sklop12[[#This Row],[cena/enota brez DDV v EUR]]*Sklop12[[#This Row],[Okvirna količina]]</f>
        <v>0</v>
      </c>
      <c r="T49" s="411">
        <f>+Sklop12[[#This Row],[Končna cena/enoto mere (EUR) z DDV]]*Sklop12[[#This Row],[Okvirna količina]]</f>
        <v>0</v>
      </c>
      <c r="U49" s="412"/>
    </row>
    <row r="50" spans="1:22" s="55" customFormat="1" ht="24">
      <c r="A50" s="77" t="s">
        <v>149</v>
      </c>
      <c r="B50" s="399" t="s">
        <v>909</v>
      </c>
      <c r="C50" s="400">
        <v>200</v>
      </c>
      <c r="D50" s="401" t="s">
        <v>75</v>
      </c>
      <c r="E50" s="402"/>
      <c r="F50" s="403">
        <v>50</v>
      </c>
      <c r="G50" s="404" t="s">
        <v>142</v>
      </c>
      <c r="H50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0" s="403" t="str">
        <f>IF(Sklop12[[#This Row],[ZAHTEVANA SHEMA KAKOVOSTI]]&lt;&gt;"",Sklop12[[#This Row],[Preračunana masa/volumen/kos na enoto kg]],"")</f>
        <v/>
      </c>
      <c r="J50" s="406"/>
      <c r="K50" s="407"/>
      <c r="L50" s="407"/>
      <c r="M50" s="408"/>
      <c r="N50" s="409"/>
      <c r="O50" s="409"/>
      <c r="P50" s="410"/>
      <c r="Q50" s="411">
        <f>+Sklop12[[#This Row],[cena/enota brez DDV v EUR]]*Sklop12[[#This Row],[Stopnja DDV (%)]]</f>
        <v>0</v>
      </c>
      <c r="R50" s="411">
        <f>+Sklop12[[#This Row],[cena/enota brez DDV v EUR]]+Sklop12[[#This Row],[Davek (EUR)]]</f>
        <v>0</v>
      </c>
      <c r="S50" s="411">
        <f>+Sklop12[[#This Row],[cena/enota brez DDV v EUR]]*Sklop12[[#This Row],[Okvirna količina]]</f>
        <v>0</v>
      </c>
      <c r="T50" s="411">
        <f>+Sklop12[[#This Row],[Končna cena/enoto mere (EUR) z DDV]]*Sklop12[[#This Row],[Okvirna količina]]</f>
        <v>0</v>
      </c>
      <c r="U50" s="412"/>
    </row>
    <row r="51" spans="1:22" s="55" customFormat="1" ht="24">
      <c r="A51" s="77" t="s">
        <v>150</v>
      </c>
      <c r="B51" s="399" t="s">
        <v>883</v>
      </c>
      <c r="C51" s="400" t="s">
        <v>732</v>
      </c>
      <c r="D51" s="401" t="s">
        <v>75</v>
      </c>
      <c r="E51" s="402"/>
      <c r="F51" s="403">
        <v>5</v>
      </c>
      <c r="G51" s="404" t="s">
        <v>0</v>
      </c>
      <c r="H51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403" t="str">
        <f>IF(Sklop12[[#This Row],[ZAHTEVANA SHEMA KAKOVOSTI]]&lt;&gt;"",Sklop12[[#This Row],[Preračunana masa/volumen/kos na enoto kg]],"")</f>
        <v/>
      </c>
      <c r="J51" s="406"/>
      <c r="K51" s="407"/>
      <c r="L51" s="407"/>
      <c r="M51" s="408"/>
      <c r="N51" s="409"/>
      <c r="O51" s="409"/>
      <c r="P51" s="410"/>
      <c r="Q51" s="411">
        <f>+Sklop12[[#This Row],[cena/enota brez DDV v EUR]]*Sklop12[[#This Row],[Stopnja DDV (%)]]</f>
        <v>0</v>
      </c>
      <c r="R51" s="411">
        <f>+Sklop12[[#This Row],[cena/enota brez DDV v EUR]]+Sklop12[[#This Row],[Davek (EUR)]]</f>
        <v>0</v>
      </c>
      <c r="S51" s="411">
        <f>+Sklop12[[#This Row],[cena/enota brez DDV v EUR]]*Sklop12[[#This Row],[Okvirna količina]]</f>
        <v>0</v>
      </c>
      <c r="T51" s="411">
        <f>+Sklop12[[#This Row],[Končna cena/enoto mere (EUR) z DDV]]*Sklop12[[#This Row],[Okvirna količina]]</f>
        <v>0</v>
      </c>
      <c r="U51" s="412"/>
    </row>
    <row r="52" spans="1:22" s="55" customFormat="1" ht="24">
      <c r="A52" s="77" t="s">
        <v>151</v>
      </c>
      <c r="B52" s="399" t="s">
        <v>884</v>
      </c>
      <c r="C52" s="400" t="s">
        <v>876</v>
      </c>
      <c r="D52" s="401" t="s">
        <v>75</v>
      </c>
      <c r="E52" s="402"/>
      <c r="F52" s="403">
        <v>2</v>
      </c>
      <c r="G52" s="404" t="s">
        <v>0</v>
      </c>
      <c r="H52" s="4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2" s="403" t="str">
        <f>IF(Sklop12[[#This Row],[ZAHTEVANA SHEMA KAKOVOSTI]]&lt;&gt;"",Sklop12[[#This Row],[Preračunana masa/volumen/kos na enoto kg]],"")</f>
        <v/>
      </c>
      <c r="J52" s="406"/>
      <c r="K52" s="407"/>
      <c r="L52" s="407"/>
      <c r="M52" s="408"/>
      <c r="N52" s="409"/>
      <c r="O52" s="409"/>
      <c r="P52" s="410"/>
      <c r="Q52" s="411">
        <f>+Sklop12[[#This Row],[cena/enota brez DDV v EUR]]*Sklop12[[#This Row],[Stopnja DDV (%)]]</f>
        <v>0</v>
      </c>
      <c r="R52" s="411">
        <f>+Sklop12[[#This Row],[cena/enota brez DDV v EUR]]+Sklop12[[#This Row],[Davek (EUR)]]</f>
        <v>0</v>
      </c>
      <c r="S52" s="411">
        <f>+Sklop12[[#This Row],[cena/enota brez DDV v EUR]]*Sklop12[[#This Row],[Okvirna količina]]</f>
        <v>0</v>
      </c>
      <c r="T52" s="411">
        <f>+Sklop12[[#This Row],[Končna cena/enoto mere (EUR) z DDV]]*Sklop12[[#This Row],[Okvirna količina]]</f>
        <v>0</v>
      </c>
      <c r="U52" s="412"/>
    </row>
    <row r="53" spans="1:22">
      <c r="A53" s="332" t="s">
        <v>97</v>
      </c>
      <c r="B53" s="333"/>
      <c r="C53" s="334"/>
      <c r="D53" s="334"/>
      <c r="E53" s="335"/>
      <c r="F53" s="336">
        <f>SUBTOTAL(109,Sklop12[Okvirna količina])</f>
        <v>888</v>
      </c>
      <c r="G53" s="337"/>
      <c r="H53" s="338">
        <f>SUBTOTAL(109,Sklop12[Preračunana masa/volumen/kos na enoto kg])</f>
        <v>421.2</v>
      </c>
      <c r="I53" s="338">
        <f>SUBTOTAL(109,Sklop12[Živila iz shem kakovosti (kg)])</f>
        <v>0</v>
      </c>
      <c r="J53" s="336"/>
      <c r="K53" s="339"/>
      <c r="L53" s="339"/>
      <c r="M53" s="340"/>
      <c r="N53" s="341"/>
      <c r="O53" s="341"/>
      <c r="P53" s="341"/>
      <c r="Q53" s="342"/>
      <c r="R53" s="336"/>
      <c r="S53" s="342">
        <f>SUBTOTAL(109,Sklop12[Vrednost za okvirno količino (EUR) brez DDV])</f>
        <v>0</v>
      </c>
      <c r="T53" s="342">
        <f>SUBTOTAL(109,Sklop12[Vrednost za okvirno količino (EUR) z DDV])</f>
        <v>0</v>
      </c>
      <c r="U53" s="331">
        <f>SUBTOTAL(103,Sklop12[Shema kakovosti
(nacionalne, evropske)
])</f>
        <v>0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93</v>
      </c>
      <c r="B55" s="16"/>
      <c r="C55" s="28"/>
      <c r="D55" s="28"/>
      <c r="E55" s="93"/>
      <c r="Q55" s="48"/>
      <c r="R55" s="48"/>
      <c r="S55" s="48"/>
      <c r="T55" s="48"/>
    </row>
    <row r="56" spans="1:22">
      <c r="A56" s="11" t="s">
        <v>95</v>
      </c>
      <c r="B56" s="16"/>
      <c r="C56" s="28"/>
      <c r="D56" s="28"/>
      <c r="E56" s="93"/>
    </row>
    <row r="57" spans="1:22">
      <c r="A57" s="88" t="s">
        <v>139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 ht="12.75" customHeight="1">
      <c r="A58" s="99" t="s">
        <v>132</v>
      </c>
      <c r="B58" s="27"/>
      <c r="F58" s="68"/>
      <c r="G58" s="68"/>
      <c r="H58" s="29"/>
      <c r="I58" s="29"/>
      <c r="J58" s="29"/>
      <c r="K58" s="29"/>
      <c r="L58" s="54"/>
      <c r="M58" s="100"/>
      <c r="N58" s="100"/>
      <c r="O58" s="100"/>
      <c r="P58" s="100"/>
      <c r="Q58" s="100"/>
      <c r="R58" s="100"/>
      <c r="S58" s="100"/>
      <c r="T58" s="100"/>
      <c r="U58" s="100"/>
      <c r="V58" s="100"/>
    </row>
    <row r="59" spans="1:22" ht="12.75" customHeight="1">
      <c r="A59" s="461" t="s">
        <v>141</v>
      </c>
      <c r="B59" s="461"/>
      <c r="C59" s="461"/>
      <c r="D59" s="461"/>
      <c r="E59" s="461"/>
      <c r="F59" s="461"/>
      <c r="G59" s="461"/>
      <c r="H59" s="461"/>
      <c r="I59" s="461"/>
      <c r="J59" s="461"/>
      <c r="K59" s="461"/>
      <c r="L59" s="461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461"/>
      <c r="B60" s="461"/>
      <c r="C60" s="461"/>
      <c r="D60" s="461"/>
      <c r="E60" s="461"/>
      <c r="F60" s="461"/>
      <c r="G60" s="461"/>
      <c r="H60" s="461"/>
      <c r="I60" s="461"/>
      <c r="J60" s="461"/>
      <c r="K60" s="461"/>
      <c r="L60" s="461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>
      <c r="A62" s="88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3"/>
    </row>
    <row r="65" spans="1:22">
      <c r="B65" s="16"/>
      <c r="C65" s="28"/>
      <c r="D65" s="28"/>
      <c r="E65" s="93"/>
    </row>
    <row r="66" spans="1:22">
      <c r="B66" s="16"/>
      <c r="C66" s="28"/>
      <c r="D66" s="28"/>
      <c r="E66" s="93"/>
    </row>
    <row r="67" spans="1:22">
      <c r="B67" s="16"/>
      <c r="C67" s="28"/>
      <c r="D67" s="28"/>
      <c r="E67" s="93"/>
    </row>
    <row r="68" spans="1:22">
      <c r="B68" s="16"/>
      <c r="C68" s="28"/>
      <c r="D68" s="28"/>
      <c r="E68" s="93"/>
    </row>
    <row r="69" spans="1:22">
      <c r="B69" s="16"/>
      <c r="C69" s="28"/>
      <c r="D69" s="28"/>
      <c r="E69" s="93"/>
    </row>
    <row r="70" spans="1:22">
      <c r="B70" s="16"/>
      <c r="C70" s="28"/>
      <c r="D70" s="28"/>
      <c r="E70" s="93"/>
    </row>
    <row r="71" spans="1:22">
      <c r="B71" s="16"/>
      <c r="C71" s="28"/>
      <c r="D71" s="28"/>
      <c r="E71" s="93"/>
    </row>
    <row r="72" spans="1:22">
      <c r="B72" s="16"/>
      <c r="C72" s="28"/>
      <c r="D72" s="28"/>
      <c r="E72" s="93"/>
    </row>
    <row r="73" spans="1:22">
      <c r="B73" s="16"/>
      <c r="C73" s="28"/>
      <c r="D73" s="28"/>
      <c r="E73" s="93"/>
    </row>
    <row r="74" spans="1:22">
      <c r="B74" s="16"/>
      <c r="C74" s="28"/>
      <c r="D74" s="28"/>
      <c r="E74" s="93"/>
    </row>
    <row r="75" spans="1:22">
      <c r="B75" s="16"/>
      <c r="C75" s="28"/>
      <c r="D75" s="28"/>
      <c r="E75" s="93"/>
    </row>
    <row r="76" spans="1:22">
      <c r="B76" s="16"/>
      <c r="C76" s="28"/>
      <c r="D76" s="28"/>
      <c r="E76" s="93"/>
    </row>
    <row r="77" spans="1:22">
      <c r="B77" s="16"/>
      <c r="C77" s="28"/>
      <c r="D77" s="28"/>
      <c r="E77" s="93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3"/>
      <c r="F267" s="94"/>
      <c r="G267" s="94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3"/>
      <c r="F268" s="94"/>
      <c r="G268" s="94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3"/>
      <c r="F269" s="94"/>
      <c r="G269" s="94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3"/>
      <c r="F270" s="94"/>
      <c r="G270" s="94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3"/>
      <c r="F271" s="94"/>
      <c r="G271" s="94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3"/>
      <c r="F272" s="94"/>
      <c r="G272" s="94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3"/>
      <c r="F273" s="94"/>
      <c r="G273" s="94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3"/>
      <c r="F274" s="94"/>
      <c r="G274" s="94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3"/>
      <c r="F275" s="94"/>
      <c r="G275" s="94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3"/>
      <c r="F276" s="94"/>
      <c r="G276" s="94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3"/>
      <c r="F277" s="94"/>
      <c r="G277" s="94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3"/>
      <c r="F278" s="94"/>
      <c r="G278" s="94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3"/>
      <c r="F279" s="94"/>
      <c r="G279" s="94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3"/>
      <c r="F280" s="94"/>
      <c r="G280" s="94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3"/>
      <c r="F281" s="94"/>
      <c r="G281" s="94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3"/>
      <c r="F282" s="94"/>
      <c r="G282" s="94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3"/>
      <c r="F283" s="94"/>
      <c r="G283" s="94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3"/>
      <c r="F284" s="94"/>
      <c r="G284" s="94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3"/>
      <c r="F285" s="94"/>
      <c r="G285" s="94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3"/>
      <c r="F286" s="94"/>
      <c r="G286" s="94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7 U1:U57" name="Obseg1"/>
    <protectedRange sqref="U60:U61 M60:P61" name="Obseg1_1_1_1_1"/>
    <protectedRange sqref="J60:L61" name="Obseg1_3_1_1"/>
    <protectedRange sqref="U58 M58:P58" name="Obseg1_1_2_1"/>
    <protectedRange sqref="J58:L58" name="Obseg1_3_1"/>
    <protectedRange sqref="U59 M59:P59" name="Obseg1_1_1_1_1_1"/>
    <protectedRange sqref="J59:L59" name="Obseg1_3_1_1_1"/>
  </protectedRanges>
  <mergeCells count="9">
    <mergeCell ref="A60:L60"/>
    <mergeCell ref="B13:K13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3"/>
  <sheetViews>
    <sheetView topLeftCell="A11" zoomScale="90" zoomScaleNormal="90" zoomScaleSheetLayoutView="100" workbookViewId="0">
      <selection activeCell="S49" sqref="S4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pred_rekapitulacija'!B26</f>
        <v>EKOLOŠKO MLEKO IN MLEČNI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16" t="s">
        <v>911</v>
      </c>
      <c r="C16" s="122">
        <v>150</v>
      </c>
      <c r="D16" s="122" t="s">
        <v>75</v>
      </c>
      <c r="E16" s="123"/>
      <c r="F16" s="155">
        <v>1000</v>
      </c>
      <c r="G16" s="156" t="s">
        <v>142</v>
      </c>
      <c r="H16" s="1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78" t="str">
        <f>IF(Sklop13[[#This Row],[ZAHTEVANA SHEMA KAKOVOSTI]]&lt;&gt;"",Sklop13[[#This Row],[Preračunana masa/volumen/kos na enoto kg]],"")</f>
        <v/>
      </c>
      <c r="J16" s="132"/>
      <c r="K16" s="117"/>
      <c r="L16" s="117"/>
      <c r="M16" s="117"/>
      <c r="N16" s="118"/>
      <c r="O16" s="117"/>
      <c r="P16" s="83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79" t="s">
        <v>76</v>
      </c>
    </row>
    <row r="17" spans="1:21" s="55" customFormat="1" ht="12">
      <c r="A17" s="77" t="s">
        <v>3</v>
      </c>
      <c r="B17" s="166" t="s">
        <v>912</v>
      </c>
      <c r="C17" s="154">
        <v>250</v>
      </c>
      <c r="D17" s="122" t="s">
        <v>75</v>
      </c>
      <c r="E17" s="171"/>
      <c r="F17" s="155">
        <v>1000</v>
      </c>
      <c r="G17" s="225" t="s">
        <v>142</v>
      </c>
      <c r="H17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7" s="163" t="str">
        <f>IF(Sklop13[[#This Row],[ZAHTEVANA SHEMA KAKOVOSTI]]&lt;&gt;"",Sklop13[[#This Row],[Preračunana masa/volumen/kos na enoto kg]],"")</f>
        <v/>
      </c>
      <c r="J17" s="198"/>
      <c r="K17" s="224"/>
      <c r="L17" s="224"/>
      <c r="M17" s="181"/>
      <c r="N17" s="196"/>
      <c r="O17" s="196"/>
      <c r="P17" s="164"/>
      <c r="Q17" s="165">
        <f>+Sklop13[[#This Row],[cena/enota brez DDV v EUR]]*Sklop13[[#This Row],[Stopnja DDV (%)]]</f>
        <v>0</v>
      </c>
      <c r="R17" s="165">
        <f>+Sklop13[[#This Row],[cena/enota brez DDV v EUR]]+Sklop13[[#This Row],[Davek (EUR)]]</f>
        <v>0</v>
      </c>
      <c r="S17" s="165">
        <f>+Sklop13[[#This Row],[cena/enota brez DDV v EUR]]*Sklop13[[#This Row],[Okvirna količina]]</f>
        <v>0</v>
      </c>
      <c r="T17" s="165">
        <f>+Sklop13[[#This Row],[Končna cena/enoto mere (EUR) z DDV]]*Sklop13[[#This Row],[Okvirna količina]]</f>
        <v>0</v>
      </c>
      <c r="U17" s="179" t="s">
        <v>76</v>
      </c>
    </row>
    <row r="18" spans="1:21" s="55" customFormat="1" ht="12">
      <c r="A18" s="77" t="s">
        <v>4</v>
      </c>
      <c r="B18" s="166" t="s">
        <v>913</v>
      </c>
      <c r="C18" s="154">
        <v>3</v>
      </c>
      <c r="D18" s="122" t="s">
        <v>40</v>
      </c>
      <c r="E18" s="171"/>
      <c r="F18" s="155">
        <v>50</v>
      </c>
      <c r="G18" s="225" t="s">
        <v>142</v>
      </c>
      <c r="H1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163" t="str">
        <f>IF(Sklop13[[#This Row],[ZAHTEVANA SHEMA KAKOVOSTI]]&lt;&gt;"",Sklop13[[#This Row],[Preračunana masa/volumen/kos na enoto kg]],"")</f>
        <v/>
      </c>
      <c r="J18" s="198"/>
      <c r="K18" s="224"/>
      <c r="L18" s="224"/>
      <c r="M18" s="181"/>
      <c r="N18" s="196"/>
      <c r="O18" s="196"/>
      <c r="P18" s="164"/>
      <c r="Q18" s="165">
        <f>+Sklop13[[#This Row],[cena/enota brez DDV v EUR]]*Sklop13[[#This Row],[Stopnja DDV (%)]]</f>
        <v>0</v>
      </c>
      <c r="R18" s="165">
        <f>+Sklop13[[#This Row],[cena/enota brez DDV v EUR]]+Sklop13[[#This Row],[Davek (EUR)]]</f>
        <v>0</v>
      </c>
      <c r="S18" s="165">
        <f>+Sklop13[[#This Row],[cena/enota brez DDV v EUR]]*Sklop13[[#This Row],[Okvirna količina]]</f>
        <v>0</v>
      </c>
      <c r="T18" s="165">
        <f>+Sklop13[[#This Row],[Končna cena/enoto mere (EUR) z DDV]]*Sklop13[[#This Row],[Okvirna količina]]</f>
        <v>0</v>
      </c>
      <c r="U18" s="179" t="s">
        <v>76</v>
      </c>
    </row>
    <row r="19" spans="1:21" s="55" customFormat="1" ht="12">
      <c r="A19" s="77" t="s">
        <v>5</v>
      </c>
      <c r="B19" s="166" t="s">
        <v>914</v>
      </c>
      <c r="C19" s="154">
        <v>150</v>
      </c>
      <c r="D19" s="122" t="s">
        <v>75</v>
      </c>
      <c r="E19" s="171"/>
      <c r="F19" s="155">
        <v>700</v>
      </c>
      <c r="G19" s="156" t="s">
        <v>142</v>
      </c>
      <c r="H1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19" s="163" t="str">
        <f>IF(Sklop13[[#This Row],[ZAHTEVANA SHEMA KAKOVOSTI]]&lt;&gt;"",Sklop13[[#This Row],[Preračunana masa/volumen/kos na enoto kg]],"")</f>
        <v/>
      </c>
      <c r="J19" s="198"/>
      <c r="K19" s="224"/>
      <c r="L19" s="224"/>
      <c r="M19" s="181"/>
      <c r="N19" s="196"/>
      <c r="O19" s="196"/>
      <c r="P19" s="164"/>
      <c r="Q19" s="165">
        <f>+Sklop13[[#This Row],[cena/enota brez DDV v EUR]]*Sklop13[[#This Row],[Stopnja DDV (%)]]</f>
        <v>0</v>
      </c>
      <c r="R19" s="165">
        <f>+Sklop13[[#This Row],[cena/enota brez DDV v EUR]]+Sklop13[[#This Row],[Davek (EUR)]]</f>
        <v>0</v>
      </c>
      <c r="S19" s="165">
        <f>+Sklop13[[#This Row],[cena/enota brez DDV v EUR]]*Sklop13[[#This Row],[Okvirna količina]]</f>
        <v>0</v>
      </c>
      <c r="T19" s="165">
        <f>+Sklop13[[#This Row],[Končna cena/enoto mere (EUR) z DDV]]*Sklop13[[#This Row],[Okvirna količina]]</f>
        <v>0</v>
      </c>
      <c r="U19" s="179" t="s">
        <v>76</v>
      </c>
    </row>
    <row r="20" spans="1:21" s="55" customFormat="1" ht="12">
      <c r="A20" s="77" t="s">
        <v>6</v>
      </c>
      <c r="B20" s="166" t="s">
        <v>915</v>
      </c>
      <c r="C20" s="154">
        <v>150</v>
      </c>
      <c r="D20" s="122" t="s">
        <v>75</v>
      </c>
      <c r="E20" s="171"/>
      <c r="F20" s="155">
        <v>3000</v>
      </c>
      <c r="G20" s="156" t="s">
        <v>142</v>
      </c>
      <c r="H2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0" s="163" t="str">
        <f>IF(Sklop13[[#This Row],[ZAHTEVANA SHEMA KAKOVOSTI]]&lt;&gt;"",Sklop13[[#This Row],[Preračunana masa/volumen/kos na enoto kg]],"")</f>
        <v/>
      </c>
      <c r="J20" s="198"/>
      <c r="K20" s="224"/>
      <c r="L20" s="224"/>
      <c r="M20" s="181"/>
      <c r="N20" s="196"/>
      <c r="O20" s="196"/>
      <c r="P20" s="164"/>
      <c r="Q20" s="165">
        <f>+Sklop13[[#This Row],[cena/enota brez DDV v EUR]]*Sklop13[[#This Row],[Stopnja DDV (%)]]</f>
        <v>0</v>
      </c>
      <c r="R20" s="165">
        <f>+Sklop13[[#This Row],[cena/enota brez DDV v EUR]]+Sklop13[[#This Row],[Davek (EUR)]]</f>
        <v>0</v>
      </c>
      <c r="S20" s="165">
        <f>+Sklop13[[#This Row],[cena/enota brez DDV v EUR]]*Sklop13[[#This Row],[Okvirna količina]]</f>
        <v>0</v>
      </c>
      <c r="T20" s="165">
        <f>+Sklop13[[#This Row],[Končna cena/enoto mere (EUR) z DDV]]*Sklop13[[#This Row],[Okvirna količina]]</f>
        <v>0</v>
      </c>
      <c r="U20" s="179" t="s">
        <v>76</v>
      </c>
    </row>
    <row r="21" spans="1:21" s="55" customFormat="1" ht="12">
      <c r="A21" s="77" t="s">
        <v>7</v>
      </c>
      <c r="B21" s="166" t="s">
        <v>916</v>
      </c>
      <c r="C21" s="154">
        <v>200</v>
      </c>
      <c r="D21" s="122" t="s">
        <v>75</v>
      </c>
      <c r="E21" s="171"/>
      <c r="F21" s="155">
        <v>100</v>
      </c>
      <c r="G21" s="156" t="s">
        <v>142</v>
      </c>
      <c r="H21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63" t="str">
        <f>IF(Sklop13[[#This Row],[ZAHTEVANA SHEMA KAKOVOSTI]]&lt;&gt;"",Sklop13[[#This Row],[Preračunana masa/volumen/kos na enoto kg]],"")</f>
        <v/>
      </c>
      <c r="J21" s="198"/>
      <c r="K21" s="224"/>
      <c r="L21" s="224"/>
      <c r="M21" s="181"/>
      <c r="N21" s="196"/>
      <c r="O21" s="196"/>
      <c r="P21" s="164"/>
      <c r="Q21" s="165">
        <f>+Sklop13[[#This Row],[cena/enota brez DDV v EUR]]*Sklop13[[#This Row],[Stopnja DDV (%)]]</f>
        <v>0</v>
      </c>
      <c r="R21" s="165">
        <f>+Sklop13[[#This Row],[cena/enota brez DDV v EUR]]+Sklop13[[#This Row],[Davek (EUR)]]</f>
        <v>0</v>
      </c>
      <c r="S21" s="165">
        <f>+Sklop13[[#This Row],[cena/enota brez DDV v EUR]]*Sklop13[[#This Row],[Okvirna količina]]</f>
        <v>0</v>
      </c>
      <c r="T21" s="165">
        <f>+Sklop13[[#This Row],[Končna cena/enoto mere (EUR) z DDV]]*Sklop13[[#This Row],[Okvirna količina]]</f>
        <v>0</v>
      </c>
      <c r="U21" s="179" t="s">
        <v>76</v>
      </c>
    </row>
    <row r="22" spans="1:21" s="55" customFormat="1" ht="12">
      <c r="A22" s="77" t="s">
        <v>8</v>
      </c>
      <c r="B22" s="166" t="s">
        <v>917</v>
      </c>
      <c r="C22" s="154">
        <v>500</v>
      </c>
      <c r="D22" s="122" t="s">
        <v>75</v>
      </c>
      <c r="E22" s="171"/>
      <c r="F22" s="155">
        <v>120</v>
      </c>
      <c r="G22" s="225" t="s">
        <v>142</v>
      </c>
      <c r="H22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163" t="str">
        <f>IF(Sklop13[[#This Row],[ZAHTEVANA SHEMA KAKOVOSTI]]&lt;&gt;"",Sklop13[[#This Row],[Preračunana masa/volumen/kos na enoto kg]],"")</f>
        <v/>
      </c>
      <c r="J22" s="198"/>
      <c r="K22" s="224"/>
      <c r="L22" s="224"/>
      <c r="M22" s="181"/>
      <c r="N22" s="196"/>
      <c r="O22" s="196"/>
      <c r="P22" s="164"/>
      <c r="Q22" s="165">
        <f>+Sklop13[[#This Row],[cena/enota brez DDV v EUR]]*Sklop13[[#This Row],[Stopnja DDV (%)]]</f>
        <v>0</v>
      </c>
      <c r="R22" s="165">
        <f>+Sklop13[[#This Row],[cena/enota brez DDV v EUR]]+Sklop13[[#This Row],[Davek (EUR)]]</f>
        <v>0</v>
      </c>
      <c r="S22" s="165">
        <f>+Sklop13[[#This Row],[cena/enota brez DDV v EUR]]*Sklop13[[#This Row],[Okvirna količina]]</f>
        <v>0</v>
      </c>
      <c r="T22" s="165">
        <f>+Sklop13[[#This Row],[Končna cena/enoto mere (EUR) z DDV]]*Sklop13[[#This Row],[Okvirna količina]]</f>
        <v>0</v>
      </c>
      <c r="U22" s="179" t="s">
        <v>76</v>
      </c>
    </row>
    <row r="23" spans="1:21" s="55" customFormat="1" ht="12">
      <c r="A23" s="77" t="s">
        <v>9</v>
      </c>
      <c r="B23" s="166" t="s">
        <v>918</v>
      </c>
      <c r="C23" s="154">
        <v>150</v>
      </c>
      <c r="D23" s="122" t="s">
        <v>280</v>
      </c>
      <c r="E23" s="171"/>
      <c r="F23" s="155">
        <v>1000</v>
      </c>
      <c r="G23" s="156" t="s">
        <v>142</v>
      </c>
      <c r="H23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163" t="str">
        <f>IF(Sklop13[[#This Row],[ZAHTEVANA SHEMA KAKOVOSTI]]&lt;&gt;"",Sklop13[[#This Row],[Preračunana masa/volumen/kos na enoto kg]],"")</f>
        <v/>
      </c>
      <c r="J23" s="198"/>
      <c r="K23" s="224"/>
      <c r="L23" s="224"/>
      <c r="M23" s="181"/>
      <c r="N23" s="196"/>
      <c r="O23" s="196"/>
      <c r="P23" s="164"/>
      <c r="Q23" s="165">
        <f>+Sklop13[[#This Row],[cena/enota brez DDV v EUR]]*Sklop13[[#This Row],[Stopnja DDV (%)]]</f>
        <v>0</v>
      </c>
      <c r="R23" s="165">
        <f>+Sklop13[[#This Row],[cena/enota brez DDV v EUR]]+Sklop13[[#This Row],[Davek (EUR)]]</f>
        <v>0</v>
      </c>
      <c r="S23" s="165">
        <f>+Sklop13[[#This Row],[cena/enota brez DDV v EUR]]*Sklop13[[#This Row],[Okvirna količina]]</f>
        <v>0</v>
      </c>
      <c r="T23" s="165">
        <f>+Sklop13[[#This Row],[Končna cena/enoto mere (EUR) z DDV]]*Sklop13[[#This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166" t="s">
        <v>919</v>
      </c>
      <c r="C24" s="122">
        <v>250</v>
      </c>
      <c r="D24" s="122" t="s">
        <v>280</v>
      </c>
      <c r="E24" s="171"/>
      <c r="F24" s="155">
        <v>1000</v>
      </c>
      <c r="G24" s="156" t="s">
        <v>142</v>
      </c>
      <c r="H2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4" s="163" t="str">
        <f>IF(Sklop13[[#This Row],[ZAHTEVANA SHEMA KAKOVOSTI]]&lt;&gt;"",Sklop13[[#This Row],[Preračunana masa/volumen/kos na enoto kg]],"")</f>
        <v/>
      </c>
      <c r="J24" s="198"/>
      <c r="K24" s="224"/>
      <c r="L24" s="224"/>
      <c r="M24" s="181"/>
      <c r="N24" s="196"/>
      <c r="O24" s="196"/>
      <c r="P24" s="164"/>
      <c r="Q24" s="165">
        <f>+Sklop13[[#This Row],[cena/enota brez DDV v EUR]]*Sklop13[[#This Row],[Stopnja DDV (%)]]</f>
        <v>0</v>
      </c>
      <c r="R24" s="165">
        <f>+Sklop13[[#This Row],[cena/enota brez DDV v EUR]]+Sklop13[[#This Row],[Davek (EUR)]]</f>
        <v>0</v>
      </c>
      <c r="S24" s="165">
        <f>+Sklop13[[#This Row],[cena/enota brez DDV v EUR]]*Sklop13[[#This Row],[Okvirna količina]]</f>
        <v>0</v>
      </c>
      <c r="T24" s="165">
        <f>+Sklop13[[#This Row],[Končna cena/enoto mere (EUR) z DDV]]*Sklop13[[#This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166" t="s">
        <v>920</v>
      </c>
      <c r="C25" s="154">
        <v>10</v>
      </c>
      <c r="D25" s="122" t="s">
        <v>40</v>
      </c>
      <c r="E25" s="171"/>
      <c r="F25" s="155">
        <v>20</v>
      </c>
      <c r="G25" s="156" t="s">
        <v>142</v>
      </c>
      <c r="H25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63" t="str">
        <f>IF(Sklop13[[#This Row],[ZAHTEVANA SHEMA KAKOVOSTI]]&lt;&gt;"",Sklop13[[#This Row],[Preračunana masa/volumen/kos na enoto kg]],"")</f>
        <v/>
      </c>
      <c r="J25" s="198"/>
      <c r="K25" s="224"/>
      <c r="L25" s="224"/>
      <c r="M25" s="181"/>
      <c r="N25" s="196"/>
      <c r="O25" s="196"/>
      <c r="P25" s="164"/>
      <c r="Q25" s="165">
        <f>+Sklop13[[#This Row],[cena/enota brez DDV v EUR]]*Sklop13[[#This Row],[Stopnja DDV (%)]]</f>
        <v>0</v>
      </c>
      <c r="R25" s="165">
        <f>+Sklop13[[#This Row],[cena/enota brez DDV v EUR]]+Sklop13[[#This Row],[Davek (EUR)]]</f>
        <v>0</v>
      </c>
      <c r="S25" s="165">
        <f>+Sklop13[[#This Row],[cena/enota brez DDV v EUR]]*Sklop13[[#This Row],[Okvirna količina]]</f>
        <v>0</v>
      </c>
      <c r="T25" s="165">
        <f>+Sklop13[[#This Row],[Končna cena/enoto mere (EUR) z DDV]]*Sklop13[[#This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166" t="s">
        <v>921</v>
      </c>
      <c r="C26" s="122">
        <v>150</v>
      </c>
      <c r="D26" s="122" t="s">
        <v>75</v>
      </c>
      <c r="E26" s="171"/>
      <c r="F26" s="155">
        <v>250</v>
      </c>
      <c r="G26" s="156" t="s">
        <v>142</v>
      </c>
      <c r="H26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26" s="163" t="str">
        <f>IF(Sklop13[[#This Row],[ZAHTEVANA SHEMA KAKOVOSTI]]&lt;&gt;"",Sklop13[[#This Row],[Preračunana masa/volumen/kos na enoto kg]],"")</f>
        <v/>
      </c>
      <c r="J26" s="198"/>
      <c r="K26" s="224"/>
      <c r="L26" s="224"/>
      <c r="M26" s="181"/>
      <c r="N26" s="196"/>
      <c r="O26" s="196"/>
      <c r="P26" s="164"/>
      <c r="Q26" s="165">
        <f>+Sklop13[[#This Row],[cena/enota brez DDV v EUR]]*Sklop13[[#This Row],[Stopnja DDV (%)]]</f>
        <v>0</v>
      </c>
      <c r="R26" s="165">
        <f>+Sklop13[[#This Row],[cena/enota brez DDV v EUR]]+Sklop13[[#This Row],[Davek (EUR)]]</f>
        <v>0</v>
      </c>
      <c r="S26" s="165">
        <f>+Sklop13[[#This Row],[cena/enota brez DDV v EUR]]*Sklop13[[#This Row],[Okvirna količina]]</f>
        <v>0</v>
      </c>
      <c r="T26" s="165">
        <f>+Sklop13[[#This Row],[Končna cena/enoto mere (EUR) z DDV]]*Sklop13[[#This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166" t="s">
        <v>922</v>
      </c>
      <c r="C27" s="154">
        <v>250</v>
      </c>
      <c r="D27" s="122" t="s">
        <v>75</v>
      </c>
      <c r="E27" s="171"/>
      <c r="F27" s="155">
        <v>500</v>
      </c>
      <c r="G27" s="156" t="s">
        <v>142</v>
      </c>
      <c r="H27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7" s="163" t="str">
        <f>IF(Sklop13[[#This Row],[ZAHTEVANA SHEMA KAKOVOSTI]]&lt;&gt;"",Sklop13[[#This Row],[Preračunana masa/volumen/kos na enoto kg]],"")</f>
        <v/>
      </c>
      <c r="J27" s="198"/>
      <c r="K27" s="224"/>
      <c r="L27" s="224"/>
      <c r="M27" s="181"/>
      <c r="N27" s="196"/>
      <c r="O27" s="196"/>
      <c r="P27" s="164"/>
      <c r="Q27" s="165">
        <f>+Sklop13[[#This Row],[cena/enota brez DDV v EUR]]*Sklop13[[#This Row],[Stopnja DDV (%)]]</f>
        <v>0</v>
      </c>
      <c r="R27" s="165">
        <f>+Sklop13[[#This Row],[cena/enota brez DDV v EUR]]+Sklop13[[#This Row],[Davek (EUR)]]</f>
        <v>0</v>
      </c>
      <c r="S27" s="165">
        <f>+Sklop13[[#This Row],[cena/enota brez DDV v EUR]]*Sklop13[[#This Row],[Okvirna količina]]</f>
        <v>0</v>
      </c>
      <c r="T27" s="165">
        <f>+Sklop13[[#This Row],[Končna cena/enoto mere (EUR) z DDV]]*Sklop13[[#This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166" t="s">
        <v>923</v>
      </c>
      <c r="C28" s="122">
        <v>10</v>
      </c>
      <c r="D28" s="122" t="s">
        <v>40</v>
      </c>
      <c r="E28" s="171"/>
      <c r="F28" s="155">
        <v>50</v>
      </c>
      <c r="G28" s="156" t="s">
        <v>142</v>
      </c>
      <c r="H2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163" t="str">
        <f>IF(Sklop13[[#This Row],[ZAHTEVANA SHEMA KAKOVOSTI]]&lt;&gt;"",Sklop13[[#This Row],[Preračunana masa/volumen/kos na enoto kg]],"")</f>
        <v/>
      </c>
      <c r="J28" s="198"/>
      <c r="K28" s="224"/>
      <c r="L28" s="224"/>
      <c r="M28" s="181"/>
      <c r="N28" s="196"/>
      <c r="O28" s="196"/>
      <c r="P28" s="164"/>
      <c r="Q28" s="165">
        <f>+Sklop13[[#This Row],[cena/enota brez DDV v EUR]]*Sklop13[[#This Row],[Stopnja DDV (%)]]</f>
        <v>0</v>
      </c>
      <c r="R28" s="165">
        <f>+Sklop13[[#This Row],[cena/enota brez DDV v EUR]]+Sklop13[[#This Row],[Davek (EUR)]]</f>
        <v>0</v>
      </c>
      <c r="S28" s="165">
        <f>+Sklop13[[#This Row],[cena/enota brez DDV v EUR]]*Sklop13[[#This Row],[Okvirna količina]]</f>
        <v>0</v>
      </c>
      <c r="T28" s="165">
        <f>+Sklop13[[#This Row],[Končna cena/enoto mere (EUR) z DDV]]*Sklop13[[#This Row],[Okvirna količina]]</f>
        <v>0</v>
      </c>
      <c r="U28" s="179" t="s">
        <v>76</v>
      </c>
    </row>
    <row r="29" spans="1:21" s="55" customFormat="1" ht="12">
      <c r="A29" s="77" t="s">
        <v>15</v>
      </c>
      <c r="B29" s="166" t="s">
        <v>924</v>
      </c>
      <c r="C29" s="154" t="s">
        <v>910</v>
      </c>
      <c r="D29" s="122" t="s">
        <v>40</v>
      </c>
      <c r="E29" s="171"/>
      <c r="F29" s="155">
        <v>800</v>
      </c>
      <c r="G29" s="156" t="s">
        <v>267</v>
      </c>
      <c r="H2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9" s="163" t="str">
        <f>IF(Sklop13[[#This Row],[ZAHTEVANA SHEMA KAKOVOSTI]]&lt;&gt;"",Sklop13[[#This Row],[Preračunana masa/volumen/kos na enoto kg]],"")</f>
        <v/>
      </c>
      <c r="J29" s="198"/>
      <c r="K29" s="224"/>
      <c r="L29" s="224"/>
      <c r="M29" s="181"/>
      <c r="N29" s="196"/>
      <c r="O29" s="196"/>
      <c r="P29" s="164"/>
      <c r="Q29" s="165">
        <f>+Sklop13[[#This Row],[cena/enota brez DDV v EUR]]*Sklop13[[#This Row],[Stopnja DDV (%)]]</f>
        <v>0</v>
      </c>
      <c r="R29" s="165">
        <f>+Sklop13[[#This Row],[cena/enota brez DDV v EUR]]+Sklop13[[#This Row],[Davek (EUR)]]</f>
        <v>0</v>
      </c>
      <c r="S29" s="165">
        <f>+Sklop13[[#This Row],[cena/enota brez DDV v EUR]]*Sklop13[[#This Row],[Okvirna količina]]</f>
        <v>0</v>
      </c>
      <c r="T29" s="165">
        <f>+Sklop13[[#This Row],[Končna cena/enoto mere (EUR) z DDV]]*Sklop13[[#This Row],[Okvirna količina]]</f>
        <v>0</v>
      </c>
      <c r="U29" s="179" t="s">
        <v>76</v>
      </c>
    </row>
    <row r="30" spans="1:21" s="55" customFormat="1" ht="12">
      <c r="A30" s="77" t="s">
        <v>16</v>
      </c>
      <c r="B30" s="166" t="s">
        <v>925</v>
      </c>
      <c r="C30" s="122">
        <v>1000</v>
      </c>
      <c r="D30" s="122" t="s">
        <v>75</v>
      </c>
      <c r="E30" s="171"/>
      <c r="F30" s="155">
        <v>10</v>
      </c>
      <c r="G30" s="225" t="s">
        <v>142</v>
      </c>
      <c r="H3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163" t="str">
        <f>IF(Sklop13[[#This Row],[ZAHTEVANA SHEMA KAKOVOSTI]]&lt;&gt;"",Sklop13[[#This Row],[Preračunana masa/volumen/kos na enoto kg]],"")</f>
        <v/>
      </c>
      <c r="J30" s="198"/>
      <c r="K30" s="224"/>
      <c r="L30" s="224"/>
      <c r="M30" s="181"/>
      <c r="N30" s="196"/>
      <c r="O30" s="196"/>
      <c r="P30" s="164"/>
      <c r="Q30" s="165">
        <f>+Sklop13[[#This Row],[cena/enota brez DDV v EUR]]*Sklop13[[#This Row],[Stopnja DDV (%)]]</f>
        <v>0</v>
      </c>
      <c r="R30" s="165">
        <f>+Sklop13[[#This Row],[cena/enota brez DDV v EUR]]+Sklop13[[#This Row],[Davek (EUR)]]</f>
        <v>0</v>
      </c>
      <c r="S30" s="165">
        <f>+Sklop13[[#This Row],[cena/enota brez DDV v EUR]]*Sklop13[[#This Row],[Okvirna količina]]</f>
        <v>0</v>
      </c>
      <c r="T30" s="165">
        <f>+Sklop13[[#This Row],[Končna cena/enoto mere (EUR) z DDV]]*Sklop13[[#This Row],[Okvirna količina]]</f>
        <v>0</v>
      </c>
      <c r="U30" s="179" t="s">
        <v>76</v>
      </c>
    </row>
    <row r="31" spans="1:21">
      <c r="A31" s="332" t="s">
        <v>97</v>
      </c>
      <c r="B31" s="333"/>
      <c r="C31" s="334"/>
      <c r="D31" s="334"/>
      <c r="E31" s="335"/>
      <c r="F31" s="336"/>
      <c r="G31" s="337"/>
      <c r="H31" s="338">
        <f>SUBTOTAL(109,Sklop13[Preračunana masa/volumen/kos na enoto kg])</f>
        <v>3257.5</v>
      </c>
      <c r="I31" s="338">
        <f>SUBTOTAL(109,Sklop13[Živila iz shem kakovosti (kg)])</f>
        <v>0</v>
      </c>
      <c r="J31" s="336"/>
      <c r="K31" s="339"/>
      <c r="L31" s="339"/>
      <c r="M31" s="340"/>
      <c r="N31" s="341"/>
      <c r="O31" s="341"/>
      <c r="P31" s="341"/>
      <c r="Q31" s="342"/>
      <c r="R31" s="336"/>
      <c r="S31" s="342">
        <f>SUBTOTAL(109,Sklop13[Vrednost za okvirno količino (EUR) brez DDV])</f>
        <v>0</v>
      </c>
      <c r="T31" s="342">
        <f>SUBTOTAL(109,Sklop13[Vrednost za okvirno količino (EUR) z DDV])</f>
        <v>0</v>
      </c>
      <c r="U31" s="331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93</v>
      </c>
      <c r="B33" s="16"/>
      <c r="C33" s="28"/>
      <c r="D33" s="28"/>
      <c r="E33" s="93"/>
      <c r="Q33" s="48"/>
      <c r="R33" s="48"/>
      <c r="S33" s="48"/>
      <c r="T33" s="48"/>
    </row>
    <row r="34" spans="1:22">
      <c r="A34" s="11" t="s">
        <v>95</v>
      </c>
      <c r="B34" s="16"/>
      <c r="C34" s="28"/>
      <c r="D34" s="28"/>
      <c r="E34" s="93"/>
    </row>
    <row r="35" spans="1:22">
      <c r="A35" s="88" t="s">
        <v>139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63" t="s">
        <v>140</v>
      </c>
      <c r="B36" s="463"/>
      <c r="C36" s="463"/>
      <c r="D36" s="463"/>
      <c r="E36" s="463"/>
      <c r="F36" s="463"/>
      <c r="G36" s="463"/>
      <c r="H36" s="463"/>
      <c r="I36" s="463"/>
      <c r="J36" s="463"/>
      <c r="K36" s="463"/>
      <c r="L36" s="463"/>
      <c r="M36" s="54"/>
      <c r="N36" s="29"/>
      <c r="O36" s="29"/>
      <c r="P36" s="29"/>
      <c r="Q36" s="29"/>
      <c r="R36" s="29"/>
    </row>
    <row r="37" spans="1:22" ht="12.75" customHeight="1">
      <c r="A37" s="461" t="s">
        <v>141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461"/>
      <c r="B38" s="461"/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8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15 U1:U15 J31:P35 J16:J30 U31:U35 P16:P30" name="Obseg1"/>
    <protectedRange sqref="U38 M38:P38" name="Obseg1_1_1"/>
    <protectedRange sqref="J38:L38" name="Obseg1_3"/>
    <protectedRange sqref="U16:U30 K16:O30" name="Obseg1_1"/>
    <protectedRange sqref="U37 M37:P37" name="Obseg1_1_1_1_1"/>
    <protectedRange sqref="J37:L37" name="Obseg1_3_1_1"/>
    <protectedRange sqref="M36:P36 U36" name="Obseg1_1_1_1_1_1"/>
    <protectedRange sqref="J36:L36" name="Obseg1_2_1_1"/>
  </protectedRanges>
  <mergeCells count="10">
    <mergeCell ref="B13:K13"/>
    <mergeCell ref="A38:L38"/>
    <mergeCell ref="C2:J2"/>
    <mergeCell ref="C3:J3"/>
    <mergeCell ref="C6:J6"/>
    <mergeCell ref="C7:J7"/>
    <mergeCell ref="C8:J8"/>
    <mergeCell ref="C9:J9"/>
    <mergeCell ref="A36:L36"/>
    <mergeCell ref="A37:L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3"/>
  <sheetViews>
    <sheetView topLeftCell="A10" zoomScale="88" zoomScaleNormal="88" zoomScaleSheetLayoutView="100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pred_rekapitulacija'!B27</f>
        <v>EKOLOŠKI KRUH IN PEKOVSKO PECIVO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262" t="s">
        <v>926</v>
      </c>
      <c r="C16" s="249">
        <v>800</v>
      </c>
      <c r="D16" s="291" t="s">
        <v>75</v>
      </c>
      <c r="E16" s="171"/>
      <c r="F16" s="219">
        <v>600</v>
      </c>
      <c r="G16" s="156" t="s">
        <v>142</v>
      </c>
      <c r="H16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16" s="163" t="str">
        <f>IF(Sklop14[[#This Row],[ZAHTEVANA SHEMA KAKOVOSTI]]&lt;&gt;"",Sklop14[[#This Row],[Preračunana masa/volumen/kos na enoto kg]],"")</f>
        <v/>
      </c>
      <c r="J16" s="172"/>
      <c r="K16" s="180"/>
      <c r="L16" s="180"/>
      <c r="M16" s="117"/>
      <c r="N16" s="196"/>
      <c r="O16" s="117"/>
      <c r="P16" s="164"/>
      <c r="Q16" s="165">
        <f>+Sklop14[[#This Row],[cena/enota brez DDV v EUR]]*Sklop14[[#This Row],[Stopnja DDV (%)]]</f>
        <v>0</v>
      </c>
      <c r="R16" s="165">
        <f>+Sklop14[[#This Row],[cena/enota brez DDV v EUR]]+Sklop14[[#This Row],[Davek (EUR)]]</f>
        <v>0</v>
      </c>
      <c r="S16" s="165">
        <f>+Sklop14[[#This Row],[cena/enota brez DDV v EUR]]*Sklop14[[#This Row],[Okvirna količina]]</f>
        <v>0</v>
      </c>
      <c r="T16" s="165">
        <f>+Sklop14[[#This Row],[Končna cena/enoto mere (EUR) z DDV]]*Sklop14[[#This Row],[Okvirna količina]]</f>
        <v>0</v>
      </c>
      <c r="U16" s="179" t="s">
        <v>76</v>
      </c>
    </row>
    <row r="17" spans="1:21" s="55" customFormat="1" ht="12">
      <c r="A17" s="77" t="s">
        <v>3</v>
      </c>
      <c r="B17" s="262" t="s">
        <v>928</v>
      </c>
      <c r="C17" s="249">
        <v>800</v>
      </c>
      <c r="D17" s="291" t="s">
        <v>75</v>
      </c>
      <c r="E17" s="171"/>
      <c r="F17" s="219">
        <v>600</v>
      </c>
      <c r="G17" s="156" t="s">
        <v>142</v>
      </c>
      <c r="H17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17" s="163" t="str">
        <f>IF(Sklop14[[#This Row],[ZAHTEVANA SHEMA KAKOVOSTI]]&lt;&gt;"",Sklop14[[#This Row],[Preračunana masa/volumen/kos na enoto kg]],"")</f>
        <v/>
      </c>
      <c r="J17" s="172"/>
      <c r="K17" s="180"/>
      <c r="L17" s="180"/>
      <c r="M17" s="117"/>
      <c r="N17" s="196"/>
      <c r="O17" s="117"/>
      <c r="P17" s="164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65">
        <f>+Sklop14[[#This Row],[Končna cena/enoto mere (EUR) z DDV]]*Sklop14[[#This Row],[Okvirna količina]]</f>
        <v>0</v>
      </c>
      <c r="U17" s="179" t="s">
        <v>76</v>
      </c>
    </row>
    <row r="18" spans="1:21" s="55" customFormat="1" ht="12">
      <c r="A18" s="77" t="s">
        <v>4</v>
      </c>
      <c r="B18" s="413" t="s">
        <v>927</v>
      </c>
      <c r="C18" s="414">
        <v>800</v>
      </c>
      <c r="D18" s="291" t="s">
        <v>75</v>
      </c>
      <c r="E18" s="415"/>
      <c r="F18" s="416">
        <v>600</v>
      </c>
      <c r="G18" s="417" t="s">
        <v>142</v>
      </c>
      <c r="H18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18" s="403" t="str">
        <f>IF(Sklop14[[#This Row],[ZAHTEVANA SHEMA KAKOVOSTI]]&lt;&gt;"",Sklop14[[#This Row],[Preračunana masa/volumen/kos na enoto kg]],"")</f>
        <v/>
      </c>
      <c r="J18" s="419"/>
      <c r="K18" s="420"/>
      <c r="L18" s="420"/>
      <c r="M18" s="408"/>
      <c r="N18" s="411"/>
      <c r="O18" s="411"/>
      <c r="P18" s="410"/>
      <c r="Q18" s="411">
        <f>+Sklop14[[#This Row],[cena/enota brez DDV v EUR]]*Sklop14[[#This Row],[Stopnja DDV (%)]]</f>
        <v>0</v>
      </c>
      <c r="R18" s="411">
        <f>+Sklop14[[#This Row],[cena/enota brez DDV v EUR]]+Sklop14[[#This Row],[Davek (EUR)]]</f>
        <v>0</v>
      </c>
      <c r="S18" s="411">
        <f>+Sklop14[[#This Row],[cena/enota brez DDV v EUR]]*Sklop14[[#This Row],[Okvirna količina]]</f>
        <v>0</v>
      </c>
      <c r="T18" s="411">
        <f>+Sklop14[[#This Row],[Končna cena/enoto mere (EUR) z DDV]]*Sklop14[[#This Row],[Okvirna količina]]</f>
        <v>0</v>
      </c>
      <c r="U18" s="179" t="s">
        <v>76</v>
      </c>
    </row>
    <row r="19" spans="1:21" s="55" customFormat="1" ht="12">
      <c r="A19" s="77" t="s">
        <v>5</v>
      </c>
      <c r="B19" s="413" t="s">
        <v>929</v>
      </c>
      <c r="C19" s="414">
        <v>1000</v>
      </c>
      <c r="D19" s="291" t="s">
        <v>75</v>
      </c>
      <c r="E19" s="415"/>
      <c r="F19" s="416">
        <v>400</v>
      </c>
      <c r="G19" s="417" t="s">
        <v>142</v>
      </c>
      <c r="H19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9" s="403" t="str">
        <f>IF(Sklop14[[#This Row],[ZAHTEVANA SHEMA KAKOVOSTI]]&lt;&gt;"",Sklop14[[#This Row],[Preračunana masa/volumen/kos na enoto kg]],"")</f>
        <v/>
      </c>
      <c r="J19" s="419"/>
      <c r="K19" s="420"/>
      <c r="L19" s="420"/>
      <c r="M19" s="408"/>
      <c r="N19" s="411"/>
      <c r="O19" s="411"/>
      <c r="P19" s="410"/>
      <c r="Q19" s="411">
        <f>+Sklop14[[#This Row],[cena/enota brez DDV v EUR]]*Sklop14[[#This Row],[Stopnja DDV (%)]]</f>
        <v>0</v>
      </c>
      <c r="R19" s="411">
        <f>+Sklop14[[#This Row],[cena/enota brez DDV v EUR]]+Sklop14[[#This Row],[Davek (EUR)]]</f>
        <v>0</v>
      </c>
      <c r="S19" s="411">
        <f>+Sklop14[[#This Row],[cena/enota brez DDV v EUR]]*Sklop14[[#This Row],[Okvirna količina]]</f>
        <v>0</v>
      </c>
      <c r="T19" s="411">
        <f>+Sklop14[[#This Row],[Končna cena/enoto mere (EUR) z DDV]]*Sklop14[[#This Row],[Okvirna količina]]</f>
        <v>0</v>
      </c>
      <c r="U19" s="179" t="s">
        <v>76</v>
      </c>
    </row>
    <row r="20" spans="1:21" s="55" customFormat="1" ht="12">
      <c r="A20" s="77" t="s">
        <v>6</v>
      </c>
      <c r="B20" s="413" t="s">
        <v>930</v>
      </c>
      <c r="C20" s="414">
        <v>40</v>
      </c>
      <c r="D20" s="291" t="s">
        <v>75</v>
      </c>
      <c r="E20" s="415"/>
      <c r="F20" s="416">
        <v>1000</v>
      </c>
      <c r="G20" s="417" t="s">
        <v>142</v>
      </c>
      <c r="H20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403" t="str">
        <f>IF(Sklop14[[#This Row],[ZAHTEVANA SHEMA KAKOVOSTI]]&lt;&gt;"",Sklop14[[#This Row],[Preračunana masa/volumen/kos na enoto kg]],"")</f>
        <v/>
      </c>
      <c r="J20" s="419"/>
      <c r="K20" s="420"/>
      <c r="L20" s="420"/>
      <c r="M20" s="408"/>
      <c r="N20" s="411"/>
      <c r="O20" s="411"/>
      <c r="P20" s="410"/>
      <c r="Q20" s="411">
        <f>+Sklop14[[#This Row],[cena/enota brez DDV v EUR]]*Sklop14[[#This Row],[Stopnja DDV (%)]]</f>
        <v>0</v>
      </c>
      <c r="R20" s="411">
        <f>+Sklop14[[#This Row],[cena/enota brez DDV v EUR]]+Sklop14[[#This Row],[Davek (EUR)]]</f>
        <v>0</v>
      </c>
      <c r="S20" s="411">
        <f>+Sklop14[[#This Row],[cena/enota brez DDV v EUR]]*Sklop14[[#This Row],[Okvirna količina]]</f>
        <v>0</v>
      </c>
      <c r="T20" s="411">
        <f>+Sklop14[[#This Row],[Končna cena/enoto mere (EUR) z DDV]]*Sklop14[[#This Row],[Okvirna količina]]</f>
        <v>0</v>
      </c>
      <c r="U20" s="179" t="s">
        <v>76</v>
      </c>
    </row>
    <row r="21" spans="1:21" s="55" customFormat="1" ht="12">
      <c r="A21" s="77" t="s">
        <v>7</v>
      </c>
      <c r="B21" s="413" t="s">
        <v>931</v>
      </c>
      <c r="C21" s="414">
        <v>80</v>
      </c>
      <c r="D21" s="291" t="s">
        <v>75</v>
      </c>
      <c r="E21" s="415"/>
      <c r="F21" s="416">
        <v>1000</v>
      </c>
      <c r="G21" s="417" t="s">
        <v>142</v>
      </c>
      <c r="H21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403" t="str">
        <f>IF(Sklop14[[#This Row],[ZAHTEVANA SHEMA KAKOVOSTI]]&lt;&gt;"",Sklop14[[#This Row],[Preračunana masa/volumen/kos na enoto kg]],"")</f>
        <v/>
      </c>
      <c r="J21" s="419"/>
      <c r="K21" s="420"/>
      <c r="L21" s="420"/>
      <c r="M21" s="408"/>
      <c r="N21" s="411"/>
      <c r="O21" s="411"/>
      <c r="P21" s="410"/>
      <c r="Q21" s="411">
        <f>+Sklop14[[#This Row],[cena/enota brez DDV v EUR]]*Sklop14[[#This Row],[Stopnja DDV (%)]]</f>
        <v>0</v>
      </c>
      <c r="R21" s="411">
        <f>+Sklop14[[#This Row],[cena/enota brez DDV v EUR]]+Sklop14[[#This Row],[Davek (EUR)]]</f>
        <v>0</v>
      </c>
      <c r="S21" s="411">
        <f>+Sklop14[[#This Row],[cena/enota brez DDV v EUR]]*Sklop14[[#This Row],[Okvirna količina]]</f>
        <v>0</v>
      </c>
      <c r="T21" s="411">
        <f>+Sklop14[[#This Row],[Končna cena/enoto mere (EUR) z DDV]]*Sklop14[[#This Row],[Okvirna količina]]</f>
        <v>0</v>
      </c>
      <c r="U21" s="179" t="s">
        <v>76</v>
      </c>
    </row>
    <row r="22" spans="1:21" s="55" customFormat="1" ht="12">
      <c r="A22" s="77" t="s">
        <v>8</v>
      </c>
      <c r="B22" s="413" t="s">
        <v>932</v>
      </c>
      <c r="C22" s="414">
        <v>60</v>
      </c>
      <c r="D22" s="291" t="s">
        <v>75</v>
      </c>
      <c r="E22" s="415"/>
      <c r="F22" s="416">
        <v>1000</v>
      </c>
      <c r="G22" s="417" t="s">
        <v>142</v>
      </c>
      <c r="H22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403" t="str">
        <f>IF(Sklop14[[#This Row],[ZAHTEVANA SHEMA KAKOVOSTI]]&lt;&gt;"",Sklop14[[#This Row],[Preračunana masa/volumen/kos na enoto kg]],"")</f>
        <v/>
      </c>
      <c r="J22" s="419"/>
      <c r="K22" s="420"/>
      <c r="L22" s="420"/>
      <c r="M22" s="408"/>
      <c r="N22" s="411"/>
      <c r="O22" s="411"/>
      <c r="P22" s="410"/>
      <c r="Q22" s="411">
        <f>+Sklop14[[#This Row],[cena/enota brez DDV v EUR]]*Sklop14[[#This Row],[Stopnja DDV (%)]]</f>
        <v>0</v>
      </c>
      <c r="R22" s="411">
        <f>+Sklop14[[#This Row],[cena/enota brez DDV v EUR]]+Sklop14[[#This Row],[Davek (EUR)]]</f>
        <v>0</v>
      </c>
      <c r="S22" s="411">
        <f>+Sklop14[[#This Row],[cena/enota brez DDV v EUR]]*Sklop14[[#This Row],[Okvirna količina]]</f>
        <v>0</v>
      </c>
      <c r="T22" s="411">
        <f>+Sklop14[[#This Row],[Končna cena/enoto mere (EUR) z DDV]]*Sklop14[[#This Row],[Okvirna količina]]</f>
        <v>0</v>
      </c>
      <c r="U22" s="179" t="s">
        <v>76</v>
      </c>
    </row>
    <row r="23" spans="1:21" s="55" customFormat="1" ht="12">
      <c r="A23" s="77" t="s">
        <v>9</v>
      </c>
      <c r="B23" s="413" t="s">
        <v>933</v>
      </c>
      <c r="C23" s="414">
        <v>80</v>
      </c>
      <c r="D23" s="291" t="s">
        <v>75</v>
      </c>
      <c r="E23" s="415"/>
      <c r="F23" s="416">
        <v>1000</v>
      </c>
      <c r="G23" s="417" t="s">
        <v>142</v>
      </c>
      <c r="H23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403" t="str">
        <f>IF(Sklop14[[#This Row],[ZAHTEVANA SHEMA KAKOVOSTI]]&lt;&gt;"",Sklop14[[#This Row],[Preračunana masa/volumen/kos na enoto kg]],"")</f>
        <v/>
      </c>
      <c r="J23" s="419"/>
      <c r="K23" s="420"/>
      <c r="L23" s="420"/>
      <c r="M23" s="408"/>
      <c r="N23" s="411"/>
      <c r="O23" s="411"/>
      <c r="P23" s="410"/>
      <c r="Q23" s="411">
        <f>+Sklop14[[#This Row],[cena/enota brez DDV v EUR]]*Sklop14[[#This Row],[Stopnja DDV (%)]]</f>
        <v>0</v>
      </c>
      <c r="R23" s="411">
        <f>+Sklop14[[#This Row],[cena/enota brez DDV v EUR]]+Sklop14[[#This Row],[Davek (EUR)]]</f>
        <v>0</v>
      </c>
      <c r="S23" s="411">
        <f>+Sklop14[[#This Row],[cena/enota brez DDV v EUR]]*Sklop14[[#This Row],[Okvirna količina]]</f>
        <v>0</v>
      </c>
      <c r="T23" s="411">
        <f>+Sklop14[[#This Row],[Končna cena/enoto mere (EUR) z DDV]]*Sklop14[[#This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413" t="s">
        <v>934</v>
      </c>
      <c r="C24" s="414">
        <v>80</v>
      </c>
      <c r="D24" s="291" t="s">
        <v>75</v>
      </c>
      <c r="E24" s="415"/>
      <c r="F24" s="416">
        <v>1000</v>
      </c>
      <c r="G24" s="417" t="s">
        <v>142</v>
      </c>
      <c r="H24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403" t="str">
        <f>IF(Sklop14[[#This Row],[ZAHTEVANA SHEMA KAKOVOSTI]]&lt;&gt;"",Sklop14[[#This Row],[Preračunana masa/volumen/kos na enoto kg]],"")</f>
        <v/>
      </c>
      <c r="J24" s="419"/>
      <c r="K24" s="420"/>
      <c r="L24" s="420"/>
      <c r="M24" s="408"/>
      <c r="N24" s="411"/>
      <c r="O24" s="411"/>
      <c r="P24" s="410"/>
      <c r="Q24" s="411">
        <f>+Sklop14[[#This Row],[cena/enota brez DDV v EUR]]*Sklop14[[#This Row],[Stopnja DDV (%)]]</f>
        <v>0</v>
      </c>
      <c r="R24" s="411">
        <f>+Sklop14[[#This Row],[cena/enota brez DDV v EUR]]+Sklop14[[#This Row],[Davek (EUR)]]</f>
        <v>0</v>
      </c>
      <c r="S24" s="411">
        <f>+Sklop14[[#This Row],[cena/enota brez DDV v EUR]]*Sklop14[[#This Row],[Okvirna količina]]</f>
        <v>0</v>
      </c>
      <c r="T24" s="411">
        <f>+Sklop14[[#This Row],[Končna cena/enoto mere (EUR) z DDV]]*Sklop14[[#This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413" t="s">
        <v>935</v>
      </c>
      <c r="C25" s="414">
        <v>60</v>
      </c>
      <c r="D25" s="291" t="s">
        <v>75</v>
      </c>
      <c r="E25" s="415"/>
      <c r="F25" s="416">
        <v>1000</v>
      </c>
      <c r="G25" s="417" t="s">
        <v>142</v>
      </c>
      <c r="H25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5" s="403" t="str">
        <f>IF(Sklop14[[#This Row],[ZAHTEVANA SHEMA KAKOVOSTI]]&lt;&gt;"",Sklop14[[#This Row],[Preračunana masa/volumen/kos na enoto kg]],"")</f>
        <v/>
      </c>
      <c r="J25" s="419"/>
      <c r="K25" s="420"/>
      <c r="L25" s="420"/>
      <c r="M25" s="408"/>
      <c r="N25" s="411"/>
      <c r="O25" s="411"/>
      <c r="P25" s="410"/>
      <c r="Q25" s="411">
        <f>+Sklop14[[#This Row],[cena/enota brez DDV v EUR]]*Sklop14[[#This Row],[Stopnja DDV (%)]]</f>
        <v>0</v>
      </c>
      <c r="R25" s="411">
        <f>+Sklop14[[#This Row],[cena/enota brez DDV v EUR]]+Sklop14[[#This Row],[Davek (EUR)]]</f>
        <v>0</v>
      </c>
      <c r="S25" s="411">
        <f>+Sklop14[[#This Row],[cena/enota brez DDV v EUR]]*Sklop14[[#This Row],[Okvirna količina]]</f>
        <v>0</v>
      </c>
      <c r="T25" s="411">
        <f>+Sklop14[[#This Row],[Končna cena/enoto mere (EUR) z DDV]]*Sklop14[[#This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413" t="s">
        <v>936</v>
      </c>
      <c r="C26" s="414">
        <v>80</v>
      </c>
      <c r="D26" s="291" t="s">
        <v>75</v>
      </c>
      <c r="E26" s="415"/>
      <c r="F26" s="416">
        <v>1000</v>
      </c>
      <c r="G26" s="417" t="s">
        <v>142</v>
      </c>
      <c r="H26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6" s="403" t="str">
        <f>IF(Sklop14[[#This Row],[ZAHTEVANA SHEMA KAKOVOSTI]]&lt;&gt;"",Sklop14[[#This Row],[Preračunana masa/volumen/kos na enoto kg]],"")</f>
        <v/>
      </c>
      <c r="J26" s="419"/>
      <c r="K26" s="420"/>
      <c r="L26" s="420"/>
      <c r="M26" s="408"/>
      <c r="N26" s="411"/>
      <c r="O26" s="411"/>
      <c r="P26" s="410"/>
      <c r="Q26" s="411">
        <f>+Sklop14[[#This Row],[cena/enota brez DDV v EUR]]*Sklop14[[#This Row],[Stopnja DDV (%)]]</f>
        <v>0</v>
      </c>
      <c r="R26" s="411">
        <f>+Sklop14[[#This Row],[cena/enota brez DDV v EUR]]+Sklop14[[#This Row],[Davek (EUR)]]</f>
        <v>0</v>
      </c>
      <c r="S26" s="411">
        <f>+Sklop14[[#This Row],[cena/enota brez DDV v EUR]]*Sklop14[[#This Row],[Okvirna količina]]</f>
        <v>0</v>
      </c>
      <c r="T26" s="411">
        <f>+Sklop14[[#This Row],[Končna cena/enoto mere (EUR) z DDV]]*Sklop14[[#This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413" t="s">
        <v>937</v>
      </c>
      <c r="C27" s="414">
        <v>80</v>
      </c>
      <c r="D27" s="291" t="s">
        <v>75</v>
      </c>
      <c r="E27" s="415"/>
      <c r="F27" s="416">
        <v>1000</v>
      </c>
      <c r="G27" s="417" t="s">
        <v>142</v>
      </c>
      <c r="H27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7" s="403" t="str">
        <f>IF(Sklop14[[#This Row],[ZAHTEVANA SHEMA KAKOVOSTI]]&lt;&gt;"",Sklop14[[#This Row],[Preračunana masa/volumen/kos na enoto kg]],"")</f>
        <v/>
      </c>
      <c r="J27" s="419"/>
      <c r="K27" s="420"/>
      <c r="L27" s="420"/>
      <c r="M27" s="408"/>
      <c r="N27" s="409"/>
      <c r="O27" s="409"/>
      <c r="P27" s="410"/>
      <c r="Q27" s="411">
        <f>+Sklop14[[#This Row],[cena/enota brez DDV v EUR]]*Sklop14[[#This Row],[Stopnja DDV (%)]]</f>
        <v>0</v>
      </c>
      <c r="R27" s="411">
        <f>+Sklop14[[#This Row],[cena/enota brez DDV v EUR]]+Sklop14[[#This Row],[Davek (EUR)]]</f>
        <v>0</v>
      </c>
      <c r="S27" s="411">
        <f>+Sklop14[[#This Row],[cena/enota brez DDV v EUR]]*Sklop14[[#This Row],[Okvirna količina]]</f>
        <v>0</v>
      </c>
      <c r="T27" s="411">
        <f>+Sklop14[[#This Row],[Končna cena/enoto mere (EUR) z DDV]]*Sklop14[[#This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413" t="s">
        <v>938</v>
      </c>
      <c r="C28" s="414">
        <v>40</v>
      </c>
      <c r="D28" s="291" t="s">
        <v>75</v>
      </c>
      <c r="E28" s="415"/>
      <c r="F28" s="416">
        <v>500</v>
      </c>
      <c r="G28" s="417" t="s">
        <v>142</v>
      </c>
      <c r="H28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8" s="403" t="str">
        <f>IF(Sklop14[[#This Row],[ZAHTEVANA SHEMA KAKOVOSTI]]&lt;&gt;"",Sklop14[[#This Row],[Preračunana masa/volumen/kos na enoto kg]],"")</f>
        <v/>
      </c>
      <c r="J28" s="419"/>
      <c r="K28" s="420"/>
      <c r="L28" s="420"/>
      <c r="M28" s="408"/>
      <c r="N28" s="409"/>
      <c r="O28" s="409"/>
      <c r="P28" s="410"/>
      <c r="Q28" s="411">
        <f>+Sklop14[[#This Row],[cena/enota brez DDV v EUR]]*Sklop14[[#This Row],[Stopnja DDV (%)]]</f>
        <v>0</v>
      </c>
      <c r="R28" s="411">
        <f>+Sklop14[[#This Row],[cena/enota brez DDV v EUR]]+Sklop14[[#This Row],[Davek (EUR)]]</f>
        <v>0</v>
      </c>
      <c r="S28" s="411">
        <f>+Sklop14[[#This Row],[cena/enota brez DDV v EUR]]*Sklop14[[#This Row],[Okvirna količina]]</f>
        <v>0</v>
      </c>
      <c r="T28" s="411">
        <f>+Sklop14[[#This Row],[Končna cena/enoto mere (EUR) z DDV]]*Sklop14[[#This Row],[Okvirna količina]]</f>
        <v>0</v>
      </c>
      <c r="U28" s="179" t="s">
        <v>76</v>
      </c>
    </row>
    <row r="29" spans="1:21" s="55" customFormat="1" ht="13.9" customHeight="1">
      <c r="A29" s="77" t="s">
        <v>15</v>
      </c>
      <c r="B29" s="413" t="s">
        <v>939</v>
      </c>
      <c r="C29" s="414">
        <v>80</v>
      </c>
      <c r="D29" s="291" t="s">
        <v>75</v>
      </c>
      <c r="E29" s="415"/>
      <c r="F29" s="416">
        <v>1000</v>
      </c>
      <c r="G29" s="417" t="s">
        <v>142</v>
      </c>
      <c r="H29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9" s="403" t="str">
        <f>IF(Sklop14[[#This Row],[ZAHTEVANA SHEMA KAKOVOSTI]]&lt;&gt;"",Sklop14[[#This Row],[Preračunana masa/volumen/kos na enoto kg]],"")</f>
        <v/>
      </c>
      <c r="J29" s="419"/>
      <c r="K29" s="420"/>
      <c r="L29" s="420"/>
      <c r="M29" s="408"/>
      <c r="N29" s="411"/>
      <c r="O29" s="411"/>
      <c r="P29" s="410"/>
      <c r="Q29" s="411">
        <f>+Sklop14[[#This Row],[cena/enota brez DDV v EUR]]*Sklop14[[#This Row],[Stopnja DDV (%)]]</f>
        <v>0</v>
      </c>
      <c r="R29" s="411">
        <f>+Sklop14[[#This Row],[cena/enota brez DDV v EUR]]+Sklop14[[#This Row],[Davek (EUR)]]</f>
        <v>0</v>
      </c>
      <c r="S29" s="411">
        <f>+Sklop14[[#This Row],[cena/enota brez DDV v EUR]]*Sklop14[[#This Row],[Okvirna količina]]</f>
        <v>0</v>
      </c>
      <c r="T29" s="411">
        <f>+Sklop14[[#This Row],[Končna cena/enoto mere (EUR) z DDV]]*Sklop14[[#This Row],[Okvirna količina]]</f>
        <v>0</v>
      </c>
      <c r="U29" s="179" t="s">
        <v>76</v>
      </c>
    </row>
    <row r="30" spans="1:21" s="55" customFormat="1" ht="13.9" customHeight="1">
      <c r="A30" s="77" t="s">
        <v>16</v>
      </c>
      <c r="B30" s="413" t="s">
        <v>938</v>
      </c>
      <c r="C30" s="414">
        <v>80</v>
      </c>
      <c r="D30" s="291" t="s">
        <v>75</v>
      </c>
      <c r="E30" s="415"/>
      <c r="F30" s="416">
        <v>1000</v>
      </c>
      <c r="G30" s="417" t="s">
        <v>142</v>
      </c>
      <c r="H30" s="4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0" s="403" t="str">
        <f>IF(Sklop14[[#This Row],[ZAHTEVANA SHEMA KAKOVOSTI]]&lt;&gt;"",Sklop14[[#This Row],[Preračunana masa/volumen/kos na enoto kg]],"")</f>
        <v/>
      </c>
      <c r="J30" s="419"/>
      <c r="K30" s="420"/>
      <c r="L30" s="420"/>
      <c r="M30" s="408"/>
      <c r="N30" s="411"/>
      <c r="O30" s="411"/>
      <c r="P30" s="410"/>
      <c r="Q30" s="411">
        <f>+Sklop14[[#This Row],[cena/enota brez DDV v EUR]]*Sklop14[[#This Row],[Stopnja DDV (%)]]</f>
        <v>0</v>
      </c>
      <c r="R30" s="411">
        <f>+Sklop14[[#This Row],[cena/enota brez DDV v EUR]]+Sklop14[[#This Row],[Davek (EUR)]]</f>
        <v>0</v>
      </c>
      <c r="S30" s="411">
        <f>+Sklop14[[#This Row],[cena/enota brez DDV v EUR]]*Sklop14[[#This Row],[Okvirna količina]]</f>
        <v>0</v>
      </c>
      <c r="T30" s="411">
        <f>+Sklop14[[#This Row],[Končna cena/enoto mere (EUR) z DDV]]*Sklop14[[#This Row],[Okvirna količina]]</f>
        <v>0</v>
      </c>
      <c r="U30" s="179" t="s">
        <v>76</v>
      </c>
    </row>
    <row r="31" spans="1:21">
      <c r="A31" s="332" t="s">
        <v>97</v>
      </c>
      <c r="B31" s="333"/>
      <c r="C31" s="334"/>
      <c r="D31" s="334"/>
      <c r="E31" s="335"/>
      <c r="F31" s="336"/>
      <c r="G31" s="337"/>
      <c r="H31" s="338">
        <f>SUBTOTAL(109,Sklop14[Preračunana masa/volumen/kos na enoto kg])</f>
        <v>2580</v>
      </c>
      <c r="I31" s="338">
        <f>SUBTOTAL(109,Sklop14[Živila iz shem kakovosti (kg)])</f>
        <v>0</v>
      </c>
      <c r="J31" s="336"/>
      <c r="K31" s="339"/>
      <c r="L31" s="339"/>
      <c r="M31" s="340"/>
      <c r="N31" s="341"/>
      <c r="O31" s="341"/>
      <c r="P31" s="341"/>
      <c r="Q31" s="342"/>
      <c r="R31" s="336"/>
      <c r="S31" s="342">
        <f>SUBTOTAL(109,Sklop14[Vrednost za okvirno količino (EUR) brez DDV])</f>
        <v>0</v>
      </c>
      <c r="T31" s="342">
        <f>SUBTOTAL(109,Sklop14[Vrednost za okvirno količino (EUR) z DDV])</f>
        <v>0</v>
      </c>
      <c r="U31" s="331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93</v>
      </c>
      <c r="B33" s="16"/>
      <c r="C33" s="28"/>
      <c r="D33" s="28"/>
      <c r="E33" s="93"/>
      <c r="Q33" s="48"/>
      <c r="R33" s="48"/>
      <c r="S33" s="48"/>
      <c r="T33" s="48"/>
    </row>
    <row r="34" spans="1:22">
      <c r="A34" s="11" t="s">
        <v>95</v>
      </c>
      <c r="B34" s="16"/>
      <c r="C34" s="28"/>
      <c r="D34" s="28"/>
      <c r="E34" s="93"/>
    </row>
    <row r="35" spans="1:22">
      <c r="A35" s="88" t="s">
        <v>139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463" t="s">
        <v>140</v>
      </c>
      <c r="B36" s="463"/>
      <c r="C36" s="463"/>
      <c r="D36" s="463"/>
      <c r="E36" s="463"/>
      <c r="F36" s="463"/>
      <c r="G36" s="463"/>
      <c r="H36" s="463"/>
      <c r="I36" s="463"/>
      <c r="J36" s="463"/>
      <c r="K36" s="463"/>
      <c r="L36" s="463"/>
      <c r="M36" s="54"/>
      <c r="N36" s="29"/>
      <c r="O36" s="29"/>
      <c r="P36" s="29"/>
      <c r="Q36" s="29"/>
      <c r="R36" s="29"/>
    </row>
    <row r="37" spans="1:22" ht="12.75" customHeight="1">
      <c r="A37" s="461" t="s">
        <v>141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1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 ht="12.75" customHeight="1">
      <c r="A38" s="461"/>
      <c r="B38" s="461"/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8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3"/>
    </row>
    <row r="42" spans="1:22">
      <c r="B42" s="16"/>
      <c r="C42" s="28"/>
      <c r="D42" s="28"/>
      <c r="E42" s="93"/>
    </row>
    <row r="43" spans="1:22">
      <c r="B43" s="16"/>
      <c r="C43" s="28"/>
      <c r="D43" s="28"/>
      <c r="E43" s="93"/>
    </row>
    <row r="44" spans="1:22">
      <c r="B44" s="16"/>
      <c r="C44" s="28"/>
      <c r="D44" s="28"/>
      <c r="E44" s="93"/>
    </row>
    <row r="45" spans="1:22">
      <c r="B45" s="16"/>
      <c r="C45" s="28"/>
      <c r="D45" s="28"/>
      <c r="E45" s="93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U1:U15 J1:P15 U31:U35 J31:P35 P16:P30 N16:N30 J16:L30" name="Obseg1"/>
    <protectedRange sqref="U38 M38:P38" name="Obseg1_1_1"/>
    <protectedRange sqref="J38:L38" name="Obseg1_3"/>
    <protectedRange sqref="M36:P36 U36" name="Obseg1_1_1_1_1"/>
    <protectedRange sqref="J36:L36" name="Obseg1_2_1_1"/>
    <protectedRange sqref="O16:O30 M16:M30 U16:U30" name="Obseg1_1"/>
    <protectedRange sqref="U37 M37:P37" name="Obseg1_1_1_1_1_1"/>
    <protectedRange sqref="J37:L37" name="Obseg1_3_1_1_1"/>
  </protectedRanges>
  <mergeCells count="10">
    <mergeCell ref="B13:K13"/>
    <mergeCell ref="A38:L38"/>
    <mergeCell ref="A36:L36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8"/>
  <sheetViews>
    <sheetView topLeftCell="A10" zoomScale="90" zoomScaleNormal="90" zoomScaleSheetLayoutView="100" workbookViewId="0">
      <selection activeCell="O47" sqref="O4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.425781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pred_rekapitulacija'!B28</f>
        <v>EKOLOŠKO  SPLOŠNO PREHRAMBENO BLAGO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33" t="s">
        <v>940</v>
      </c>
      <c r="C16" s="122">
        <v>500</v>
      </c>
      <c r="D16" s="122" t="s">
        <v>75</v>
      </c>
      <c r="E16" s="123"/>
      <c r="F16" s="250">
        <v>300</v>
      </c>
      <c r="G16" s="156" t="s">
        <v>142</v>
      </c>
      <c r="H16" s="1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78" t="str">
        <f>IF(Sklop15[[#This Row],[ZAHTEVANA SHEMA KAKOVOSTI]]&lt;&gt;"",Sklop15[[#This Row],[Preračunana masa/volumen/kos na enoto kg]],"")</f>
        <v/>
      </c>
      <c r="J16" s="82"/>
      <c r="K16" s="117"/>
      <c r="L16" s="117"/>
      <c r="M16" s="117"/>
      <c r="N16" s="118"/>
      <c r="O16" s="117"/>
      <c r="P16" s="83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179" t="s">
        <v>76</v>
      </c>
    </row>
    <row r="17" spans="1:21" s="55" customFormat="1" ht="12">
      <c r="A17" s="77" t="s">
        <v>3</v>
      </c>
      <c r="B17" s="421" t="s">
        <v>941</v>
      </c>
      <c r="C17" s="414">
        <v>1000</v>
      </c>
      <c r="D17" s="122" t="s">
        <v>75</v>
      </c>
      <c r="E17" s="415"/>
      <c r="F17" s="416">
        <v>50</v>
      </c>
      <c r="G17" s="417" t="s">
        <v>142</v>
      </c>
      <c r="H17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403" t="str">
        <f>IF(Sklop15[[#This Row],[ZAHTEVANA SHEMA KAKOVOSTI]]&lt;&gt;"",Sklop15[[#This Row],[Preračunana masa/volumen/kos na enoto kg]],"")</f>
        <v/>
      </c>
      <c r="J17" s="419"/>
      <c r="K17" s="420"/>
      <c r="L17" s="420"/>
      <c r="M17" s="408"/>
      <c r="N17" s="411"/>
      <c r="O17" s="411"/>
      <c r="P17" s="410"/>
      <c r="Q17" s="411">
        <f>+Sklop15[[#This Row],[cena/enota brez DDV v EUR]]*Sklop15[[#This Row],[Stopnja DDV (%)]]</f>
        <v>0</v>
      </c>
      <c r="R17" s="411">
        <f>+Sklop15[[#This Row],[cena/enota brez DDV v EUR]]+Sklop15[[#This Row],[Davek (EUR)]]</f>
        <v>0</v>
      </c>
      <c r="S17" s="411">
        <f>+Sklop15[[#This Row],[cena/enota brez DDV v EUR]]*Sklop15[[#This Row],[Okvirna količina]]</f>
        <v>0</v>
      </c>
      <c r="T17" s="411">
        <f>+Sklop15[[#This Row],[Končna cena/enoto mere (EUR) z DDV]]*Sklop15[[#This Row],[Okvirna količina]]</f>
        <v>0</v>
      </c>
      <c r="U17" s="179" t="s">
        <v>76</v>
      </c>
    </row>
    <row r="18" spans="1:21" s="55" customFormat="1" ht="12">
      <c r="A18" s="77" t="s">
        <v>4</v>
      </c>
      <c r="B18" s="421" t="s">
        <v>942</v>
      </c>
      <c r="C18" s="414">
        <v>1000</v>
      </c>
      <c r="D18" s="122" t="s">
        <v>75</v>
      </c>
      <c r="E18" s="415"/>
      <c r="F18" s="416">
        <v>50</v>
      </c>
      <c r="G18" s="417" t="s">
        <v>142</v>
      </c>
      <c r="H18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" s="403" t="str">
        <f>IF(Sklop15[[#This Row],[ZAHTEVANA SHEMA KAKOVOSTI]]&lt;&gt;"",Sklop15[[#This Row],[Preračunana masa/volumen/kos na enoto kg]],"")</f>
        <v/>
      </c>
      <c r="J18" s="419"/>
      <c r="K18" s="420"/>
      <c r="L18" s="420"/>
      <c r="M18" s="408"/>
      <c r="N18" s="411"/>
      <c r="O18" s="411"/>
      <c r="P18" s="410"/>
      <c r="Q18" s="411">
        <f>+Sklop15[[#This Row],[cena/enota brez DDV v EUR]]*Sklop15[[#This Row],[Stopnja DDV (%)]]</f>
        <v>0</v>
      </c>
      <c r="R18" s="411">
        <f>+Sklop15[[#This Row],[cena/enota brez DDV v EUR]]+Sklop15[[#This Row],[Davek (EUR)]]</f>
        <v>0</v>
      </c>
      <c r="S18" s="411">
        <f>+Sklop15[[#This Row],[cena/enota brez DDV v EUR]]*Sklop15[[#This Row],[Okvirna količina]]</f>
        <v>0</v>
      </c>
      <c r="T18" s="411">
        <f>+Sklop15[[#This Row],[Končna cena/enoto mere (EUR) z DDV]]*Sklop15[[#This Row],[Okvirna količina]]</f>
        <v>0</v>
      </c>
      <c r="U18" s="179" t="s">
        <v>76</v>
      </c>
    </row>
    <row r="19" spans="1:21" s="55" customFormat="1" ht="12">
      <c r="A19" s="77" t="s">
        <v>5</v>
      </c>
      <c r="B19" s="421" t="s">
        <v>943</v>
      </c>
      <c r="C19" s="414">
        <v>500</v>
      </c>
      <c r="D19" s="122" t="s">
        <v>75</v>
      </c>
      <c r="E19" s="415"/>
      <c r="F19" s="416">
        <v>60</v>
      </c>
      <c r="G19" s="417" t="s">
        <v>142</v>
      </c>
      <c r="H19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403" t="str">
        <f>IF(Sklop15[[#This Row],[ZAHTEVANA SHEMA KAKOVOSTI]]&lt;&gt;"",Sklop15[[#This Row],[Preračunana masa/volumen/kos na enoto kg]],"")</f>
        <v/>
      </c>
      <c r="J19" s="419"/>
      <c r="K19" s="420"/>
      <c r="L19" s="420"/>
      <c r="M19" s="408"/>
      <c r="N19" s="411"/>
      <c r="O19" s="411"/>
      <c r="P19" s="410"/>
      <c r="Q19" s="411">
        <f>+Sklop15[[#This Row],[cena/enota brez DDV v EUR]]*Sklop15[[#This Row],[Stopnja DDV (%)]]</f>
        <v>0</v>
      </c>
      <c r="R19" s="411">
        <f>+Sklop15[[#This Row],[cena/enota brez DDV v EUR]]+Sklop15[[#This Row],[Davek (EUR)]]</f>
        <v>0</v>
      </c>
      <c r="S19" s="411">
        <f>+Sklop15[[#This Row],[cena/enota brez DDV v EUR]]*Sklop15[[#This Row],[Okvirna količina]]</f>
        <v>0</v>
      </c>
      <c r="T19" s="411">
        <f>+Sklop15[[#This Row],[Končna cena/enoto mere (EUR) z DDV]]*Sklop15[[#This Row],[Okvirna količina]]</f>
        <v>0</v>
      </c>
      <c r="U19" s="179" t="s">
        <v>76</v>
      </c>
    </row>
    <row r="20" spans="1:21" s="55" customFormat="1" ht="12">
      <c r="A20" s="77" t="s">
        <v>6</v>
      </c>
      <c r="B20" s="421" t="s">
        <v>944</v>
      </c>
      <c r="C20" s="414">
        <v>500</v>
      </c>
      <c r="D20" s="122" t="s">
        <v>75</v>
      </c>
      <c r="E20" s="415"/>
      <c r="F20" s="416">
        <v>30</v>
      </c>
      <c r="G20" s="417" t="s">
        <v>142</v>
      </c>
      <c r="H20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0" s="403" t="str">
        <f>IF(Sklop15[[#This Row],[ZAHTEVANA SHEMA KAKOVOSTI]]&lt;&gt;"",Sklop15[[#This Row],[Preračunana masa/volumen/kos na enoto kg]],"")</f>
        <v/>
      </c>
      <c r="J20" s="419"/>
      <c r="K20" s="420"/>
      <c r="L20" s="420"/>
      <c r="M20" s="408"/>
      <c r="N20" s="411"/>
      <c r="O20" s="411"/>
      <c r="P20" s="410"/>
      <c r="Q20" s="411">
        <f>+Sklop15[[#This Row],[cena/enota brez DDV v EUR]]*Sklop15[[#This Row],[Stopnja DDV (%)]]</f>
        <v>0</v>
      </c>
      <c r="R20" s="411">
        <f>+Sklop15[[#This Row],[cena/enota brez DDV v EUR]]+Sklop15[[#This Row],[Davek (EUR)]]</f>
        <v>0</v>
      </c>
      <c r="S20" s="411">
        <f>+Sklop15[[#This Row],[cena/enota brez DDV v EUR]]*Sklop15[[#This Row],[Okvirna količina]]</f>
        <v>0</v>
      </c>
      <c r="T20" s="411">
        <f>+Sklop15[[#This Row],[Končna cena/enoto mere (EUR) z DDV]]*Sklop15[[#This Row],[Okvirna količina]]</f>
        <v>0</v>
      </c>
      <c r="U20" s="179" t="s">
        <v>76</v>
      </c>
    </row>
    <row r="21" spans="1:21" s="55" customFormat="1" ht="12">
      <c r="A21" s="77" t="s">
        <v>7</v>
      </c>
      <c r="B21" s="421" t="s">
        <v>945</v>
      </c>
      <c r="C21" s="414">
        <v>500</v>
      </c>
      <c r="D21" s="122" t="s">
        <v>75</v>
      </c>
      <c r="E21" s="415"/>
      <c r="F21" s="416">
        <v>30</v>
      </c>
      <c r="G21" s="417" t="s">
        <v>142</v>
      </c>
      <c r="H21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" s="403" t="str">
        <f>IF(Sklop15[[#This Row],[ZAHTEVANA SHEMA KAKOVOSTI]]&lt;&gt;"",Sklop15[[#This Row],[Preračunana masa/volumen/kos na enoto kg]],"")</f>
        <v/>
      </c>
      <c r="J21" s="419"/>
      <c r="K21" s="420"/>
      <c r="L21" s="420"/>
      <c r="M21" s="408"/>
      <c r="N21" s="411"/>
      <c r="O21" s="411"/>
      <c r="P21" s="410"/>
      <c r="Q21" s="411">
        <f>+Sklop15[[#This Row],[cena/enota brez DDV v EUR]]*Sklop15[[#This Row],[Stopnja DDV (%)]]</f>
        <v>0</v>
      </c>
      <c r="R21" s="411">
        <f>+Sklop15[[#This Row],[cena/enota brez DDV v EUR]]+Sklop15[[#This Row],[Davek (EUR)]]</f>
        <v>0</v>
      </c>
      <c r="S21" s="411">
        <f>+Sklop15[[#This Row],[cena/enota brez DDV v EUR]]*Sklop15[[#This Row],[Okvirna količina]]</f>
        <v>0</v>
      </c>
      <c r="T21" s="411">
        <f>+Sklop15[[#This Row],[Končna cena/enoto mere (EUR) z DDV]]*Sklop15[[#This Row],[Okvirna količina]]</f>
        <v>0</v>
      </c>
      <c r="U21" s="179" t="s">
        <v>76</v>
      </c>
    </row>
    <row r="22" spans="1:21" s="55" customFormat="1" ht="12">
      <c r="A22" s="77" t="s">
        <v>8</v>
      </c>
      <c r="B22" s="421" t="s">
        <v>946</v>
      </c>
      <c r="C22" s="414">
        <v>500</v>
      </c>
      <c r="D22" s="122" t="s">
        <v>75</v>
      </c>
      <c r="E22" s="415"/>
      <c r="F22" s="416">
        <v>20</v>
      </c>
      <c r="G22" s="417" t="s">
        <v>142</v>
      </c>
      <c r="H22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403" t="str">
        <f>IF(Sklop15[[#This Row],[ZAHTEVANA SHEMA KAKOVOSTI]]&lt;&gt;"",Sklop15[[#This Row],[Preračunana masa/volumen/kos na enoto kg]],"")</f>
        <v/>
      </c>
      <c r="J22" s="419"/>
      <c r="K22" s="420"/>
      <c r="L22" s="420"/>
      <c r="M22" s="408"/>
      <c r="N22" s="411"/>
      <c r="O22" s="411"/>
      <c r="P22" s="410"/>
      <c r="Q22" s="411">
        <f>+Sklop15[[#This Row],[cena/enota brez DDV v EUR]]*Sklop15[[#This Row],[Stopnja DDV (%)]]</f>
        <v>0</v>
      </c>
      <c r="R22" s="411">
        <f>+Sklop15[[#This Row],[cena/enota brez DDV v EUR]]+Sklop15[[#This Row],[Davek (EUR)]]</f>
        <v>0</v>
      </c>
      <c r="S22" s="411">
        <f>+Sklop15[[#This Row],[cena/enota brez DDV v EUR]]*Sklop15[[#This Row],[Okvirna količina]]</f>
        <v>0</v>
      </c>
      <c r="T22" s="411">
        <f>+Sklop15[[#This Row],[Končna cena/enoto mere (EUR) z DDV]]*Sklop15[[#This Row],[Okvirna količina]]</f>
        <v>0</v>
      </c>
      <c r="U22" s="179" t="s">
        <v>76</v>
      </c>
    </row>
    <row r="23" spans="1:21" s="55" customFormat="1" ht="12">
      <c r="A23" s="77" t="s">
        <v>9</v>
      </c>
      <c r="B23" s="421" t="s">
        <v>947</v>
      </c>
      <c r="C23" s="414">
        <v>1000</v>
      </c>
      <c r="D23" s="122" t="s">
        <v>75</v>
      </c>
      <c r="E23" s="415"/>
      <c r="F23" s="416">
        <v>30</v>
      </c>
      <c r="G23" s="417" t="s">
        <v>142</v>
      </c>
      <c r="H23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403" t="str">
        <f>IF(Sklop15[[#This Row],[ZAHTEVANA SHEMA KAKOVOSTI]]&lt;&gt;"",Sklop15[[#This Row],[Preračunana masa/volumen/kos na enoto kg]],"")</f>
        <v/>
      </c>
      <c r="J23" s="419"/>
      <c r="K23" s="420"/>
      <c r="L23" s="420"/>
      <c r="M23" s="408"/>
      <c r="N23" s="411"/>
      <c r="O23" s="411"/>
      <c r="P23" s="410"/>
      <c r="Q23" s="411">
        <f>+Sklop15[[#This Row],[cena/enota brez DDV v EUR]]*Sklop15[[#This Row],[Stopnja DDV (%)]]</f>
        <v>0</v>
      </c>
      <c r="R23" s="411">
        <f>+Sklop15[[#This Row],[cena/enota brez DDV v EUR]]+Sklop15[[#This Row],[Davek (EUR)]]</f>
        <v>0</v>
      </c>
      <c r="S23" s="411">
        <f>+Sklop15[[#This Row],[cena/enota brez DDV v EUR]]*Sklop15[[#This Row],[Okvirna količina]]</f>
        <v>0</v>
      </c>
      <c r="T23" s="411">
        <f>+Sklop15[[#This Row],[Končna cena/enoto mere (EUR) z DDV]]*Sklop15[[#This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421" t="s">
        <v>948</v>
      </c>
      <c r="C24" s="414">
        <v>500</v>
      </c>
      <c r="D24" s="122" t="s">
        <v>75</v>
      </c>
      <c r="E24" s="415"/>
      <c r="F24" s="416">
        <v>600</v>
      </c>
      <c r="G24" s="417" t="s">
        <v>142</v>
      </c>
      <c r="H24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403" t="str">
        <f>IF(Sklop15[[#This Row],[ZAHTEVANA SHEMA KAKOVOSTI]]&lt;&gt;"",Sklop15[[#This Row],[Preračunana masa/volumen/kos na enoto kg]],"")</f>
        <v/>
      </c>
      <c r="J24" s="419"/>
      <c r="K24" s="420"/>
      <c r="L24" s="420"/>
      <c r="M24" s="408"/>
      <c r="N24" s="411"/>
      <c r="O24" s="411"/>
      <c r="P24" s="410"/>
      <c r="Q24" s="411">
        <f>+Sklop15[[#This Row],[cena/enota brez DDV v EUR]]*Sklop15[[#This Row],[Stopnja DDV (%)]]</f>
        <v>0</v>
      </c>
      <c r="R24" s="411">
        <f>+Sklop15[[#This Row],[cena/enota brez DDV v EUR]]+Sklop15[[#This Row],[Davek (EUR)]]</f>
        <v>0</v>
      </c>
      <c r="S24" s="411">
        <f>+Sklop15[[#This Row],[cena/enota brez DDV v EUR]]*Sklop15[[#This Row],[Okvirna količina]]</f>
        <v>0</v>
      </c>
      <c r="T24" s="411">
        <f>+Sklop15[[#This Row],[Končna cena/enoto mere (EUR) z DDV]]*Sklop15[[#This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421" t="s">
        <v>949</v>
      </c>
      <c r="C25" s="414">
        <v>800</v>
      </c>
      <c r="D25" s="122" t="s">
        <v>75</v>
      </c>
      <c r="E25" s="415"/>
      <c r="F25" s="416">
        <v>100</v>
      </c>
      <c r="G25" s="417" t="s">
        <v>142</v>
      </c>
      <c r="H25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403" t="str">
        <f>IF(Sklop15[[#This Row],[ZAHTEVANA SHEMA KAKOVOSTI]]&lt;&gt;"",Sklop15[[#This Row],[Preračunana masa/volumen/kos na enoto kg]],"")</f>
        <v/>
      </c>
      <c r="J25" s="419"/>
      <c r="K25" s="420"/>
      <c r="L25" s="420"/>
      <c r="M25" s="408"/>
      <c r="N25" s="411"/>
      <c r="O25" s="411"/>
      <c r="P25" s="410"/>
      <c r="Q25" s="411">
        <f>+Sklop15[[#This Row],[cena/enota brez DDV v EUR]]*Sklop15[[#This Row],[Stopnja DDV (%)]]</f>
        <v>0</v>
      </c>
      <c r="R25" s="411">
        <f>+Sklop15[[#This Row],[cena/enota brez DDV v EUR]]+Sklop15[[#This Row],[Davek (EUR)]]</f>
        <v>0</v>
      </c>
      <c r="S25" s="411">
        <f>+Sklop15[[#This Row],[cena/enota brez DDV v EUR]]*Sklop15[[#This Row],[Okvirna količina]]</f>
        <v>0</v>
      </c>
      <c r="T25" s="411">
        <f>+Sklop15[[#This Row],[Končna cena/enoto mere (EUR) z DDV]]*Sklop15[[#This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421" t="s">
        <v>950</v>
      </c>
      <c r="C26" s="414">
        <v>1000</v>
      </c>
      <c r="D26" s="122" t="s">
        <v>75</v>
      </c>
      <c r="E26" s="415"/>
      <c r="F26" s="416">
        <v>20</v>
      </c>
      <c r="G26" s="417" t="s">
        <v>142</v>
      </c>
      <c r="H26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403" t="str">
        <f>IF(Sklop15[[#This Row],[ZAHTEVANA SHEMA KAKOVOSTI]]&lt;&gt;"",Sklop15[[#This Row],[Preračunana masa/volumen/kos na enoto kg]],"")</f>
        <v/>
      </c>
      <c r="J26" s="419"/>
      <c r="K26" s="420"/>
      <c r="L26" s="420"/>
      <c r="M26" s="408"/>
      <c r="N26" s="411"/>
      <c r="O26" s="411"/>
      <c r="P26" s="410"/>
      <c r="Q26" s="411">
        <f>+Sklop15[[#This Row],[cena/enota brez DDV v EUR]]*Sklop15[[#This Row],[Stopnja DDV (%)]]</f>
        <v>0</v>
      </c>
      <c r="R26" s="411">
        <f>+Sklop15[[#This Row],[cena/enota brez DDV v EUR]]+Sklop15[[#This Row],[Davek (EUR)]]</f>
        <v>0</v>
      </c>
      <c r="S26" s="411">
        <f>+Sklop15[[#This Row],[cena/enota brez DDV v EUR]]*Sklop15[[#This Row],[Okvirna količina]]</f>
        <v>0</v>
      </c>
      <c r="T26" s="411">
        <f>+Sklop15[[#This Row],[Končna cena/enoto mere (EUR) z DDV]]*Sklop15[[#This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421" t="s">
        <v>951</v>
      </c>
      <c r="C27" s="414">
        <v>800</v>
      </c>
      <c r="D27" s="122" t="s">
        <v>75</v>
      </c>
      <c r="E27" s="415"/>
      <c r="F27" s="416">
        <v>20</v>
      </c>
      <c r="G27" s="417" t="s">
        <v>142</v>
      </c>
      <c r="H27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7" s="403" t="str">
        <f>IF(Sklop15[[#This Row],[ZAHTEVANA SHEMA KAKOVOSTI]]&lt;&gt;"",Sklop15[[#This Row],[Preračunana masa/volumen/kos na enoto kg]],"")</f>
        <v/>
      </c>
      <c r="J27" s="419"/>
      <c r="K27" s="420"/>
      <c r="L27" s="420"/>
      <c r="M27" s="408"/>
      <c r="N27" s="411"/>
      <c r="O27" s="411"/>
      <c r="P27" s="410"/>
      <c r="Q27" s="411">
        <f>+Sklop15[[#This Row],[cena/enota brez DDV v EUR]]*Sklop15[[#This Row],[Stopnja DDV (%)]]</f>
        <v>0</v>
      </c>
      <c r="R27" s="411">
        <f>+Sklop15[[#This Row],[cena/enota brez DDV v EUR]]+Sklop15[[#This Row],[Davek (EUR)]]</f>
        <v>0</v>
      </c>
      <c r="S27" s="411">
        <f>+Sklop15[[#This Row],[cena/enota brez DDV v EUR]]*Sklop15[[#This Row],[Okvirna količina]]</f>
        <v>0</v>
      </c>
      <c r="T27" s="411">
        <f>+Sklop15[[#This Row],[Končna cena/enoto mere (EUR) z DDV]]*Sklop15[[#This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421" t="s">
        <v>952</v>
      </c>
      <c r="C28" s="414">
        <v>800</v>
      </c>
      <c r="D28" s="122" t="s">
        <v>75</v>
      </c>
      <c r="E28" s="415"/>
      <c r="F28" s="416">
        <v>20</v>
      </c>
      <c r="G28" s="417" t="s">
        <v>142</v>
      </c>
      <c r="H28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8" s="403" t="str">
        <f>IF(Sklop15[[#This Row],[ZAHTEVANA SHEMA KAKOVOSTI]]&lt;&gt;"",Sklop15[[#This Row],[Preračunana masa/volumen/kos na enoto kg]],"")</f>
        <v/>
      </c>
      <c r="J28" s="419"/>
      <c r="K28" s="420"/>
      <c r="L28" s="420"/>
      <c r="M28" s="408"/>
      <c r="N28" s="411"/>
      <c r="O28" s="411"/>
      <c r="P28" s="410"/>
      <c r="Q28" s="411">
        <f>+Sklop15[[#This Row],[cena/enota brez DDV v EUR]]*Sklop15[[#This Row],[Stopnja DDV (%)]]</f>
        <v>0</v>
      </c>
      <c r="R28" s="411">
        <f>+Sklop15[[#This Row],[cena/enota brez DDV v EUR]]+Sklop15[[#This Row],[Davek (EUR)]]</f>
        <v>0</v>
      </c>
      <c r="S28" s="411">
        <f>+Sklop15[[#This Row],[cena/enota brez DDV v EUR]]*Sklop15[[#This Row],[Okvirna količina]]</f>
        <v>0</v>
      </c>
      <c r="T28" s="411">
        <f>+Sklop15[[#This Row],[Končna cena/enoto mere (EUR) z DDV]]*Sklop15[[#This Row],[Okvirna količina]]</f>
        <v>0</v>
      </c>
      <c r="U28" s="179" t="s">
        <v>76</v>
      </c>
    </row>
    <row r="29" spans="1:21" s="55" customFormat="1" ht="12">
      <c r="A29" s="77" t="s">
        <v>15</v>
      </c>
      <c r="B29" s="421" t="s">
        <v>953</v>
      </c>
      <c r="C29" s="414">
        <v>800</v>
      </c>
      <c r="D29" s="122" t="s">
        <v>75</v>
      </c>
      <c r="E29" s="415"/>
      <c r="F29" s="416">
        <v>200</v>
      </c>
      <c r="G29" s="417" t="s">
        <v>142</v>
      </c>
      <c r="H29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9" s="403" t="str">
        <f>IF(Sklop15[[#This Row],[ZAHTEVANA SHEMA KAKOVOSTI]]&lt;&gt;"",Sklop15[[#This Row],[Preračunana masa/volumen/kos na enoto kg]],"")</f>
        <v/>
      </c>
      <c r="J29" s="419"/>
      <c r="K29" s="420"/>
      <c r="L29" s="420"/>
      <c r="M29" s="408"/>
      <c r="N29" s="411"/>
      <c r="O29" s="411"/>
      <c r="P29" s="410"/>
      <c r="Q29" s="411">
        <f>+Sklop15[[#This Row],[cena/enota brez DDV v EUR]]*Sklop15[[#This Row],[Stopnja DDV (%)]]</f>
        <v>0</v>
      </c>
      <c r="R29" s="411">
        <f>+Sklop15[[#This Row],[cena/enota brez DDV v EUR]]+Sklop15[[#This Row],[Davek (EUR)]]</f>
        <v>0</v>
      </c>
      <c r="S29" s="411">
        <f>+Sklop15[[#This Row],[cena/enota brez DDV v EUR]]*Sklop15[[#This Row],[Okvirna količina]]</f>
        <v>0</v>
      </c>
      <c r="T29" s="411">
        <f>+Sklop15[[#This Row],[Končna cena/enoto mere (EUR) z DDV]]*Sklop15[[#This Row],[Okvirna količina]]</f>
        <v>0</v>
      </c>
      <c r="U29" s="179" t="s">
        <v>76</v>
      </c>
    </row>
    <row r="30" spans="1:21" s="55" customFormat="1" ht="12">
      <c r="A30" s="77" t="s">
        <v>16</v>
      </c>
      <c r="B30" s="421" t="s">
        <v>954</v>
      </c>
      <c r="C30" s="414">
        <v>200</v>
      </c>
      <c r="D30" s="122" t="s">
        <v>75</v>
      </c>
      <c r="E30" s="415"/>
      <c r="F30" s="416">
        <v>10</v>
      </c>
      <c r="G30" s="417" t="s">
        <v>142</v>
      </c>
      <c r="H30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0" s="403" t="str">
        <f>IF(Sklop15[[#This Row],[ZAHTEVANA SHEMA KAKOVOSTI]]&lt;&gt;"",Sklop15[[#This Row],[Preračunana masa/volumen/kos na enoto kg]],"")</f>
        <v/>
      </c>
      <c r="J30" s="419"/>
      <c r="K30" s="420"/>
      <c r="L30" s="420"/>
      <c r="M30" s="408"/>
      <c r="N30" s="411"/>
      <c r="O30" s="411"/>
      <c r="P30" s="410"/>
      <c r="Q30" s="411">
        <f>+Sklop15[[#This Row],[cena/enota brez DDV v EUR]]*Sklop15[[#This Row],[Stopnja DDV (%)]]</f>
        <v>0</v>
      </c>
      <c r="R30" s="411">
        <f>+Sklop15[[#This Row],[cena/enota brez DDV v EUR]]+Sklop15[[#This Row],[Davek (EUR)]]</f>
        <v>0</v>
      </c>
      <c r="S30" s="411">
        <f>+Sklop15[[#This Row],[cena/enota brez DDV v EUR]]*Sklop15[[#This Row],[Okvirna količina]]</f>
        <v>0</v>
      </c>
      <c r="T30" s="411">
        <f>+Sklop15[[#This Row],[Končna cena/enoto mere (EUR) z DDV]]*Sklop15[[#This Row],[Okvirna količina]]</f>
        <v>0</v>
      </c>
      <c r="U30" s="179" t="s">
        <v>76</v>
      </c>
    </row>
    <row r="31" spans="1:21" s="55" customFormat="1" ht="12">
      <c r="A31" s="77" t="s">
        <v>17</v>
      </c>
      <c r="B31" s="421" t="s">
        <v>955</v>
      </c>
      <c r="C31" s="414">
        <v>300</v>
      </c>
      <c r="D31" s="122" t="s">
        <v>75</v>
      </c>
      <c r="E31" s="415"/>
      <c r="F31" s="416">
        <v>10</v>
      </c>
      <c r="G31" s="417" t="s">
        <v>142</v>
      </c>
      <c r="H31" s="4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1" s="403" t="str">
        <f>IF(Sklop15[[#This Row],[ZAHTEVANA SHEMA KAKOVOSTI]]&lt;&gt;"",Sklop15[[#This Row],[Preračunana masa/volumen/kos na enoto kg]],"")</f>
        <v/>
      </c>
      <c r="J31" s="419"/>
      <c r="K31" s="420"/>
      <c r="L31" s="420"/>
      <c r="M31" s="408"/>
      <c r="N31" s="411"/>
      <c r="O31" s="411"/>
      <c r="P31" s="410"/>
      <c r="Q31" s="411">
        <f>+Sklop15[[#This Row],[cena/enota brez DDV v EUR]]*Sklop15[[#This Row],[Stopnja DDV (%)]]</f>
        <v>0</v>
      </c>
      <c r="R31" s="411">
        <f>+Sklop15[[#This Row],[cena/enota brez DDV v EUR]]+Sklop15[[#This Row],[Davek (EUR)]]</f>
        <v>0</v>
      </c>
      <c r="S31" s="411">
        <f>+Sklop15[[#This Row],[cena/enota brez DDV v EUR]]*Sklop15[[#This Row],[Okvirna količina]]</f>
        <v>0</v>
      </c>
      <c r="T31" s="411">
        <f>+Sklop15[[#This Row],[Končna cena/enoto mere (EUR) z DDV]]*Sklop15[[#This Row],[Okvirna količina]]</f>
        <v>0</v>
      </c>
      <c r="U31" s="179" t="s">
        <v>76</v>
      </c>
    </row>
    <row r="32" spans="1:21" s="55" customFormat="1" ht="12">
      <c r="A32" s="77" t="s">
        <v>18</v>
      </c>
      <c r="B32" s="169" t="s">
        <v>956</v>
      </c>
      <c r="C32" s="154">
        <v>300</v>
      </c>
      <c r="D32" s="122" t="s">
        <v>75</v>
      </c>
      <c r="E32" s="171"/>
      <c r="F32" s="250">
        <v>10</v>
      </c>
      <c r="G32" s="156" t="s">
        <v>142</v>
      </c>
      <c r="H32" s="15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2" s="163" t="str">
        <f>IF(Sklop15[[#This Row],[ZAHTEVANA SHEMA KAKOVOSTI]]&lt;&gt;"",Sklop15[[#This Row],[Preračunana masa/volumen/kos na enoto kg]],"")</f>
        <v/>
      </c>
      <c r="J32" s="172"/>
      <c r="K32" s="224"/>
      <c r="L32" s="224"/>
      <c r="M32" s="181"/>
      <c r="N32" s="196"/>
      <c r="O32" s="196"/>
      <c r="P32" s="164"/>
      <c r="Q32" s="165">
        <f>+Sklop15[[#This Row],[cena/enota brez DDV v EUR]]*Sklop15[[#This Row],[Stopnja DDV (%)]]</f>
        <v>0</v>
      </c>
      <c r="R32" s="165">
        <f>+Sklop15[[#This Row],[cena/enota brez DDV v EUR]]+Sklop15[[#This Row],[Davek (EUR)]]</f>
        <v>0</v>
      </c>
      <c r="S32" s="165">
        <f>+Sklop15[[#This Row],[cena/enota brez DDV v EUR]]*Sklop15[[#This Row],[Okvirna količina]]</f>
        <v>0</v>
      </c>
      <c r="T32" s="165">
        <f>+Sklop15[[#This Row],[Končna cena/enoto mere (EUR) z DDV]]*Sklop15[[#This Row],[Okvirna količina]]</f>
        <v>0</v>
      </c>
      <c r="U32" s="179" t="s">
        <v>76</v>
      </c>
    </row>
    <row r="33" spans="1:22" s="55" customFormat="1" ht="12">
      <c r="A33" s="77" t="s">
        <v>19</v>
      </c>
      <c r="B33" s="169" t="s">
        <v>957</v>
      </c>
      <c r="C33" s="154">
        <v>1000</v>
      </c>
      <c r="D33" s="122" t="s">
        <v>75</v>
      </c>
      <c r="E33" s="171"/>
      <c r="F33" s="250">
        <v>150</v>
      </c>
      <c r="G33" s="225" t="s">
        <v>142</v>
      </c>
      <c r="H33" s="15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3" s="163" t="str">
        <f>IF(Sklop15[[#This Row],[ZAHTEVANA SHEMA KAKOVOSTI]]&lt;&gt;"",Sklop15[[#This Row],[Preračunana masa/volumen/kos na enoto kg]],"")</f>
        <v/>
      </c>
      <c r="J33" s="172"/>
      <c r="K33" s="180"/>
      <c r="L33" s="180"/>
      <c r="M33" s="181"/>
      <c r="N33" s="165"/>
      <c r="O33" s="165"/>
      <c r="P33" s="164"/>
      <c r="Q33" s="165">
        <f>+Sklop15[[#This Row],[cena/enota brez DDV v EUR]]*Sklop15[[#This Row],[Stopnja DDV (%)]]</f>
        <v>0</v>
      </c>
      <c r="R33" s="165">
        <f>+Sklop15[[#This Row],[cena/enota brez DDV v EUR]]+Sklop15[[#This Row],[Davek (EUR)]]</f>
        <v>0</v>
      </c>
      <c r="S33" s="165">
        <f>+Sklop15[[#This Row],[cena/enota brez DDV v EUR]]*Sklop15[[#This Row],[Okvirna količina]]</f>
        <v>0</v>
      </c>
      <c r="T33" s="165">
        <f>+Sklop15[[#This Row],[Končna cena/enoto mere (EUR) z DDV]]*Sklop15[[#This Row],[Okvirna količina]]</f>
        <v>0</v>
      </c>
      <c r="U33" s="179" t="s">
        <v>76</v>
      </c>
    </row>
    <row r="34" spans="1:22" s="55" customFormat="1" ht="12">
      <c r="A34" s="77" t="s">
        <v>20</v>
      </c>
      <c r="B34" s="169" t="s">
        <v>958</v>
      </c>
      <c r="C34" s="154">
        <v>250</v>
      </c>
      <c r="D34" s="122" t="s">
        <v>75</v>
      </c>
      <c r="E34" s="171"/>
      <c r="F34" s="250">
        <v>100</v>
      </c>
      <c r="G34" s="225" t="s">
        <v>142</v>
      </c>
      <c r="H34" s="15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4" s="163" t="str">
        <f>IF(Sklop15[[#This Row],[ZAHTEVANA SHEMA KAKOVOSTI]]&lt;&gt;"",Sklop15[[#This Row],[Preračunana masa/volumen/kos na enoto kg]],"")</f>
        <v/>
      </c>
      <c r="J34" s="172"/>
      <c r="K34" s="180"/>
      <c r="L34" s="180"/>
      <c r="M34" s="181"/>
      <c r="N34" s="165"/>
      <c r="O34" s="165"/>
      <c r="P34" s="164"/>
      <c r="Q34" s="165">
        <f>+Sklop15[[#This Row],[cena/enota brez DDV v EUR]]*Sklop15[[#This Row],[Stopnja DDV (%)]]</f>
        <v>0</v>
      </c>
      <c r="R34" s="165">
        <f>+Sklop15[[#This Row],[cena/enota brez DDV v EUR]]+Sklop15[[#This Row],[Davek (EUR)]]</f>
        <v>0</v>
      </c>
      <c r="S34" s="165">
        <f>+Sklop15[[#This Row],[cena/enota brez DDV v EUR]]*Sklop15[[#This Row],[Okvirna količina]]</f>
        <v>0</v>
      </c>
      <c r="T34" s="165">
        <f>+Sklop15[[#This Row],[Končna cena/enoto mere (EUR) z DDV]]*Sklop15[[#This Row],[Okvirna količina]]</f>
        <v>0</v>
      </c>
      <c r="U34" s="179" t="s">
        <v>76</v>
      </c>
    </row>
    <row r="35" spans="1:22">
      <c r="A35" s="77" t="s">
        <v>21</v>
      </c>
      <c r="B35" s="298" t="s">
        <v>959</v>
      </c>
      <c r="C35" s="249">
        <v>1000</v>
      </c>
      <c r="D35" s="122" t="s">
        <v>75</v>
      </c>
      <c r="E35" s="263"/>
      <c r="F35" s="250">
        <v>30</v>
      </c>
      <c r="G35" s="299" t="s">
        <v>142</v>
      </c>
      <c r="H35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267" t="str">
        <f>IF(Sklop15[[#This Row],[ZAHTEVANA SHEMA KAKOVOSTI]]&lt;&gt;"",Sklop15[[#This Row],[Preračunana masa/volumen/kos na enoto kg]],"")</f>
        <v/>
      </c>
      <c r="J35" s="268"/>
      <c r="K35" s="273"/>
      <c r="L35" s="273"/>
      <c r="M35" s="274"/>
      <c r="N35" s="271"/>
      <c r="O35" s="271"/>
      <c r="P35" s="295"/>
      <c r="Q35" s="271">
        <f>+Sklop15[[#This Row],[cena/enota brez DDV v EUR]]*Sklop15[[#This Row],[Stopnja DDV (%)]]</f>
        <v>0</v>
      </c>
      <c r="R35" s="271">
        <f>+Sklop15[[#This Row],[cena/enota brez DDV v EUR]]+Sklop15[[#This Row],[Davek (EUR)]]</f>
        <v>0</v>
      </c>
      <c r="S35" s="271">
        <f>+Sklop15[[#This Row],[cena/enota brez DDV v EUR]]*Sklop15[[#This Row],[Okvirna količina]]</f>
        <v>0</v>
      </c>
      <c r="T35" s="271">
        <f>+Sklop15[[#This Row],[Končna cena/enoto mere (EUR) z DDV]]*Sklop15[[#This Row],[Okvirna količina]]</f>
        <v>0</v>
      </c>
      <c r="U35" s="179" t="s">
        <v>76</v>
      </c>
    </row>
    <row r="36" spans="1:22">
      <c r="A36" s="332" t="s">
        <v>97</v>
      </c>
      <c r="B36" s="333"/>
      <c r="C36" s="334"/>
      <c r="D36" s="334"/>
      <c r="E36" s="335"/>
      <c r="F36" s="422"/>
      <c r="G36" s="337"/>
      <c r="H36" s="338">
        <f>SUBTOTAL(109,Sklop15[Preračunana masa/volumen/kos na enoto kg])</f>
        <v>1155</v>
      </c>
      <c r="I36" s="338">
        <f>SUBTOTAL(109,Sklop15[Živila iz shem kakovosti (kg)])</f>
        <v>0</v>
      </c>
      <c r="J36" s="336"/>
      <c r="K36" s="339"/>
      <c r="L36" s="339"/>
      <c r="M36" s="340"/>
      <c r="N36" s="341"/>
      <c r="O36" s="341"/>
      <c r="P36" s="341"/>
      <c r="Q36" s="342"/>
      <c r="R36" s="336"/>
      <c r="S36" s="342">
        <f>SUBTOTAL(109,Sklop15[Vrednost za okvirno količino (EUR) brez DDV])</f>
        <v>0</v>
      </c>
      <c r="T36" s="342">
        <f>SUBTOTAL(109,Sklop15[Vrednost za okvirno količino (EUR) z DDV])</f>
        <v>0</v>
      </c>
      <c r="U36" s="331"/>
    </row>
    <row r="37" spans="1:22" s="195" customFormat="1">
      <c r="A37" s="183"/>
      <c r="B37" s="184"/>
      <c r="C37" s="185"/>
      <c r="D37" s="185"/>
      <c r="E37" s="186"/>
      <c r="F37" s="312"/>
      <c r="G37" s="188"/>
      <c r="H37" s="189"/>
      <c r="I37" s="189"/>
      <c r="J37" s="187"/>
      <c r="K37" s="190"/>
      <c r="L37" s="190"/>
      <c r="M37" s="191"/>
      <c r="N37" s="192"/>
      <c r="O37" s="192"/>
      <c r="P37" s="192"/>
      <c r="Q37" s="193"/>
      <c r="R37" s="187"/>
      <c r="S37" s="193"/>
      <c r="T37" s="193"/>
      <c r="U37" s="194"/>
    </row>
    <row r="38" spans="1:22">
      <c r="A38" s="48" t="s">
        <v>93</v>
      </c>
      <c r="B38" s="16"/>
      <c r="C38" s="28"/>
      <c r="D38" s="28"/>
      <c r="E38" s="93"/>
      <c r="Q38" s="48"/>
      <c r="R38" s="48"/>
      <c r="S38" s="48"/>
      <c r="T38" s="48"/>
    </row>
    <row r="39" spans="1:22">
      <c r="A39" s="11" t="s">
        <v>95</v>
      </c>
      <c r="B39" s="16"/>
      <c r="C39" s="28"/>
      <c r="D39" s="28"/>
      <c r="E39" s="93"/>
    </row>
    <row r="40" spans="1:22">
      <c r="A40" s="88" t="s">
        <v>139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63" t="s">
        <v>140</v>
      </c>
      <c r="B41" s="463"/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54"/>
      <c r="N41" s="29"/>
      <c r="O41" s="29"/>
      <c r="P41" s="29"/>
      <c r="Q41" s="29"/>
      <c r="R41" s="29"/>
    </row>
    <row r="42" spans="1:22" ht="12.75" customHeight="1">
      <c r="A42" s="461" t="s">
        <v>141</v>
      </c>
      <c r="B42" s="461"/>
      <c r="C42" s="461"/>
      <c r="D42" s="461"/>
      <c r="E42" s="461"/>
      <c r="F42" s="461"/>
      <c r="G42" s="461"/>
      <c r="H42" s="461"/>
      <c r="I42" s="461"/>
      <c r="J42" s="461"/>
      <c r="K42" s="461"/>
      <c r="L42" s="461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>
      <c r="A43" s="461"/>
      <c r="B43" s="461"/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100"/>
      <c r="N43" s="100"/>
      <c r="O43" s="100"/>
      <c r="P43" s="100"/>
      <c r="Q43" s="100"/>
      <c r="R43" s="100"/>
      <c r="S43" s="100"/>
      <c r="T43" s="100"/>
      <c r="U43" s="100"/>
    </row>
    <row r="44" spans="1:22">
      <c r="A44" s="88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3"/>
    </row>
    <row r="47" spans="1:22">
      <c r="B47" s="16"/>
      <c r="C47" s="28"/>
      <c r="D47" s="28"/>
      <c r="E47" s="93"/>
    </row>
    <row r="48" spans="1:22">
      <c r="B48" s="16"/>
      <c r="C48" s="28"/>
      <c r="D48" s="28"/>
      <c r="E48" s="93"/>
    </row>
    <row r="49" spans="1:22">
      <c r="B49" s="16"/>
      <c r="C49" s="28"/>
      <c r="D49" s="28"/>
      <c r="E49" s="93"/>
    </row>
    <row r="50" spans="1:22">
      <c r="B50" s="16"/>
      <c r="C50" s="28"/>
      <c r="D50" s="28"/>
      <c r="E50" s="93"/>
    </row>
    <row r="51" spans="1:22">
      <c r="B51" s="16"/>
      <c r="C51" s="28"/>
      <c r="D51" s="28"/>
      <c r="E51" s="93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>
      <c r="B55" s="16"/>
      <c r="C55" s="28"/>
      <c r="D55" s="28"/>
      <c r="E55" s="93"/>
    </row>
    <row r="56" spans="1:22">
      <c r="B56" s="16"/>
      <c r="C56" s="28"/>
      <c r="D56" s="28"/>
      <c r="E56" s="93"/>
    </row>
    <row r="57" spans="1:22">
      <c r="B57" s="16"/>
      <c r="C57" s="28"/>
      <c r="D57" s="28"/>
      <c r="E57" s="93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3"/>
      <c r="F264" s="94"/>
      <c r="G264" s="94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3"/>
      <c r="F265" s="94"/>
      <c r="G265" s="94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3"/>
      <c r="F266" s="94"/>
      <c r="G266" s="94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93"/>
    </row>
    <row r="268" spans="1:22">
      <c r="B268" s="16"/>
      <c r="C268" s="28"/>
      <c r="D268" s="28"/>
      <c r="E268" s="93"/>
    </row>
  </sheetData>
  <sheetProtection insertRows="0" deleteRows="0"/>
  <protectedRanges>
    <protectedRange sqref="J44:P1048576 U44:U1048576 J1:P15 U1:U15 U36:U40 P16:P34 J16:J34 J35:P40" name="Obseg1"/>
    <protectedRange sqref="U43 M43:P43" name="Obseg1_1_1"/>
    <protectedRange sqref="J43:L43" name="Obseg1_3"/>
    <protectedRange sqref="K16:O34 U16:U35" name="Obseg1_1"/>
    <protectedRange sqref="M41:P41 U41" name="Obseg1_1_1_1_1"/>
    <protectedRange sqref="J41:L41" name="Obseg1_2_1_1"/>
    <protectedRange sqref="U42 M42:P42" name="Obseg1_1_1_1_1_1"/>
    <protectedRange sqref="J42:L42" name="Obseg1_3_1_1_1"/>
  </protectedRanges>
  <mergeCells count="10">
    <mergeCell ref="B13:K13"/>
    <mergeCell ref="A43:L43"/>
    <mergeCell ref="C2:J2"/>
    <mergeCell ref="C3:J3"/>
    <mergeCell ref="C6:J6"/>
    <mergeCell ref="C7:J7"/>
    <mergeCell ref="C8:J8"/>
    <mergeCell ref="C9:J9"/>
    <mergeCell ref="A41:L41"/>
    <mergeCell ref="A42:L4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7"/>
  <sheetViews>
    <sheetView topLeftCell="A8" zoomScale="88" zoomScaleNormal="88" zoomScaleSheetLayoutView="100" workbookViewId="0">
      <selection activeCell="AB45" sqref="AB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pred_rekapitulacija'!B29</f>
        <v>EKOLOŠKI MESO IN MESNI IZDELKI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16" t="s">
        <v>960</v>
      </c>
      <c r="C16" s="122" t="s">
        <v>76</v>
      </c>
      <c r="D16" s="122" t="s">
        <v>0</v>
      </c>
      <c r="E16" s="123"/>
      <c r="F16" s="219">
        <v>250</v>
      </c>
      <c r="G16" s="156" t="s">
        <v>0</v>
      </c>
      <c r="H16" s="12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6" s="78" t="str">
        <f>IF(Sklop16[[#This Row],[ZAHTEVANA SHEMA KAKOVOSTI]]&lt;&gt;"",Sklop16[[#This Row],[Preračunana masa/volumen/kos na enoto kg]],"")</f>
        <v/>
      </c>
      <c r="J16" s="82"/>
      <c r="K16" s="117"/>
      <c r="L16" s="117"/>
      <c r="M16" s="179" t="s">
        <v>76</v>
      </c>
      <c r="N16" s="80"/>
      <c r="O16" s="179" t="s">
        <v>76</v>
      </c>
      <c r="P16" s="83"/>
      <c r="Q16" s="80">
        <f>+Sklop16[[#This Row],[cena/enota brez DDV v EUR]]*Sklop16[[#This Row],[Stopnja DDV (%)]]</f>
        <v>0</v>
      </c>
      <c r="R16" s="80">
        <f>+Sklop16[[#This Row],[cena/enota brez DDV v EUR]]+Sklop16[[#This Row],[Davek (EUR)]]</f>
        <v>0</v>
      </c>
      <c r="S16" s="80">
        <f>+Sklop16[[#This Row],[cena/enota brez DDV v EUR]]*Sklop16[[#This Row],[Okvirna količina]]</f>
        <v>0</v>
      </c>
      <c r="T16" s="80">
        <f>+Sklop16[[#This Row],[Končna cena/enoto mere (EUR) z DDV]]*Sklop16[[#This Row],[Okvirna količina]]</f>
        <v>0</v>
      </c>
      <c r="U16" s="179" t="s">
        <v>76</v>
      </c>
    </row>
    <row r="17" spans="1:22" s="55" customFormat="1" ht="24">
      <c r="A17" s="77" t="s">
        <v>3</v>
      </c>
      <c r="B17" s="166" t="s">
        <v>961</v>
      </c>
      <c r="C17" s="154" t="s">
        <v>76</v>
      </c>
      <c r="D17" s="122" t="s">
        <v>0</v>
      </c>
      <c r="E17" s="123"/>
      <c r="F17" s="219">
        <v>250</v>
      </c>
      <c r="G17" s="225" t="s">
        <v>0</v>
      </c>
      <c r="H17" s="1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7" s="163" t="str">
        <f>IF(Sklop16[[#This Row],[ZAHTEVANA SHEMA KAKOVOSTI]]&lt;&gt;"",Sklop16[[#This Row],[Preračunana masa/volumen/kos na enoto kg]],"")</f>
        <v/>
      </c>
      <c r="J17" s="172"/>
      <c r="K17" s="117"/>
      <c r="L17" s="117"/>
      <c r="M17" s="179" t="s">
        <v>76</v>
      </c>
      <c r="N17" s="80"/>
      <c r="O17" s="179" t="s">
        <v>76</v>
      </c>
      <c r="P17" s="164"/>
      <c r="Q17" s="165">
        <f>+Sklop16[[#This Row],[cena/enota brez DDV v EUR]]*Sklop16[[#This Row],[Stopnja DDV (%)]]</f>
        <v>0</v>
      </c>
      <c r="R17" s="165">
        <f>+Sklop16[[#This Row],[cena/enota brez DDV v EUR]]+Sklop16[[#This Row],[Davek (EUR)]]</f>
        <v>0</v>
      </c>
      <c r="S17" s="165">
        <f>+Sklop16[[#This Row],[cena/enota brez DDV v EUR]]*Sklop16[[#This Row],[Okvirna količina]]</f>
        <v>0</v>
      </c>
      <c r="T17" s="165">
        <f>+Sklop16[[#This Row],[Končna cena/enoto mere (EUR) z DDV]]*Sklop16[[#This Row],[Okvirna količina]]</f>
        <v>0</v>
      </c>
      <c r="U17" s="179" t="s">
        <v>76</v>
      </c>
    </row>
    <row r="18" spans="1:22" s="55" customFormat="1" ht="12">
      <c r="A18" s="77" t="s">
        <v>4</v>
      </c>
      <c r="B18" s="166" t="s">
        <v>962</v>
      </c>
      <c r="C18" s="122" t="s">
        <v>76</v>
      </c>
      <c r="D18" s="122" t="s">
        <v>0</v>
      </c>
      <c r="E18" s="123"/>
      <c r="F18" s="427">
        <v>150</v>
      </c>
      <c r="G18" s="156" t="s">
        <v>0</v>
      </c>
      <c r="H18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159" t="str">
        <f>IF(Sklop16[[#This Row],[ZAHTEVANA SHEMA KAKOVOSTI]]&lt;&gt;"",Sklop16[[#This Row],[Preračunana masa/volumen/kos na enoto kg]],"")</f>
        <v/>
      </c>
      <c r="J18" s="160"/>
      <c r="K18" s="117"/>
      <c r="L18" s="117"/>
      <c r="M18" s="179" t="s">
        <v>76</v>
      </c>
      <c r="N18" s="80"/>
      <c r="O18" s="179" t="s">
        <v>76</v>
      </c>
      <c r="P18" s="162"/>
      <c r="Q18" s="161">
        <f>+Sklop16[[#This Row],[cena/enota brez DDV v EUR]]*Sklop16[[#This Row],[Stopnja DDV (%)]]</f>
        <v>0</v>
      </c>
      <c r="R18" s="161">
        <f>+Sklop16[[#This Row],[cena/enota brez DDV v EUR]]+Sklop16[[#This Row],[Davek (EUR)]]</f>
        <v>0</v>
      </c>
      <c r="S18" s="161">
        <f>+Sklop16[[#This Row],[cena/enota brez DDV v EUR]]*Sklop16[[#This Row],[Okvirna količina]]</f>
        <v>0</v>
      </c>
      <c r="T18" s="161">
        <f>+Sklop16[[#This Row],[Končna cena/enoto mere (EUR) z DDV]]*Sklop16[[#This Row],[Okvirna količina]]</f>
        <v>0</v>
      </c>
      <c r="U18" s="179" t="s">
        <v>76</v>
      </c>
    </row>
    <row r="19" spans="1:22" s="55" customFormat="1" ht="24">
      <c r="A19" s="77" t="s">
        <v>5</v>
      </c>
      <c r="B19" s="166" t="s">
        <v>963</v>
      </c>
      <c r="C19" s="122" t="s">
        <v>76</v>
      </c>
      <c r="D19" s="122" t="s">
        <v>0</v>
      </c>
      <c r="E19" s="123"/>
      <c r="F19" s="219">
        <v>150</v>
      </c>
      <c r="G19" s="225" t="s">
        <v>0</v>
      </c>
      <c r="H19" s="15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63" t="str">
        <f>IF(Sklop16[[#This Row],[ZAHTEVANA SHEMA KAKOVOSTI]]&lt;&gt;"",Sklop16[[#This Row],[Preračunana masa/volumen/kos na enoto kg]],"")</f>
        <v/>
      </c>
      <c r="J19" s="172"/>
      <c r="K19" s="117"/>
      <c r="L19" s="117"/>
      <c r="M19" s="179" t="s">
        <v>76</v>
      </c>
      <c r="N19" s="80"/>
      <c r="O19" s="179" t="s">
        <v>76</v>
      </c>
      <c r="P19" s="164"/>
      <c r="Q19" s="165">
        <f>+Sklop16[[#This Row],[cena/enota brez DDV v EUR]]*Sklop16[[#This Row],[Stopnja DDV (%)]]</f>
        <v>0</v>
      </c>
      <c r="R19" s="165">
        <f>+Sklop16[[#This Row],[cena/enota brez DDV v EUR]]+Sklop16[[#This Row],[Davek (EUR)]]</f>
        <v>0</v>
      </c>
      <c r="S19" s="165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79" t="s">
        <v>76</v>
      </c>
    </row>
    <row r="20" spans="1:22" s="55" customFormat="1" ht="12">
      <c r="A20" s="77" t="s">
        <v>6</v>
      </c>
      <c r="B20" s="262" t="s">
        <v>964</v>
      </c>
      <c r="C20" s="122" t="s">
        <v>76</v>
      </c>
      <c r="D20" s="251" t="s">
        <v>0</v>
      </c>
      <c r="E20" s="259"/>
      <c r="F20" s="313">
        <v>100</v>
      </c>
      <c r="G20" s="261" t="s">
        <v>0</v>
      </c>
      <c r="H20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252" t="str">
        <f>IF(Sklop16[[#This Row],[ZAHTEVANA SHEMA KAKOVOSTI]]&lt;&gt;"",Sklop16[[#This Row],[Preračunana masa/volumen/kos na enoto kg]],"")</f>
        <v/>
      </c>
      <c r="J20" s="253"/>
      <c r="K20" s="117"/>
      <c r="L20" s="117"/>
      <c r="M20" s="179" t="s">
        <v>76</v>
      </c>
      <c r="N20" s="80"/>
      <c r="O20" s="179" t="s">
        <v>76</v>
      </c>
      <c r="P20" s="257"/>
      <c r="Q20" s="258">
        <f>+Sklop16[[#This Row],[cena/enota brez DDV v EUR]]*Sklop16[[#This Row],[Stopnja DDV (%)]]</f>
        <v>0</v>
      </c>
      <c r="R20" s="258">
        <f>+Sklop16[[#This Row],[cena/enota brez DDV v EUR]]+Sklop16[[#This Row],[Davek (EUR)]]</f>
        <v>0</v>
      </c>
      <c r="S20" s="258">
        <f>+Sklop16[[#This Row],[cena/enota brez DDV v EUR]]*Sklop16[[#This Row],[Okvirna količina]]</f>
        <v>0</v>
      </c>
      <c r="T20" s="258">
        <f>+Sklop16[[#This Row],[Končna cena/enoto mere (EUR) z DDV]]*Sklop16[[#This Row],[Okvirna količina]]</f>
        <v>0</v>
      </c>
      <c r="U20" s="179" t="s">
        <v>76</v>
      </c>
    </row>
    <row r="21" spans="1:22" s="55" customFormat="1" ht="12">
      <c r="A21" s="77" t="s">
        <v>7</v>
      </c>
      <c r="B21" s="262" t="s">
        <v>965</v>
      </c>
      <c r="C21" s="122" t="s">
        <v>76</v>
      </c>
      <c r="D21" s="251" t="s">
        <v>0</v>
      </c>
      <c r="E21" s="259"/>
      <c r="F21" s="313">
        <v>100</v>
      </c>
      <c r="G21" s="261" t="s">
        <v>0</v>
      </c>
      <c r="H21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252" t="str">
        <f>IF(Sklop16[[#This Row],[ZAHTEVANA SHEMA KAKOVOSTI]]&lt;&gt;"",Sklop16[[#This Row],[Preračunana masa/volumen/kos na enoto kg]],"")</f>
        <v/>
      </c>
      <c r="J21" s="253"/>
      <c r="K21" s="117"/>
      <c r="L21" s="117"/>
      <c r="M21" s="179" t="s">
        <v>76</v>
      </c>
      <c r="N21" s="80"/>
      <c r="O21" s="179" t="s">
        <v>76</v>
      </c>
      <c r="P21" s="257"/>
      <c r="Q21" s="258">
        <f>+Sklop16[[#This Row],[cena/enota brez DDV v EUR]]*Sklop16[[#This Row],[Stopnja DDV (%)]]</f>
        <v>0</v>
      </c>
      <c r="R21" s="258">
        <f>+Sklop16[[#This Row],[cena/enota brez DDV v EUR]]+Sklop16[[#This Row],[Davek (EUR)]]</f>
        <v>0</v>
      </c>
      <c r="S21" s="258">
        <f>+Sklop16[[#This Row],[cena/enota brez DDV v EUR]]*Sklop16[[#This Row],[Okvirna količina]]</f>
        <v>0</v>
      </c>
      <c r="T21" s="258">
        <f>+Sklop16[[#This Row],[Končna cena/enoto mere (EUR) z DDV]]*Sklop16[[#This Row],[Okvirna količina]]</f>
        <v>0</v>
      </c>
      <c r="U21" s="179" t="s">
        <v>76</v>
      </c>
    </row>
    <row r="22" spans="1:22" s="55" customFormat="1" ht="12">
      <c r="A22" s="77" t="s">
        <v>8</v>
      </c>
      <c r="B22" s="262" t="s">
        <v>966</v>
      </c>
      <c r="C22" s="122" t="s">
        <v>76</v>
      </c>
      <c r="D22" s="251" t="s">
        <v>0</v>
      </c>
      <c r="E22" s="259"/>
      <c r="F22" s="313">
        <v>100</v>
      </c>
      <c r="G22" s="261" t="s">
        <v>0</v>
      </c>
      <c r="H22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252" t="str">
        <f>IF(Sklop16[[#This Row],[ZAHTEVANA SHEMA KAKOVOSTI]]&lt;&gt;"",Sklop16[[#This Row],[Preračunana masa/volumen/kos na enoto kg]],"")</f>
        <v/>
      </c>
      <c r="J22" s="253"/>
      <c r="K22" s="117"/>
      <c r="L22" s="117"/>
      <c r="M22" s="179" t="s">
        <v>76</v>
      </c>
      <c r="N22" s="80"/>
      <c r="O22" s="179" t="s">
        <v>76</v>
      </c>
      <c r="P22" s="257"/>
      <c r="Q22" s="258">
        <f>+Sklop16[[#This Row],[cena/enota brez DDV v EUR]]*Sklop16[[#This Row],[Stopnja DDV (%)]]</f>
        <v>0</v>
      </c>
      <c r="R22" s="258">
        <f>+Sklop16[[#This Row],[cena/enota brez DDV v EUR]]+Sklop16[[#This Row],[Davek (EUR)]]</f>
        <v>0</v>
      </c>
      <c r="S22" s="258">
        <f>+Sklop16[[#This Row],[cena/enota brez DDV v EUR]]*Sklop16[[#This Row],[Okvirna količina]]</f>
        <v>0</v>
      </c>
      <c r="T22" s="258">
        <f>+Sklop16[[#This Row],[Končna cena/enoto mere (EUR) z DDV]]*Sklop16[[#This Row],[Okvirna količina]]</f>
        <v>0</v>
      </c>
      <c r="U22" s="179" t="s">
        <v>76</v>
      </c>
    </row>
    <row r="23" spans="1:22" s="55" customFormat="1" ht="12">
      <c r="A23" s="77" t="s">
        <v>9</v>
      </c>
      <c r="B23" s="262" t="s">
        <v>967</v>
      </c>
      <c r="C23" s="122" t="s">
        <v>76</v>
      </c>
      <c r="D23" s="251" t="s">
        <v>0</v>
      </c>
      <c r="E23" s="259"/>
      <c r="F23" s="313">
        <v>150</v>
      </c>
      <c r="G23" s="261" t="s">
        <v>0</v>
      </c>
      <c r="H23" s="2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3" s="252" t="str">
        <f>IF(Sklop16[[#This Row],[ZAHTEVANA SHEMA KAKOVOSTI]]&lt;&gt;"",Sklop16[[#This Row],[Preračunana masa/volumen/kos na enoto kg]],"")</f>
        <v/>
      </c>
      <c r="J23" s="253"/>
      <c r="K23" s="117"/>
      <c r="L23" s="117"/>
      <c r="M23" s="179" t="s">
        <v>76</v>
      </c>
      <c r="N23" s="80"/>
      <c r="O23" s="179" t="s">
        <v>76</v>
      </c>
      <c r="P23" s="257"/>
      <c r="Q23" s="258">
        <f>+Sklop16[[#This Row],[cena/enota brez DDV v EUR]]*Sklop16[[#This Row],[Stopnja DDV (%)]]</f>
        <v>0</v>
      </c>
      <c r="R23" s="258">
        <f>+Sklop16[[#This Row],[cena/enota brez DDV v EUR]]+Sklop16[[#This Row],[Davek (EUR)]]</f>
        <v>0</v>
      </c>
      <c r="S23" s="258">
        <f>+Sklop16[[#This Row],[cena/enota brez DDV v EUR]]*Sklop16[[#This Row],[Okvirna količina]]</f>
        <v>0</v>
      </c>
      <c r="T23" s="258">
        <f>+Sklop16[[#This Row],[Končna cena/enoto mere (EUR) z DDV]]*Sklop16[[#This Row],[Okvirna količina]]</f>
        <v>0</v>
      </c>
      <c r="U23" s="179" t="s">
        <v>76</v>
      </c>
    </row>
    <row r="24" spans="1:22" s="55" customFormat="1" ht="12">
      <c r="A24" s="77" t="s">
        <v>10</v>
      </c>
      <c r="B24" s="262" t="s">
        <v>968</v>
      </c>
      <c r="C24" s="122" t="s">
        <v>76</v>
      </c>
      <c r="D24" s="251" t="s">
        <v>0</v>
      </c>
      <c r="E24" s="263"/>
      <c r="F24" s="250">
        <v>150</v>
      </c>
      <c r="G24" s="261" t="s">
        <v>0</v>
      </c>
      <c r="H24" s="2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267" t="str">
        <f>IF(Sklop16[[#This Row],[ZAHTEVANA SHEMA KAKOVOSTI]]&lt;&gt;"",Sklop16[[#This Row],[Preračunana masa/volumen/kos na enoto kg]],"")</f>
        <v/>
      </c>
      <c r="J24" s="268"/>
      <c r="K24" s="117"/>
      <c r="L24" s="117"/>
      <c r="M24" s="179" t="s">
        <v>76</v>
      </c>
      <c r="N24" s="80"/>
      <c r="O24" s="179" t="s">
        <v>76</v>
      </c>
      <c r="P24" s="270"/>
      <c r="Q24" s="271">
        <f>+Sklop16[[#This Row],[cena/enota brez DDV v EUR]]*Sklop16[[#This Row],[Stopnja DDV (%)]]</f>
        <v>0</v>
      </c>
      <c r="R24" s="271">
        <f>+Sklop16[[#This Row],[cena/enota brez DDV v EUR]]+Sklop16[[#This Row],[Davek (EUR)]]</f>
        <v>0</v>
      </c>
      <c r="S24" s="271">
        <f>+Sklop16[[#This Row],[cena/enota brez DDV v EUR]]*Sklop16[[#This Row],[Okvirna količina]]</f>
        <v>0</v>
      </c>
      <c r="T24" s="271">
        <f>+Sklop16[[#This Row],[Končna cena/enoto mere (EUR) z DDV]]*Sklop16[[#This Row],[Okvirna količina]]</f>
        <v>0</v>
      </c>
      <c r="U24" s="179" t="s">
        <v>76</v>
      </c>
    </row>
    <row r="25" spans="1:22">
      <c r="A25" s="332" t="s">
        <v>97</v>
      </c>
      <c r="B25" s="333"/>
      <c r="C25" s="334"/>
      <c r="D25" s="334"/>
      <c r="E25" s="335"/>
      <c r="F25" s="336"/>
      <c r="G25" s="337"/>
      <c r="H25" s="338">
        <f>SUBTOTAL(109,Sklop16[Preračunana masa/volumen/kos na enoto kg])</f>
        <v>1400</v>
      </c>
      <c r="I25" s="338">
        <f>SUBTOTAL(109,Sklop16[Živila iz shem kakovosti (kg)])</f>
        <v>0</v>
      </c>
      <c r="J25" s="336"/>
      <c r="K25" s="339"/>
      <c r="L25" s="339"/>
      <c r="M25" s="340"/>
      <c r="N25" s="341"/>
      <c r="O25" s="341"/>
      <c r="P25" s="341"/>
      <c r="Q25" s="342"/>
      <c r="R25" s="336"/>
      <c r="S25" s="342">
        <f>SUBTOTAL(109,Sklop16[Vrednost za okvirno količino (EUR) brez DDV])</f>
        <v>0</v>
      </c>
      <c r="T25" s="342">
        <f>SUBTOTAL(109,Sklop16[Vrednost za okvirno količino (EUR) z DDV])</f>
        <v>0</v>
      </c>
      <c r="U25" s="331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93</v>
      </c>
      <c r="B27" s="16"/>
      <c r="C27" s="28"/>
      <c r="D27" s="28"/>
      <c r="E27" s="93"/>
      <c r="Q27" s="48"/>
      <c r="R27" s="48"/>
      <c r="S27" s="48"/>
      <c r="T27" s="48"/>
    </row>
    <row r="28" spans="1:22">
      <c r="A28" s="11" t="s">
        <v>95</v>
      </c>
      <c r="B28" s="16"/>
      <c r="C28" s="28"/>
      <c r="D28" s="28"/>
      <c r="E28" s="93"/>
    </row>
    <row r="29" spans="1:22">
      <c r="A29" s="88" t="s">
        <v>139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63" t="s">
        <v>140</v>
      </c>
      <c r="B30" s="463"/>
      <c r="C30" s="463"/>
      <c r="D30" s="463"/>
      <c r="E30" s="463"/>
      <c r="F30" s="463"/>
      <c r="G30" s="463"/>
      <c r="H30" s="463"/>
      <c r="I30" s="463"/>
      <c r="J30" s="463"/>
      <c r="K30" s="463"/>
      <c r="L30" s="463"/>
      <c r="M30" s="54"/>
      <c r="N30" s="29"/>
      <c r="O30" s="29"/>
      <c r="P30" s="29"/>
      <c r="Q30" s="29"/>
      <c r="R30" s="29"/>
    </row>
    <row r="32" spans="1:22" ht="12.75" customHeight="1">
      <c r="A32" s="461"/>
      <c r="B32" s="461"/>
      <c r="C32" s="461"/>
      <c r="D32" s="461"/>
      <c r="E32" s="461"/>
      <c r="F32" s="461"/>
      <c r="G32" s="461"/>
      <c r="H32" s="461"/>
      <c r="I32" s="461"/>
      <c r="J32" s="461"/>
      <c r="K32" s="461"/>
      <c r="L32" s="461"/>
      <c r="M32" s="100"/>
      <c r="N32" s="100"/>
      <c r="O32" s="100"/>
      <c r="P32" s="100"/>
      <c r="Q32" s="100"/>
      <c r="R32" s="100"/>
      <c r="S32" s="100"/>
      <c r="T32" s="100"/>
      <c r="U32" s="100"/>
      <c r="V32" s="100"/>
    </row>
    <row r="33" spans="1:21">
      <c r="A33" s="88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3"/>
    </row>
    <row r="36" spans="1:21">
      <c r="B36" s="16"/>
      <c r="C36" s="28"/>
      <c r="D36" s="28"/>
      <c r="E36" s="93"/>
    </row>
    <row r="37" spans="1:21">
      <c r="B37" s="16"/>
      <c r="C37" s="28"/>
      <c r="D37" s="28"/>
      <c r="E37" s="93"/>
    </row>
    <row r="38" spans="1:21">
      <c r="B38" s="16"/>
      <c r="C38" s="28"/>
      <c r="D38" s="28"/>
      <c r="E38" s="93"/>
    </row>
    <row r="39" spans="1:21">
      <c r="B39" s="16"/>
      <c r="C39" s="28"/>
      <c r="D39" s="28"/>
      <c r="E39" s="93"/>
    </row>
    <row r="40" spans="1:21">
      <c r="B40" s="16"/>
      <c r="C40" s="28"/>
      <c r="D40" s="28"/>
      <c r="E40" s="93"/>
    </row>
    <row r="41" spans="1:21">
      <c r="B41" s="16"/>
      <c r="C41" s="28"/>
      <c r="D41" s="28"/>
      <c r="E41" s="93"/>
    </row>
    <row r="42" spans="1:21">
      <c r="B42" s="16"/>
      <c r="C42" s="28"/>
      <c r="D42" s="28"/>
      <c r="E42" s="93"/>
    </row>
    <row r="43" spans="1:21">
      <c r="B43" s="16"/>
      <c r="C43" s="28"/>
      <c r="D43" s="28"/>
      <c r="E43" s="93"/>
    </row>
    <row r="44" spans="1:21">
      <c r="B44" s="16"/>
      <c r="C44" s="28"/>
      <c r="D44" s="28"/>
      <c r="E44" s="93"/>
    </row>
    <row r="45" spans="1:21">
      <c r="B45" s="16"/>
      <c r="C45" s="28"/>
      <c r="D45" s="28"/>
      <c r="E45" s="93"/>
    </row>
    <row r="46" spans="1:21">
      <c r="B46" s="16"/>
      <c r="C46" s="28"/>
      <c r="D46" s="28"/>
      <c r="E46" s="93"/>
    </row>
    <row r="47" spans="1:21">
      <c r="B47" s="16"/>
      <c r="C47" s="28"/>
      <c r="D47" s="28"/>
      <c r="E47" s="93"/>
    </row>
    <row r="48" spans="1:21">
      <c r="B48" s="16"/>
      <c r="C48" s="28"/>
      <c r="D48" s="28"/>
      <c r="E48" s="93"/>
    </row>
    <row r="49" spans="1:22" s="18" customFormat="1">
      <c r="A49" s="11"/>
      <c r="B49" s="16"/>
      <c r="C49" s="28"/>
      <c r="D49" s="28"/>
      <c r="E49" s="93"/>
      <c r="F49" s="94"/>
      <c r="G49" s="9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3"/>
      <c r="F50" s="94"/>
      <c r="G50" s="9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3"/>
      <c r="F51" s="94"/>
      <c r="G51" s="9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3"/>
      <c r="F52" s="94"/>
      <c r="G52" s="9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3"/>
      <c r="F53" s="94"/>
      <c r="G53" s="9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3"/>
      <c r="F54" s="94"/>
      <c r="G54" s="9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1:U15 U25:U29 J1:P15 J25:P29 J16:J24 P16:P24 N16:N24" name="Obseg1"/>
    <protectedRange sqref="U32 M32:P32" name="Obseg1_1_1"/>
    <protectedRange sqref="J32:L32" name="Obseg1_3"/>
    <protectedRange sqref="M30:P30 U30" name="Obseg1_1_1_1_1"/>
    <protectedRange sqref="J30:L30" name="Obseg1_2_1_1"/>
    <protectedRange sqref="O16:O24 K16:M24 U16:U24" name="Obseg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4"/>
  <sheetViews>
    <sheetView topLeftCell="A10" zoomScale="88" zoomScaleNormal="88" zoomScaleSheetLayoutView="100" workbookViewId="0">
      <selection activeCell="Y44" sqref="Y4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1" customWidth="1"/>
    <col min="6" max="6" width="7.42578125" style="94" customWidth="1"/>
    <col min="7" max="7" width="6" style="94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52" t="str">
        <f>+'prva stran'!B6</f>
        <v>OSNOVNA ŠOLA DUPLEK</v>
      </c>
      <c r="D2" s="453"/>
      <c r="E2" s="453"/>
      <c r="F2" s="453"/>
      <c r="G2" s="453"/>
      <c r="H2" s="453"/>
      <c r="I2" s="453"/>
      <c r="J2" s="453"/>
    </row>
    <row r="3" spans="1:21" ht="15">
      <c r="B3" s="50" t="s">
        <v>48</v>
      </c>
      <c r="C3" s="454" t="str">
        <f>+'prva stran'!B7</f>
        <v>Korenska cesta 31, 2241 Spodnji Duplek</v>
      </c>
      <c r="D3" s="455"/>
      <c r="E3" s="455"/>
      <c r="F3" s="455"/>
      <c r="G3" s="455"/>
      <c r="H3" s="455"/>
      <c r="I3" s="455"/>
      <c r="J3" s="455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56">
        <f>+'prva stran'!B10</f>
        <v>0</v>
      </c>
      <c r="D6" s="457"/>
      <c r="E6" s="457"/>
      <c r="F6" s="457"/>
      <c r="G6" s="457"/>
      <c r="H6" s="457"/>
      <c r="I6" s="457"/>
      <c r="J6" s="457"/>
    </row>
    <row r="7" spans="1:21" ht="17.25" customHeight="1">
      <c r="B7" s="51" t="s">
        <v>48</v>
      </c>
      <c r="C7" s="458">
        <f>+'prva stran'!B11</f>
        <v>0</v>
      </c>
      <c r="D7" s="459"/>
      <c r="E7" s="459"/>
      <c r="F7" s="459"/>
      <c r="G7" s="459"/>
      <c r="H7" s="459"/>
      <c r="I7" s="459"/>
      <c r="J7" s="459"/>
    </row>
    <row r="8" spans="1:21" ht="17.25" customHeight="1">
      <c r="B8" s="51" t="s">
        <v>49</v>
      </c>
      <c r="C8" s="458">
        <f>+'prva stran'!B12</f>
        <v>0</v>
      </c>
      <c r="D8" s="459"/>
      <c r="E8" s="459"/>
      <c r="F8" s="459"/>
      <c r="G8" s="459"/>
      <c r="H8" s="459"/>
      <c r="I8" s="459"/>
      <c r="J8" s="459"/>
    </row>
    <row r="9" spans="1:21" s="12" customFormat="1" ht="17.25" customHeight="1">
      <c r="A9" s="9"/>
      <c r="B9" s="52" t="s">
        <v>51</v>
      </c>
      <c r="C9" s="460">
        <f>+'prva stran'!B13</f>
        <v>0</v>
      </c>
      <c r="D9" s="459"/>
      <c r="E9" s="459"/>
      <c r="F9" s="459"/>
      <c r="G9" s="459"/>
      <c r="H9" s="459"/>
      <c r="I9" s="459"/>
      <c r="J9" s="4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5"/>
      <c r="G10" s="95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5"/>
      <c r="G11" s="95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5"/>
      <c r="G12" s="95"/>
      <c r="H12" s="14"/>
      <c r="I12" s="14"/>
      <c r="J12" s="14"/>
      <c r="K12" s="14"/>
      <c r="U12" s="7"/>
    </row>
    <row r="13" spans="1:21" s="12" customFormat="1" ht="21" customHeight="1">
      <c r="B13" s="451" t="str">
        <f>+'Ponudbeni pred_rekapitulacija'!B30</f>
        <v>EKOLOŠKO SADJE IN ZELENJAVA</v>
      </c>
      <c r="C13" s="451"/>
      <c r="D13" s="451"/>
      <c r="E13" s="451"/>
      <c r="F13" s="451"/>
      <c r="G13" s="451"/>
      <c r="H13" s="451"/>
      <c r="I13" s="451"/>
      <c r="J13" s="451"/>
      <c r="K13" s="451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87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96</v>
      </c>
      <c r="I15" s="57" t="s">
        <v>114</v>
      </c>
      <c r="J15" s="58" t="s">
        <v>69</v>
      </c>
      <c r="K15" s="58" t="s">
        <v>41</v>
      </c>
      <c r="L15" s="58" t="s">
        <v>187</v>
      </c>
      <c r="M15" s="58" t="s">
        <v>68</v>
      </c>
      <c r="N15" s="58" t="s">
        <v>35</v>
      </c>
      <c r="O15" s="58" t="s">
        <v>86</v>
      </c>
      <c r="P15" s="58" t="s">
        <v>65</v>
      </c>
      <c r="Q15" s="59" t="s">
        <v>66</v>
      </c>
      <c r="R15" s="59" t="s">
        <v>79</v>
      </c>
      <c r="S15" s="59" t="s">
        <v>70</v>
      </c>
      <c r="T15" s="59" t="s">
        <v>71</v>
      </c>
      <c r="U15" s="58" t="s">
        <v>83</v>
      </c>
    </row>
    <row r="16" spans="1:21" s="55" customFormat="1" ht="12">
      <c r="A16" s="77" t="s">
        <v>1</v>
      </c>
      <c r="B16" s="166" t="s">
        <v>969</v>
      </c>
      <c r="C16" s="122" t="s">
        <v>76</v>
      </c>
      <c r="D16" s="122" t="s">
        <v>0</v>
      </c>
      <c r="E16" s="171"/>
      <c r="F16" s="219">
        <v>200</v>
      </c>
      <c r="G16" s="156" t="s">
        <v>0</v>
      </c>
      <c r="H16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163" t="str">
        <f>IF(Sklop17[[#This Row],[ZAHTEVANA SHEMA KAKOVOSTI]]&lt;&gt;"",Sklop17[[#This Row],[Preračunana masa/volumen/kos na enoto kg]],"")</f>
        <v/>
      </c>
      <c r="J16" s="172"/>
      <c r="K16" s="179" t="s">
        <v>76</v>
      </c>
      <c r="L16" s="179" t="s">
        <v>76</v>
      </c>
      <c r="M16" s="179" t="s">
        <v>76</v>
      </c>
      <c r="N16" s="118"/>
      <c r="O16" s="179" t="s">
        <v>76</v>
      </c>
      <c r="P16" s="164"/>
      <c r="Q16" s="165">
        <f>+Sklop17[[#This Row],[cena/enota brez DDV v EUR]]*Sklop17[[#This Row],[Stopnja DDV (%)]]</f>
        <v>0</v>
      </c>
      <c r="R16" s="165">
        <f>+Sklop17[[#This Row],[cena/enota brez DDV v EUR]]+Sklop17[[#This Row],[Davek (EUR)]]</f>
        <v>0</v>
      </c>
      <c r="S16" s="165">
        <f>+Sklop17[[#This Row],[cena/enota brez DDV v EUR]]*Sklop17[[#This Row],[Okvirna količina]]</f>
        <v>0</v>
      </c>
      <c r="T16" s="165">
        <f>+Sklop17[[#This Row],[Končna cena/enoto mere (EUR) z DDV]]*Sklop17[[#This Row],[Okvirna količina]]</f>
        <v>0</v>
      </c>
      <c r="U16" s="179" t="s">
        <v>76</v>
      </c>
    </row>
    <row r="17" spans="1:21" s="55" customFormat="1" ht="12">
      <c r="A17" s="77" t="s">
        <v>3</v>
      </c>
      <c r="B17" s="166" t="s">
        <v>970</v>
      </c>
      <c r="C17" s="154" t="s">
        <v>76</v>
      </c>
      <c r="D17" s="154" t="s">
        <v>0</v>
      </c>
      <c r="E17" s="171"/>
      <c r="F17" s="219">
        <v>250</v>
      </c>
      <c r="G17" s="225" t="s">
        <v>0</v>
      </c>
      <c r="H17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7" s="163" t="str">
        <f>IF(Sklop17[[#This Row],[ZAHTEVANA SHEMA KAKOVOSTI]]&lt;&gt;"",Sklop17[[#This Row],[Preračunana masa/volumen/kos na enoto kg]],"")</f>
        <v/>
      </c>
      <c r="J17" s="172"/>
      <c r="K17" s="179" t="s">
        <v>76</v>
      </c>
      <c r="L17" s="179" t="s">
        <v>76</v>
      </c>
      <c r="M17" s="179" t="s">
        <v>76</v>
      </c>
      <c r="N17" s="196"/>
      <c r="O17" s="179" t="s">
        <v>76</v>
      </c>
      <c r="P17" s="164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65">
        <f>+Sklop17[[#This Row],[Končna cena/enoto mere (EUR) z DDV]]*Sklop17[[#This Row],[Okvirna količina]]</f>
        <v>0</v>
      </c>
      <c r="U17" s="179" t="s">
        <v>76</v>
      </c>
    </row>
    <row r="18" spans="1:21" s="55" customFormat="1" ht="12">
      <c r="A18" s="77" t="s">
        <v>4</v>
      </c>
      <c r="B18" s="166" t="s">
        <v>971</v>
      </c>
      <c r="C18" s="154" t="s">
        <v>76</v>
      </c>
      <c r="D18" s="154" t="s">
        <v>0</v>
      </c>
      <c r="E18" s="171"/>
      <c r="F18" s="219">
        <v>75</v>
      </c>
      <c r="G18" s="225" t="s">
        <v>0</v>
      </c>
      <c r="H18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8" s="163" t="str">
        <f>IF(Sklop17[[#This Row],[ZAHTEVANA SHEMA KAKOVOSTI]]&lt;&gt;"",Sklop17[[#This Row],[Preračunana masa/volumen/kos na enoto kg]],"")</f>
        <v/>
      </c>
      <c r="J18" s="172"/>
      <c r="K18" s="179" t="s">
        <v>76</v>
      </c>
      <c r="L18" s="179" t="s">
        <v>76</v>
      </c>
      <c r="M18" s="179" t="s">
        <v>76</v>
      </c>
      <c r="N18" s="196"/>
      <c r="O18" s="179" t="s">
        <v>76</v>
      </c>
      <c r="P18" s="164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65">
        <f>+Sklop17[[#This Row],[Končna cena/enoto mere (EUR) z DDV]]*Sklop17[[#This Row],[Okvirna količina]]</f>
        <v>0</v>
      </c>
      <c r="U18" s="179" t="s">
        <v>76</v>
      </c>
    </row>
    <row r="19" spans="1:21" s="55" customFormat="1" ht="12">
      <c r="A19" s="77" t="s">
        <v>5</v>
      </c>
      <c r="B19" s="166" t="s">
        <v>972</v>
      </c>
      <c r="C19" s="154" t="s">
        <v>76</v>
      </c>
      <c r="D19" s="154" t="s">
        <v>0</v>
      </c>
      <c r="E19" s="171"/>
      <c r="F19" s="219">
        <v>50</v>
      </c>
      <c r="G19" s="225" t="s">
        <v>0</v>
      </c>
      <c r="H19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63" t="str">
        <f>IF(Sklop17[[#This Row],[ZAHTEVANA SHEMA KAKOVOSTI]]&lt;&gt;"",Sklop17[[#This Row],[Preračunana masa/volumen/kos na enoto kg]],"")</f>
        <v/>
      </c>
      <c r="J19" s="172"/>
      <c r="K19" s="179" t="s">
        <v>76</v>
      </c>
      <c r="L19" s="179" t="s">
        <v>76</v>
      </c>
      <c r="M19" s="179" t="s">
        <v>76</v>
      </c>
      <c r="N19" s="196"/>
      <c r="O19" s="179" t="s">
        <v>76</v>
      </c>
      <c r="P19" s="164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65">
        <f>+Sklop17[[#This Row],[Končna cena/enoto mere (EUR) z DDV]]*Sklop17[[#This Row],[Okvirna količina]]</f>
        <v>0</v>
      </c>
      <c r="U19" s="179" t="s">
        <v>76</v>
      </c>
    </row>
    <row r="20" spans="1:21" s="55" customFormat="1" ht="12">
      <c r="A20" s="77" t="s">
        <v>6</v>
      </c>
      <c r="B20" s="197" t="s">
        <v>973</v>
      </c>
      <c r="C20" s="154" t="s">
        <v>76</v>
      </c>
      <c r="D20" s="154" t="s">
        <v>0</v>
      </c>
      <c r="E20" s="171"/>
      <c r="F20" s="219">
        <v>300</v>
      </c>
      <c r="G20" s="225" t="s">
        <v>0</v>
      </c>
      <c r="H20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63" t="str">
        <f>IF(Sklop17[[#This Row],[ZAHTEVANA SHEMA KAKOVOSTI]]&lt;&gt;"",Sklop17[[#This Row],[Preračunana masa/volumen/kos na enoto kg]],"")</f>
        <v/>
      </c>
      <c r="J20" s="172"/>
      <c r="K20" s="179" t="s">
        <v>76</v>
      </c>
      <c r="L20" s="179" t="s">
        <v>76</v>
      </c>
      <c r="M20" s="179" t="s">
        <v>76</v>
      </c>
      <c r="N20" s="196"/>
      <c r="O20" s="179" t="s">
        <v>76</v>
      </c>
      <c r="P20" s="164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65">
        <f>+Sklop17[[#This Row],[Končna cena/enoto mere (EUR) z DDV]]*Sklop17[[#This Row],[Okvirna količina]]</f>
        <v>0</v>
      </c>
      <c r="U20" s="179" t="s">
        <v>76</v>
      </c>
    </row>
    <row r="21" spans="1:21" s="55" customFormat="1" ht="12">
      <c r="A21" s="77" t="s">
        <v>7</v>
      </c>
      <c r="B21" s="197" t="s">
        <v>974</v>
      </c>
      <c r="C21" s="154" t="s">
        <v>76</v>
      </c>
      <c r="D21" s="154" t="s">
        <v>0</v>
      </c>
      <c r="E21" s="171"/>
      <c r="F21" s="219">
        <v>50</v>
      </c>
      <c r="G21" s="225" t="s">
        <v>0</v>
      </c>
      <c r="H21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63" t="str">
        <f>IF(Sklop17[[#This Row],[ZAHTEVANA SHEMA KAKOVOSTI]]&lt;&gt;"",Sklop17[[#This Row],[Preračunana masa/volumen/kos na enoto kg]],"")</f>
        <v/>
      </c>
      <c r="J21" s="172"/>
      <c r="K21" s="179" t="s">
        <v>76</v>
      </c>
      <c r="L21" s="179" t="s">
        <v>76</v>
      </c>
      <c r="M21" s="179" t="s">
        <v>76</v>
      </c>
      <c r="N21" s="196"/>
      <c r="O21" s="179" t="s">
        <v>76</v>
      </c>
      <c r="P21" s="164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65">
        <f>+Sklop17[[#This Row],[Končna cena/enoto mere (EUR) z DDV]]*Sklop17[[#This Row],[Okvirna količina]]</f>
        <v>0</v>
      </c>
      <c r="U21" s="179" t="s">
        <v>76</v>
      </c>
    </row>
    <row r="22" spans="1:21" s="55" customFormat="1" ht="12">
      <c r="A22" s="77" t="s">
        <v>8</v>
      </c>
      <c r="B22" s="197" t="s">
        <v>975</v>
      </c>
      <c r="C22" s="154" t="s">
        <v>76</v>
      </c>
      <c r="D22" s="154" t="s">
        <v>0</v>
      </c>
      <c r="E22" s="171"/>
      <c r="F22" s="219">
        <v>25</v>
      </c>
      <c r="G22" s="225" t="s">
        <v>0</v>
      </c>
      <c r="H22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2" s="163" t="str">
        <f>IF(Sklop17[[#This Row],[ZAHTEVANA SHEMA KAKOVOSTI]]&lt;&gt;"",Sklop17[[#This Row],[Preračunana masa/volumen/kos na enoto kg]],"")</f>
        <v/>
      </c>
      <c r="J22" s="172"/>
      <c r="K22" s="179" t="s">
        <v>76</v>
      </c>
      <c r="L22" s="179" t="s">
        <v>76</v>
      </c>
      <c r="M22" s="179" t="s">
        <v>76</v>
      </c>
      <c r="N22" s="196"/>
      <c r="O22" s="179" t="s">
        <v>76</v>
      </c>
      <c r="P22" s="164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165">
        <f>+Sklop17[[#This Row],[Končna cena/enoto mere (EUR) z DDV]]*Sklop17[[#This Row],[Okvirna količina]]</f>
        <v>0</v>
      </c>
      <c r="U22" s="179" t="s">
        <v>76</v>
      </c>
    </row>
    <row r="23" spans="1:21" s="55" customFormat="1" ht="12">
      <c r="A23" s="77" t="s">
        <v>9</v>
      </c>
      <c r="B23" s="197" t="s">
        <v>976</v>
      </c>
      <c r="C23" s="154" t="s">
        <v>76</v>
      </c>
      <c r="D23" s="154" t="s">
        <v>0</v>
      </c>
      <c r="E23" s="171"/>
      <c r="F23" s="219">
        <v>100</v>
      </c>
      <c r="G23" s="225" t="s">
        <v>0</v>
      </c>
      <c r="H23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163" t="str">
        <f>IF(Sklop17[[#This Row],[ZAHTEVANA SHEMA KAKOVOSTI]]&lt;&gt;"",Sklop17[[#This Row],[Preračunana masa/volumen/kos na enoto kg]],"")</f>
        <v/>
      </c>
      <c r="J23" s="172"/>
      <c r="K23" s="179" t="s">
        <v>76</v>
      </c>
      <c r="L23" s="179" t="s">
        <v>76</v>
      </c>
      <c r="M23" s="179" t="s">
        <v>76</v>
      </c>
      <c r="N23" s="118"/>
      <c r="O23" s="179" t="s">
        <v>76</v>
      </c>
      <c r="P23" s="164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165">
        <f>+Sklop17[[#This Row],[Končna cena/enoto mere (EUR) z DDV]]*Sklop17[[#This Row],[Okvirna količina]]</f>
        <v>0</v>
      </c>
      <c r="U23" s="179" t="s">
        <v>76</v>
      </c>
    </row>
    <row r="24" spans="1:21" s="55" customFormat="1" ht="12">
      <c r="A24" s="77" t="s">
        <v>10</v>
      </c>
      <c r="B24" s="166" t="s">
        <v>977</v>
      </c>
      <c r="C24" s="154" t="s">
        <v>76</v>
      </c>
      <c r="D24" s="154" t="s">
        <v>0</v>
      </c>
      <c r="E24" s="171"/>
      <c r="F24" s="219">
        <v>75</v>
      </c>
      <c r="G24" s="225" t="s">
        <v>0</v>
      </c>
      <c r="H24" s="15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24" s="163" t="str">
        <f>IF(Sklop17[[#This Row],[ZAHTEVANA SHEMA KAKOVOSTI]]&lt;&gt;"",Sklop17[[#This Row],[Preračunana masa/volumen/kos na enoto kg]],"")</f>
        <v/>
      </c>
      <c r="J24" s="172"/>
      <c r="K24" s="179" t="s">
        <v>76</v>
      </c>
      <c r="L24" s="179" t="s">
        <v>76</v>
      </c>
      <c r="M24" s="179" t="s">
        <v>76</v>
      </c>
      <c r="N24" s="118"/>
      <c r="O24" s="179" t="s">
        <v>76</v>
      </c>
      <c r="P24" s="164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165">
        <f>+Sklop17[[#This Row],[Končna cena/enoto mere (EUR) z DDV]]*Sklop17[[#This Row],[Okvirna količina]]</f>
        <v>0</v>
      </c>
      <c r="U24" s="179" t="s">
        <v>76</v>
      </c>
    </row>
    <row r="25" spans="1:21" s="55" customFormat="1" ht="12">
      <c r="A25" s="77" t="s">
        <v>11</v>
      </c>
      <c r="B25" s="166" t="s">
        <v>1047</v>
      </c>
      <c r="C25" s="154" t="s">
        <v>76</v>
      </c>
      <c r="D25" s="154" t="s">
        <v>0</v>
      </c>
      <c r="E25" s="157"/>
      <c r="F25" s="427">
        <v>100</v>
      </c>
      <c r="G25" s="225" t="s">
        <v>0</v>
      </c>
      <c r="H25" s="1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159" t="str">
        <f>IF(Sklop17[[#This Row],[ZAHTEVANA SHEMA KAKOVOSTI]]&lt;&gt;"",Sklop17[[#This Row],[Preračunana masa/volumen/kos na enoto kg]],"")</f>
        <v/>
      </c>
      <c r="J25" s="160"/>
      <c r="K25" s="179" t="s">
        <v>76</v>
      </c>
      <c r="L25" s="179" t="s">
        <v>76</v>
      </c>
      <c r="M25" s="179" t="s">
        <v>76</v>
      </c>
      <c r="N25" s="118"/>
      <c r="O25" s="179" t="s">
        <v>76</v>
      </c>
      <c r="P25" s="162"/>
      <c r="Q25" s="161">
        <f>+Sklop17[[#This Row],[cena/enota brez DDV v EUR]]*Sklop17[[#This Row],[Stopnja DDV (%)]]</f>
        <v>0</v>
      </c>
      <c r="R25" s="161">
        <f>+Sklop17[[#This Row],[cena/enota brez DDV v EUR]]+Sklop17[[#This Row],[Davek (EUR)]]</f>
        <v>0</v>
      </c>
      <c r="S25" s="161">
        <f>+Sklop17[[#This Row],[cena/enota brez DDV v EUR]]*Sklop17[[#This Row],[Okvirna količina]]</f>
        <v>0</v>
      </c>
      <c r="T25" s="161">
        <f>+Sklop17[[#This Row],[Končna cena/enoto mere (EUR) z DDV]]*Sklop17[[#This Row],[Okvirna količina]]</f>
        <v>0</v>
      </c>
      <c r="U25" s="179" t="s">
        <v>76</v>
      </c>
    </row>
    <row r="26" spans="1:21" s="55" customFormat="1" ht="12">
      <c r="A26" s="77" t="s">
        <v>12</v>
      </c>
      <c r="B26" s="413" t="s">
        <v>978</v>
      </c>
      <c r="C26" s="414" t="s">
        <v>76</v>
      </c>
      <c r="D26" s="154" t="s">
        <v>0</v>
      </c>
      <c r="E26" s="415"/>
      <c r="F26" s="416">
        <v>250</v>
      </c>
      <c r="G26" s="225" t="s">
        <v>0</v>
      </c>
      <c r="H26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6" s="403" t="str">
        <f>IF(Sklop17[[#This Row],[ZAHTEVANA SHEMA KAKOVOSTI]]&lt;&gt;"",Sklop17[[#This Row],[Preračunana masa/volumen/kos na enoto kg]],"")</f>
        <v/>
      </c>
      <c r="J26" s="419"/>
      <c r="K26" s="179" t="s">
        <v>76</v>
      </c>
      <c r="L26" s="179" t="s">
        <v>76</v>
      </c>
      <c r="M26" s="179" t="s">
        <v>76</v>
      </c>
      <c r="N26" s="409"/>
      <c r="O26" s="179" t="s">
        <v>76</v>
      </c>
      <c r="P26" s="410"/>
      <c r="Q26" s="411">
        <f>+Sklop17[[#This Row],[cena/enota brez DDV v EUR]]*Sklop17[[#This Row],[Stopnja DDV (%)]]</f>
        <v>0</v>
      </c>
      <c r="R26" s="411">
        <f>+Sklop17[[#This Row],[cena/enota brez DDV v EUR]]+Sklop17[[#This Row],[Davek (EUR)]]</f>
        <v>0</v>
      </c>
      <c r="S26" s="411">
        <f>+Sklop17[[#This Row],[cena/enota brez DDV v EUR]]*Sklop17[[#This Row],[Okvirna količina]]</f>
        <v>0</v>
      </c>
      <c r="T26" s="411">
        <f>+Sklop17[[#This Row],[Končna cena/enoto mere (EUR) z DDV]]*Sklop17[[#This Row],[Okvirna količina]]</f>
        <v>0</v>
      </c>
      <c r="U26" s="179" t="s">
        <v>76</v>
      </c>
    </row>
    <row r="27" spans="1:21" s="55" customFormat="1" ht="12">
      <c r="A27" s="77" t="s">
        <v>13</v>
      </c>
      <c r="B27" s="413" t="s">
        <v>979</v>
      </c>
      <c r="C27" s="414" t="s">
        <v>76</v>
      </c>
      <c r="D27" s="154" t="s">
        <v>0</v>
      </c>
      <c r="E27" s="415"/>
      <c r="F27" s="416">
        <v>10</v>
      </c>
      <c r="G27" s="225" t="s">
        <v>0</v>
      </c>
      <c r="H27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7" s="403" t="str">
        <f>IF(Sklop17[[#This Row],[ZAHTEVANA SHEMA KAKOVOSTI]]&lt;&gt;"",Sklop17[[#This Row],[Preračunana masa/volumen/kos na enoto kg]],"")</f>
        <v/>
      </c>
      <c r="J27" s="419"/>
      <c r="K27" s="179" t="s">
        <v>76</v>
      </c>
      <c r="L27" s="179" t="s">
        <v>76</v>
      </c>
      <c r="M27" s="179" t="s">
        <v>76</v>
      </c>
      <c r="N27" s="409"/>
      <c r="O27" s="179" t="s">
        <v>76</v>
      </c>
      <c r="P27" s="410"/>
      <c r="Q27" s="411">
        <f>+Sklop17[[#This Row],[cena/enota brez DDV v EUR]]*Sklop17[[#This Row],[Stopnja DDV (%)]]</f>
        <v>0</v>
      </c>
      <c r="R27" s="411">
        <f>+Sklop17[[#This Row],[cena/enota brez DDV v EUR]]+Sklop17[[#This Row],[Davek (EUR)]]</f>
        <v>0</v>
      </c>
      <c r="S27" s="411">
        <f>+Sklop17[[#This Row],[cena/enota brez DDV v EUR]]*Sklop17[[#This Row],[Okvirna količina]]</f>
        <v>0</v>
      </c>
      <c r="T27" s="411">
        <f>+Sklop17[[#This Row],[Končna cena/enoto mere (EUR) z DDV]]*Sklop17[[#This Row],[Okvirna količina]]</f>
        <v>0</v>
      </c>
      <c r="U27" s="179" t="s">
        <v>76</v>
      </c>
    </row>
    <row r="28" spans="1:21" s="55" customFormat="1" ht="12">
      <c r="A28" s="77" t="s">
        <v>14</v>
      </c>
      <c r="B28" s="413" t="s">
        <v>980</v>
      </c>
      <c r="C28" s="414" t="s">
        <v>76</v>
      </c>
      <c r="D28" s="154" t="s">
        <v>0</v>
      </c>
      <c r="E28" s="415"/>
      <c r="F28" s="416">
        <v>10</v>
      </c>
      <c r="G28" s="225" t="s">
        <v>0</v>
      </c>
      <c r="H28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403" t="str">
        <f>IF(Sklop17[[#This Row],[ZAHTEVANA SHEMA KAKOVOSTI]]&lt;&gt;"",Sklop17[[#This Row],[Preračunana masa/volumen/kos na enoto kg]],"")</f>
        <v/>
      </c>
      <c r="J28" s="419"/>
      <c r="K28" s="179" t="s">
        <v>76</v>
      </c>
      <c r="L28" s="179" t="s">
        <v>76</v>
      </c>
      <c r="M28" s="179" t="s">
        <v>76</v>
      </c>
      <c r="N28" s="409"/>
      <c r="O28" s="179" t="s">
        <v>76</v>
      </c>
      <c r="P28" s="410"/>
      <c r="Q28" s="411">
        <f>+Sklop17[[#This Row],[cena/enota brez DDV v EUR]]*Sklop17[[#This Row],[Stopnja DDV (%)]]</f>
        <v>0</v>
      </c>
      <c r="R28" s="411">
        <f>+Sklop17[[#This Row],[cena/enota brez DDV v EUR]]+Sklop17[[#This Row],[Davek (EUR)]]</f>
        <v>0</v>
      </c>
      <c r="S28" s="411">
        <f>+Sklop17[[#This Row],[cena/enota brez DDV v EUR]]*Sklop17[[#This Row],[Okvirna količina]]</f>
        <v>0</v>
      </c>
      <c r="T28" s="411">
        <f>+Sklop17[[#This Row],[Končna cena/enoto mere (EUR) z DDV]]*Sklop17[[#This Row],[Okvirna količina]]</f>
        <v>0</v>
      </c>
      <c r="U28" s="179" t="s">
        <v>76</v>
      </c>
    </row>
    <row r="29" spans="1:21" s="55" customFormat="1" ht="12">
      <c r="A29" s="77" t="s">
        <v>15</v>
      </c>
      <c r="B29" s="413" t="s">
        <v>981</v>
      </c>
      <c r="C29" s="414" t="s">
        <v>76</v>
      </c>
      <c r="D29" s="154" t="s">
        <v>0</v>
      </c>
      <c r="E29" s="415"/>
      <c r="F29" s="416">
        <v>650</v>
      </c>
      <c r="G29" s="225" t="s">
        <v>0</v>
      </c>
      <c r="H29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650</v>
      </c>
      <c r="I29" s="403" t="str">
        <f>IF(Sklop17[[#This Row],[ZAHTEVANA SHEMA KAKOVOSTI]]&lt;&gt;"",Sklop17[[#This Row],[Preračunana masa/volumen/kos na enoto kg]],"")</f>
        <v/>
      </c>
      <c r="J29" s="419"/>
      <c r="K29" s="179" t="s">
        <v>76</v>
      </c>
      <c r="L29" s="179" t="s">
        <v>76</v>
      </c>
      <c r="M29" s="179" t="s">
        <v>76</v>
      </c>
      <c r="N29" s="409"/>
      <c r="O29" s="179" t="s">
        <v>76</v>
      </c>
      <c r="P29" s="410"/>
      <c r="Q29" s="411">
        <f>+Sklop17[[#This Row],[cena/enota brez DDV v EUR]]*Sklop17[[#This Row],[Stopnja DDV (%)]]</f>
        <v>0</v>
      </c>
      <c r="R29" s="411">
        <f>+Sklop17[[#This Row],[cena/enota brez DDV v EUR]]+Sklop17[[#This Row],[Davek (EUR)]]</f>
        <v>0</v>
      </c>
      <c r="S29" s="411">
        <f>+Sklop17[[#This Row],[cena/enota brez DDV v EUR]]*Sklop17[[#This Row],[Okvirna količina]]</f>
        <v>0</v>
      </c>
      <c r="T29" s="411">
        <f>+Sklop17[[#This Row],[Končna cena/enoto mere (EUR) z DDV]]*Sklop17[[#This Row],[Okvirna količina]]</f>
        <v>0</v>
      </c>
      <c r="U29" s="179" t="s">
        <v>76</v>
      </c>
    </row>
    <row r="30" spans="1:21" s="55" customFormat="1" ht="12">
      <c r="A30" s="77" t="s">
        <v>16</v>
      </c>
      <c r="B30" s="413" t="s">
        <v>982</v>
      </c>
      <c r="C30" s="414" t="s">
        <v>76</v>
      </c>
      <c r="D30" s="154" t="s">
        <v>0</v>
      </c>
      <c r="E30" s="415"/>
      <c r="F30" s="416">
        <v>100</v>
      </c>
      <c r="G30" s="225" t="s">
        <v>0</v>
      </c>
      <c r="H30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403" t="str">
        <f>IF(Sklop17[[#This Row],[ZAHTEVANA SHEMA KAKOVOSTI]]&lt;&gt;"",Sklop17[[#This Row],[Preračunana masa/volumen/kos na enoto kg]],"")</f>
        <v/>
      </c>
      <c r="J30" s="419"/>
      <c r="K30" s="179" t="s">
        <v>76</v>
      </c>
      <c r="L30" s="179" t="s">
        <v>76</v>
      </c>
      <c r="M30" s="179" t="s">
        <v>76</v>
      </c>
      <c r="N30" s="409"/>
      <c r="O30" s="179" t="s">
        <v>76</v>
      </c>
      <c r="P30" s="410"/>
      <c r="Q30" s="411">
        <f>+Sklop17[[#This Row],[cena/enota brez DDV v EUR]]*Sklop17[[#This Row],[Stopnja DDV (%)]]</f>
        <v>0</v>
      </c>
      <c r="R30" s="411">
        <f>+Sklop17[[#This Row],[cena/enota brez DDV v EUR]]+Sklop17[[#This Row],[Davek (EUR)]]</f>
        <v>0</v>
      </c>
      <c r="S30" s="411">
        <f>+Sklop17[[#This Row],[cena/enota brez DDV v EUR]]*Sklop17[[#This Row],[Okvirna količina]]</f>
        <v>0</v>
      </c>
      <c r="T30" s="411">
        <f>+Sklop17[[#This Row],[Končna cena/enoto mere (EUR) z DDV]]*Sklop17[[#This Row],[Okvirna količina]]</f>
        <v>0</v>
      </c>
      <c r="U30" s="179" t="s">
        <v>76</v>
      </c>
    </row>
    <row r="31" spans="1:21" s="55" customFormat="1" ht="12">
      <c r="A31" s="77" t="s">
        <v>17</v>
      </c>
      <c r="B31" s="413" t="s">
        <v>983</v>
      </c>
      <c r="C31" s="414" t="s">
        <v>76</v>
      </c>
      <c r="D31" s="154" t="s">
        <v>0</v>
      </c>
      <c r="E31" s="415"/>
      <c r="F31" s="416">
        <v>100</v>
      </c>
      <c r="G31" s="225" t="s">
        <v>0</v>
      </c>
      <c r="H31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403" t="str">
        <f>IF(Sklop17[[#This Row],[ZAHTEVANA SHEMA KAKOVOSTI]]&lt;&gt;"",Sklop17[[#This Row],[Preračunana masa/volumen/kos na enoto kg]],"")</f>
        <v/>
      </c>
      <c r="J31" s="419"/>
      <c r="K31" s="179" t="s">
        <v>76</v>
      </c>
      <c r="L31" s="179" t="s">
        <v>76</v>
      </c>
      <c r="M31" s="179" t="s">
        <v>76</v>
      </c>
      <c r="N31" s="409"/>
      <c r="O31" s="179" t="s">
        <v>76</v>
      </c>
      <c r="P31" s="410"/>
      <c r="Q31" s="411">
        <f>+Sklop17[[#This Row],[cena/enota brez DDV v EUR]]*Sklop17[[#This Row],[Stopnja DDV (%)]]</f>
        <v>0</v>
      </c>
      <c r="R31" s="411">
        <f>+Sklop17[[#This Row],[cena/enota brez DDV v EUR]]+Sklop17[[#This Row],[Davek (EUR)]]</f>
        <v>0</v>
      </c>
      <c r="S31" s="411">
        <f>+Sklop17[[#This Row],[cena/enota brez DDV v EUR]]*Sklop17[[#This Row],[Okvirna količina]]</f>
        <v>0</v>
      </c>
      <c r="T31" s="411">
        <f>+Sklop17[[#This Row],[Končna cena/enoto mere (EUR) z DDV]]*Sklop17[[#This Row],[Okvirna količina]]</f>
        <v>0</v>
      </c>
      <c r="U31" s="179" t="s">
        <v>76</v>
      </c>
    </row>
    <row r="32" spans="1:21" s="55" customFormat="1" ht="12">
      <c r="A32" s="77" t="s">
        <v>18</v>
      </c>
      <c r="B32" s="413" t="s">
        <v>984</v>
      </c>
      <c r="C32" s="414" t="s">
        <v>76</v>
      </c>
      <c r="D32" s="154" t="s">
        <v>0</v>
      </c>
      <c r="E32" s="415"/>
      <c r="F32" s="416">
        <v>250</v>
      </c>
      <c r="G32" s="225" t="s">
        <v>0</v>
      </c>
      <c r="H32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2" s="403" t="str">
        <f>IF(Sklop17[[#This Row],[ZAHTEVANA SHEMA KAKOVOSTI]]&lt;&gt;"",Sklop17[[#This Row],[Preračunana masa/volumen/kos na enoto kg]],"")</f>
        <v/>
      </c>
      <c r="J32" s="419"/>
      <c r="K32" s="179" t="s">
        <v>76</v>
      </c>
      <c r="L32" s="179" t="s">
        <v>76</v>
      </c>
      <c r="M32" s="179" t="s">
        <v>76</v>
      </c>
      <c r="N32" s="409"/>
      <c r="O32" s="179" t="s">
        <v>76</v>
      </c>
      <c r="P32" s="410"/>
      <c r="Q32" s="411">
        <f>+Sklop17[[#This Row],[cena/enota brez DDV v EUR]]*Sklop17[[#This Row],[Stopnja DDV (%)]]</f>
        <v>0</v>
      </c>
      <c r="R32" s="411">
        <f>+Sklop17[[#This Row],[cena/enota brez DDV v EUR]]+Sklop17[[#This Row],[Davek (EUR)]]</f>
        <v>0</v>
      </c>
      <c r="S32" s="411">
        <f>+Sklop17[[#This Row],[cena/enota brez DDV v EUR]]*Sklop17[[#This Row],[Okvirna količina]]</f>
        <v>0</v>
      </c>
      <c r="T32" s="411">
        <f>+Sklop17[[#This Row],[Končna cena/enoto mere (EUR) z DDV]]*Sklop17[[#This Row],[Okvirna količina]]</f>
        <v>0</v>
      </c>
      <c r="U32" s="179" t="s">
        <v>76</v>
      </c>
    </row>
    <row r="33" spans="1:22" s="55" customFormat="1" ht="12">
      <c r="A33" s="77" t="s">
        <v>19</v>
      </c>
      <c r="B33" s="413" t="s">
        <v>985</v>
      </c>
      <c r="C33" s="414" t="s">
        <v>76</v>
      </c>
      <c r="D33" s="154" t="s">
        <v>0</v>
      </c>
      <c r="E33" s="415"/>
      <c r="F33" s="416">
        <v>500</v>
      </c>
      <c r="G33" s="225" t="s">
        <v>0</v>
      </c>
      <c r="H33" s="41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3" s="403" t="str">
        <f>IF(Sklop17[[#This Row],[ZAHTEVANA SHEMA KAKOVOSTI]]&lt;&gt;"",Sklop17[[#This Row],[Preračunana masa/volumen/kos na enoto kg]],"")</f>
        <v/>
      </c>
      <c r="J33" s="419"/>
      <c r="K33" s="179" t="s">
        <v>76</v>
      </c>
      <c r="L33" s="179" t="s">
        <v>76</v>
      </c>
      <c r="M33" s="179" t="s">
        <v>76</v>
      </c>
      <c r="N33" s="409"/>
      <c r="O33" s="179" t="s">
        <v>76</v>
      </c>
      <c r="P33" s="410"/>
      <c r="Q33" s="411">
        <f>+Sklop17[[#This Row],[cena/enota brez DDV v EUR]]*Sklop17[[#This Row],[Stopnja DDV (%)]]</f>
        <v>0</v>
      </c>
      <c r="R33" s="411">
        <f>+Sklop17[[#This Row],[cena/enota brez DDV v EUR]]+Sklop17[[#This Row],[Davek (EUR)]]</f>
        <v>0</v>
      </c>
      <c r="S33" s="411">
        <f>+Sklop17[[#This Row],[cena/enota brez DDV v EUR]]*Sklop17[[#This Row],[Okvirna količina]]</f>
        <v>0</v>
      </c>
      <c r="T33" s="411">
        <f>+Sklop17[[#This Row],[Končna cena/enoto mere (EUR) z DDV]]*Sklop17[[#This Row],[Okvirna količina]]</f>
        <v>0</v>
      </c>
      <c r="U33" s="179" t="s">
        <v>76</v>
      </c>
    </row>
    <row r="34" spans="1:22" s="55" customFormat="1" ht="12">
      <c r="A34" s="77" t="s">
        <v>20</v>
      </c>
      <c r="B34" s="262" t="s">
        <v>986</v>
      </c>
      <c r="C34" s="249" t="s">
        <v>76</v>
      </c>
      <c r="D34" s="154" t="s">
        <v>0</v>
      </c>
      <c r="E34" s="263"/>
      <c r="F34" s="250">
        <v>250</v>
      </c>
      <c r="G34" s="225" t="s">
        <v>0</v>
      </c>
      <c r="H34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4" s="267" t="str">
        <f>IF(Sklop17[[#This Row],[ZAHTEVANA SHEMA KAKOVOSTI]]&lt;&gt;"",Sklop17[[#This Row],[Preračunana masa/volumen/kos na enoto kg]],"")</f>
        <v/>
      </c>
      <c r="J34" s="268"/>
      <c r="K34" s="179" t="s">
        <v>76</v>
      </c>
      <c r="L34" s="179" t="s">
        <v>76</v>
      </c>
      <c r="M34" s="179" t="s">
        <v>76</v>
      </c>
      <c r="N34" s="269"/>
      <c r="O34" s="179" t="s">
        <v>76</v>
      </c>
      <c r="P34" s="270"/>
      <c r="Q34" s="271">
        <f>+Sklop17[[#This Row],[cena/enota brez DDV v EUR]]*Sklop17[[#This Row],[Stopnja DDV (%)]]</f>
        <v>0</v>
      </c>
      <c r="R34" s="271">
        <f>+Sklop17[[#This Row],[cena/enota brez DDV v EUR]]+Sklop17[[#This Row],[Davek (EUR)]]</f>
        <v>0</v>
      </c>
      <c r="S34" s="271">
        <f>+Sklop17[[#This Row],[cena/enota brez DDV v EUR]]*Sklop17[[#This Row],[Okvirna količina]]</f>
        <v>0</v>
      </c>
      <c r="T34" s="271">
        <f>+Sklop17[[#This Row],[Končna cena/enoto mere (EUR) z DDV]]*Sklop17[[#This Row],[Okvirna količina]]</f>
        <v>0</v>
      </c>
      <c r="U34" s="179" t="s">
        <v>76</v>
      </c>
    </row>
    <row r="35" spans="1:22" s="55" customFormat="1" ht="12">
      <c r="A35" s="77" t="s">
        <v>21</v>
      </c>
      <c r="B35" s="262" t="s">
        <v>987</v>
      </c>
      <c r="C35" s="249" t="s">
        <v>76</v>
      </c>
      <c r="D35" s="154" t="s">
        <v>0</v>
      </c>
      <c r="E35" s="263"/>
      <c r="F35" s="250">
        <v>250</v>
      </c>
      <c r="G35" s="225" t="s">
        <v>0</v>
      </c>
      <c r="H35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5" s="267" t="str">
        <f>IF(Sklop17[[#This Row],[ZAHTEVANA SHEMA KAKOVOSTI]]&lt;&gt;"",Sklop17[[#This Row],[Preračunana masa/volumen/kos na enoto kg]],"")</f>
        <v/>
      </c>
      <c r="J35" s="268"/>
      <c r="K35" s="179" t="s">
        <v>76</v>
      </c>
      <c r="L35" s="179" t="s">
        <v>76</v>
      </c>
      <c r="M35" s="179" t="s">
        <v>76</v>
      </c>
      <c r="N35" s="269"/>
      <c r="O35" s="179" t="s">
        <v>76</v>
      </c>
      <c r="P35" s="270"/>
      <c r="Q35" s="271">
        <f>+Sklop17[[#This Row],[cena/enota brez DDV v EUR]]*Sklop17[[#This Row],[Stopnja DDV (%)]]</f>
        <v>0</v>
      </c>
      <c r="R35" s="271">
        <f>+Sklop17[[#This Row],[cena/enota brez DDV v EUR]]+Sklop17[[#This Row],[Davek (EUR)]]</f>
        <v>0</v>
      </c>
      <c r="S35" s="271">
        <f>+Sklop17[[#This Row],[cena/enota brez DDV v EUR]]*Sklop17[[#This Row],[Okvirna količina]]</f>
        <v>0</v>
      </c>
      <c r="T35" s="271">
        <f>+Sklop17[[#This Row],[Končna cena/enoto mere (EUR) z DDV]]*Sklop17[[#This Row],[Okvirna količina]]</f>
        <v>0</v>
      </c>
      <c r="U35" s="179" t="s">
        <v>76</v>
      </c>
    </row>
    <row r="36" spans="1:22" s="55" customFormat="1" ht="12">
      <c r="A36" s="77" t="s">
        <v>22</v>
      </c>
      <c r="B36" s="262" t="s">
        <v>988</v>
      </c>
      <c r="C36" s="249" t="s">
        <v>76</v>
      </c>
      <c r="D36" s="154" t="s">
        <v>0</v>
      </c>
      <c r="E36" s="263"/>
      <c r="F36" s="250">
        <v>150</v>
      </c>
      <c r="G36" s="225" t="s">
        <v>0</v>
      </c>
      <c r="H36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267" t="str">
        <f>IF(Sklop17[[#This Row],[ZAHTEVANA SHEMA KAKOVOSTI]]&lt;&gt;"",Sklop17[[#This Row],[Preračunana masa/volumen/kos na enoto kg]],"")</f>
        <v/>
      </c>
      <c r="J36" s="268"/>
      <c r="K36" s="179" t="s">
        <v>76</v>
      </c>
      <c r="L36" s="179" t="s">
        <v>76</v>
      </c>
      <c r="M36" s="179" t="s">
        <v>76</v>
      </c>
      <c r="N36" s="269"/>
      <c r="O36" s="179" t="s">
        <v>76</v>
      </c>
      <c r="P36" s="270"/>
      <c r="Q36" s="271">
        <f>+Sklop17[[#This Row],[cena/enota brez DDV v EUR]]*Sklop17[[#This Row],[Stopnja DDV (%)]]</f>
        <v>0</v>
      </c>
      <c r="R36" s="271">
        <f>+Sklop17[[#This Row],[cena/enota brez DDV v EUR]]+Sklop17[[#This Row],[Davek (EUR)]]</f>
        <v>0</v>
      </c>
      <c r="S36" s="271">
        <f>+Sklop17[[#This Row],[cena/enota brez DDV v EUR]]*Sklop17[[#This Row],[Okvirna količina]]</f>
        <v>0</v>
      </c>
      <c r="T36" s="271">
        <f>+Sklop17[[#This Row],[Končna cena/enoto mere (EUR) z DDV]]*Sklop17[[#This Row],[Okvirna količina]]</f>
        <v>0</v>
      </c>
      <c r="U36" s="179" t="s">
        <v>76</v>
      </c>
    </row>
    <row r="37" spans="1:22" s="55" customFormat="1" ht="12">
      <c r="A37" s="77" t="s">
        <v>23</v>
      </c>
      <c r="B37" s="262" t="s">
        <v>989</v>
      </c>
      <c r="C37" s="249" t="s">
        <v>76</v>
      </c>
      <c r="D37" s="154" t="s">
        <v>0</v>
      </c>
      <c r="E37" s="263"/>
      <c r="F37" s="250">
        <v>100</v>
      </c>
      <c r="G37" s="225" t="s">
        <v>0</v>
      </c>
      <c r="H37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67" t="str">
        <f>IF(Sklop17[[#This Row],[ZAHTEVANA SHEMA KAKOVOSTI]]&lt;&gt;"",Sklop17[[#This Row],[Preračunana masa/volumen/kos na enoto kg]],"")</f>
        <v/>
      </c>
      <c r="J37" s="268"/>
      <c r="K37" s="179" t="s">
        <v>76</v>
      </c>
      <c r="L37" s="179" t="s">
        <v>76</v>
      </c>
      <c r="M37" s="179" t="s">
        <v>76</v>
      </c>
      <c r="N37" s="269"/>
      <c r="O37" s="179" t="s">
        <v>76</v>
      </c>
      <c r="P37" s="270"/>
      <c r="Q37" s="271">
        <f>+Sklop17[[#This Row],[cena/enota brez DDV v EUR]]*Sklop17[[#This Row],[Stopnja DDV (%)]]</f>
        <v>0</v>
      </c>
      <c r="R37" s="271">
        <f>+Sklop17[[#This Row],[cena/enota brez DDV v EUR]]+Sklop17[[#This Row],[Davek (EUR)]]</f>
        <v>0</v>
      </c>
      <c r="S37" s="271">
        <f>+Sklop17[[#This Row],[cena/enota brez DDV v EUR]]*Sklop17[[#This Row],[Okvirna količina]]</f>
        <v>0</v>
      </c>
      <c r="T37" s="271">
        <f>+Sklop17[[#This Row],[Končna cena/enoto mere (EUR) z DDV]]*Sklop17[[#This Row],[Okvirna količina]]</f>
        <v>0</v>
      </c>
      <c r="U37" s="179" t="s">
        <v>76</v>
      </c>
    </row>
    <row r="38" spans="1:22" s="55" customFormat="1" ht="12">
      <c r="A38" s="77" t="s">
        <v>24</v>
      </c>
      <c r="B38" s="262" t="s">
        <v>990</v>
      </c>
      <c r="C38" s="249" t="s">
        <v>76</v>
      </c>
      <c r="D38" s="154" t="s">
        <v>0</v>
      </c>
      <c r="E38" s="263"/>
      <c r="F38" s="250">
        <v>100</v>
      </c>
      <c r="G38" s="225" t="s">
        <v>0</v>
      </c>
      <c r="H38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267" t="str">
        <f>IF(Sklop17[[#This Row],[ZAHTEVANA SHEMA KAKOVOSTI]]&lt;&gt;"",Sklop17[[#This Row],[Preračunana masa/volumen/kos na enoto kg]],"")</f>
        <v/>
      </c>
      <c r="J38" s="268"/>
      <c r="K38" s="179" t="s">
        <v>76</v>
      </c>
      <c r="L38" s="179" t="s">
        <v>76</v>
      </c>
      <c r="M38" s="179" t="s">
        <v>76</v>
      </c>
      <c r="N38" s="269"/>
      <c r="O38" s="179" t="s">
        <v>76</v>
      </c>
      <c r="P38" s="270"/>
      <c r="Q38" s="271">
        <f>+Sklop17[[#This Row],[cena/enota brez DDV v EUR]]*Sklop17[[#This Row],[Stopnja DDV (%)]]</f>
        <v>0</v>
      </c>
      <c r="R38" s="271">
        <f>+Sklop17[[#This Row],[cena/enota brez DDV v EUR]]+Sklop17[[#This Row],[Davek (EUR)]]</f>
        <v>0</v>
      </c>
      <c r="S38" s="271">
        <f>+Sklop17[[#This Row],[cena/enota brez DDV v EUR]]*Sklop17[[#This Row],[Okvirna količina]]</f>
        <v>0</v>
      </c>
      <c r="T38" s="271">
        <f>+Sklop17[[#This Row],[Končna cena/enoto mere (EUR) z DDV]]*Sklop17[[#This Row],[Okvirna količina]]</f>
        <v>0</v>
      </c>
      <c r="U38" s="179" t="s">
        <v>76</v>
      </c>
    </row>
    <row r="39" spans="1:22" s="55" customFormat="1" ht="12">
      <c r="A39" s="77" t="s">
        <v>25</v>
      </c>
      <c r="B39" s="262" t="s">
        <v>991</v>
      </c>
      <c r="C39" s="249" t="s">
        <v>76</v>
      </c>
      <c r="D39" s="154" t="s">
        <v>0</v>
      </c>
      <c r="E39" s="263"/>
      <c r="F39" s="250">
        <v>1500</v>
      </c>
      <c r="G39" s="225" t="s">
        <v>0</v>
      </c>
      <c r="H39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9" s="267" t="str">
        <f>IF(Sklop17[[#This Row],[ZAHTEVANA SHEMA KAKOVOSTI]]&lt;&gt;"",Sklop17[[#This Row],[Preračunana masa/volumen/kos na enoto kg]],"")</f>
        <v/>
      </c>
      <c r="J39" s="268"/>
      <c r="K39" s="179" t="s">
        <v>76</v>
      </c>
      <c r="L39" s="179" t="s">
        <v>76</v>
      </c>
      <c r="M39" s="179" t="s">
        <v>76</v>
      </c>
      <c r="N39" s="269"/>
      <c r="O39" s="179" t="s">
        <v>76</v>
      </c>
      <c r="P39" s="270"/>
      <c r="Q39" s="271">
        <f>+Sklop17[[#This Row],[cena/enota brez DDV v EUR]]*Sklop17[[#This Row],[Stopnja DDV (%)]]</f>
        <v>0</v>
      </c>
      <c r="R39" s="271">
        <f>+Sklop17[[#This Row],[cena/enota brez DDV v EUR]]+Sklop17[[#This Row],[Davek (EUR)]]</f>
        <v>0</v>
      </c>
      <c r="S39" s="271">
        <f>+Sklop17[[#This Row],[cena/enota brez DDV v EUR]]*Sklop17[[#This Row],[Okvirna količina]]</f>
        <v>0</v>
      </c>
      <c r="T39" s="271">
        <f>+Sklop17[[#This Row],[Končna cena/enoto mere (EUR) z DDV]]*Sklop17[[#This Row],[Okvirna količina]]</f>
        <v>0</v>
      </c>
      <c r="U39" s="179" t="s">
        <v>76</v>
      </c>
    </row>
    <row r="40" spans="1:22" s="55" customFormat="1" ht="12">
      <c r="A40" s="77" t="s">
        <v>26</v>
      </c>
      <c r="B40" s="262" t="s">
        <v>992</v>
      </c>
      <c r="C40" s="249" t="s">
        <v>76</v>
      </c>
      <c r="D40" s="154" t="s">
        <v>0</v>
      </c>
      <c r="E40" s="263"/>
      <c r="F40" s="250">
        <v>500</v>
      </c>
      <c r="G40" s="225" t="s">
        <v>0</v>
      </c>
      <c r="H40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0" s="267" t="str">
        <f>IF(Sklop17[[#This Row],[ZAHTEVANA SHEMA KAKOVOSTI]]&lt;&gt;"",Sklop17[[#This Row],[Preračunana masa/volumen/kos na enoto kg]],"")</f>
        <v/>
      </c>
      <c r="J40" s="268"/>
      <c r="K40" s="179" t="s">
        <v>76</v>
      </c>
      <c r="L40" s="179" t="s">
        <v>76</v>
      </c>
      <c r="M40" s="179" t="s">
        <v>76</v>
      </c>
      <c r="N40" s="269"/>
      <c r="O40" s="179" t="s">
        <v>76</v>
      </c>
      <c r="P40" s="270"/>
      <c r="Q40" s="271">
        <f>+Sklop17[[#This Row],[cena/enota brez DDV v EUR]]*Sklop17[[#This Row],[Stopnja DDV (%)]]</f>
        <v>0</v>
      </c>
      <c r="R40" s="271">
        <f>+Sklop17[[#This Row],[cena/enota brez DDV v EUR]]+Sklop17[[#This Row],[Davek (EUR)]]</f>
        <v>0</v>
      </c>
      <c r="S40" s="271">
        <f>+Sklop17[[#This Row],[cena/enota brez DDV v EUR]]*Sklop17[[#This Row],[Okvirna količina]]</f>
        <v>0</v>
      </c>
      <c r="T40" s="271">
        <f>+Sklop17[[#This Row],[Končna cena/enoto mere (EUR) z DDV]]*Sklop17[[#This Row],[Okvirna količina]]</f>
        <v>0</v>
      </c>
      <c r="U40" s="179" t="s">
        <v>76</v>
      </c>
    </row>
    <row r="41" spans="1:22" s="55" customFormat="1" ht="12">
      <c r="A41" s="77" t="s">
        <v>27</v>
      </c>
      <c r="B41" s="262" t="s">
        <v>993</v>
      </c>
      <c r="C41" s="249" t="s">
        <v>76</v>
      </c>
      <c r="D41" s="154" t="s">
        <v>0</v>
      </c>
      <c r="E41" s="263"/>
      <c r="F41" s="250">
        <v>25</v>
      </c>
      <c r="G41" s="225" t="s">
        <v>0</v>
      </c>
      <c r="H41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41" s="267" t="str">
        <f>IF(Sklop17[[#This Row],[ZAHTEVANA SHEMA KAKOVOSTI]]&lt;&gt;"",Sklop17[[#This Row],[Preračunana masa/volumen/kos na enoto kg]],"")</f>
        <v/>
      </c>
      <c r="J41" s="268"/>
      <c r="K41" s="179" t="s">
        <v>76</v>
      </c>
      <c r="L41" s="179" t="s">
        <v>76</v>
      </c>
      <c r="M41" s="179" t="s">
        <v>76</v>
      </c>
      <c r="N41" s="269"/>
      <c r="O41" s="179" t="s">
        <v>76</v>
      </c>
      <c r="P41" s="270"/>
      <c r="Q41" s="271">
        <f>+Sklop17[[#This Row],[cena/enota brez DDV v EUR]]*Sklop17[[#This Row],[Stopnja DDV (%)]]</f>
        <v>0</v>
      </c>
      <c r="R41" s="271">
        <f>+Sklop17[[#This Row],[cena/enota brez DDV v EUR]]+Sklop17[[#This Row],[Davek (EUR)]]</f>
        <v>0</v>
      </c>
      <c r="S41" s="271">
        <f>+Sklop17[[#This Row],[cena/enota brez DDV v EUR]]*Sklop17[[#This Row],[Okvirna količina]]</f>
        <v>0</v>
      </c>
      <c r="T41" s="271">
        <f>+Sklop17[[#This Row],[Končna cena/enoto mere (EUR) z DDV]]*Sklop17[[#This Row],[Okvirna količina]]</f>
        <v>0</v>
      </c>
      <c r="U41" s="179" t="s">
        <v>76</v>
      </c>
    </row>
    <row r="42" spans="1:22">
      <c r="A42" s="332" t="s">
        <v>97</v>
      </c>
      <c r="B42" s="333"/>
      <c r="C42" s="334"/>
      <c r="D42" s="334"/>
      <c r="E42" s="335"/>
      <c r="F42" s="336"/>
      <c r="G42" s="337"/>
      <c r="H42" s="338">
        <f>SUBTOTAL(109,Sklop17[Preračunana masa/volumen/kos na enoto kg])</f>
        <v>5970</v>
      </c>
      <c r="I42" s="338">
        <f>SUBTOTAL(109,Sklop17[Živila iz shem kakovosti (kg)])</f>
        <v>0</v>
      </c>
      <c r="J42" s="336"/>
      <c r="K42" s="339"/>
      <c r="L42" s="339"/>
      <c r="M42" s="340"/>
      <c r="N42" s="341"/>
      <c r="O42" s="341"/>
      <c r="P42" s="341"/>
      <c r="Q42" s="342"/>
      <c r="R42" s="336"/>
      <c r="S42" s="342">
        <f>SUBTOTAL(109,Sklop17[Vrednost za okvirno količino (EUR) brez DDV])</f>
        <v>0</v>
      </c>
      <c r="T42" s="342">
        <f>SUBTOTAL(109,Sklop17[Vrednost za okvirno količino (EUR) z DDV])</f>
        <v>0</v>
      </c>
      <c r="U42" s="331"/>
    </row>
    <row r="43" spans="1:22" s="195" customFormat="1">
      <c r="A43" s="183"/>
      <c r="B43" s="184"/>
      <c r="C43" s="185"/>
      <c r="D43" s="185"/>
      <c r="E43" s="186"/>
      <c r="F43" s="187"/>
      <c r="G43" s="188"/>
      <c r="H43" s="189"/>
      <c r="I43" s="189"/>
      <c r="J43" s="187"/>
      <c r="K43" s="190"/>
      <c r="L43" s="190"/>
      <c r="M43" s="191"/>
      <c r="N43" s="192"/>
      <c r="O43" s="192"/>
      <c r="P43" s="192"/>
      <c r="Q43" s="193"/>
      <c r="R43" s="187"/>
      <c r="S43" s="193"/>
      <c r="T43" s="193"/>
      <c r="U43" s="194"/>
    </row>
    <row r="44" spans="1:22">
      <c r="A44" s="48" t="s">
        <v>93</v>
      </c>
      <c r="B44" s="16"/>
      <c r="C44" s="28"/>
      <c r="D44" s="28"/>
      <c r="E44" s="93"/>
      <c r="Q44" s="48"/>
      <c r="R44" s="48"/>
      <c r="S44" s="48"/>
      <c r="T44" s="48"/>
    </row>
    <row r="45" spans="1:22">
      <c r="A45" s="11" t="s">
        <v>95</v>
      </c>
      <c r="B45" s="16"/>
      <c r="C45" s="28"/>
      <c r="D45" s="28"/>
      <c r="E45" s="93"/>
    </row>
    <row r="46" spans="1:22">
      <c r="A46" s="88" t="s">
        <v>139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63" t="s">
        <v>140</v>
      </c>
      <c r="B47" s="463"/>
      <c r="C47" s="463"/>
      <c r="D47" s="463"/>
      <c r="E47" s="463"/>
      <c r="F47" s="463"/>
      <c r="G47" s="463"/>
      <c r="H47" s="463"/>
      <c r="I47" s="463"/>
      <c r="J47" s="463"/>
      <c r="K47" s="463"/>
      <c r="L47" s="463"/>
      <c r="M47" s="54"/>
      <c r="N47" s="29"/>
      <c r="O47" s="29"/>
      <c r="P47" s="29"/>
      <c r="Q47" s="29"/>
      <c r="R47" s="29"/>
    </row>
    <row r="48" spans="1:22" ht="12.75" customHeight="1">
      <c r="V48" s="100"/>
    </row>
    <row r="49" spans="1:22">
      <c r="A49" s="461"/>
      <c r="B49" s="461"/>
      <c r="C49" s="461"/>
      <c r="D49" s="461"/>
      <c r="E49" s="461"/>
      <c r="F49" s="461"/>
      <c r="G49" s="461"/>
      <c r="H49" s="461"/>
      <c r="I49" s="461"/>
      <c r="J49" s="461"/>
      <c r="K49" s="461"/>
      <c r="L49" s="461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1:22">
      <c r="A50" s="88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3"/>
    </row>
    <row r="53" spans="1:22">
      <c r="B53" s="16"/>
      <c r="C53" s="28"/>
      <c r="D53" s="28"/>
      <c r="E53" s="93"/>
    </row>
    <row r="54" spans="1:22">
      <c r="B54" s="16"/>
      <c r="C54" s="28"/>
      <c r="D54" s="28"/>
      <c r="E54" s="93"/>
    </row>
    <row r="55" spans="1:22" s="18" customFormat="1">
      <c r="A55" s="11"/>
      <c r="B55" s="16"/>
      <c r="C55" s="28"/>
      <c r="D55" s="28"/>
      <c r="E55" s="93"/>
      <c r="F55" s="94"/>
      <c r="G55" s="9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3"/>
      <c r="F56" s="94"/>
      <c r="G56" s="9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3"/>
      <c r="F57" s="94"/>
      <c r="G57" s="9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3"/>
      <c r="F58" s="94"/>
      <c r="G58" s="9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3"/>
      <c r="F59" s="94"/>
      <c r="G59" s="9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3"/>
      <c r="F60" s="94"/>
      <c r="G60" s="9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3"/>
      <c r="F61" s="94"/>
      <c r="G61" s="9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3"/>
      <c r="F62" s="94"/>
      <c r="G62" s="9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3"/>
      <c r="F63" s="94"/>
      <c r="G63" s="9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3"/>
      <c r="F64" s="94"/>
      <c r="G64" s="9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3"/>
      <c r="F65" s="94"/>
      <c r="G65" s="9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3"/>
      <c r="F66" s="94"/>
      <c r="G66" s="9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3"/>
      <c r="F67" s="94"/>
      <c r="G67" s="9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3"/>
      <c r="F68" s="94"/>
      <c r="G68" s="9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3"/>
      <c r="F69" s="94"/>
      <c r="G69" s="9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3"/>
      <c r="F70" s="94"/>
      <c r="G70" s="9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3"/>
      <c r="F71" s="94"/>
      <c r="G71" s="9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3"/>
      <c r="F72" s="94"/>
      <c r="G72" s="9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3"/>
      <c r="F73" s="94"/>
      <c r="G73" s="9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3"/>
      <c r="F74" s="94"/>
      <c r="G74" s="9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3"/>
      <c r="F75" s="94"/>
      <c r="G75" s="9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3"/>
      <c r="F76" s="94"/>
      <c r="G76" s="9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3"/>
      <c r="F77" s="94"/>
      <c r="G77" s="9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3"/>
      <c r="F78" s="94"/>
      <c r="G78" s="9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3"/>
      <c r="F79" s="94"/>
      <c r="G79" s="9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3"/>
      <c r="F80" s="94"/>
      <c r="G80" s="9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3"/>
      <c r="F81" s="94"/>
      <c r="G81" s="9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3"/>
      <c r="F82" s="94"/>
      <c r="G82" s="9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3"/>
      <c r="F83" s="94"/>
      <c r="G83" s="9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3"/>
      <c r="F84" s="94"/>
      <c r="G84" s="9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3"/>
      <c r="F85" s="94"/>
      <c r="G85" s="9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3"/>
      <c r="F86" s="94"/>
      <c r="G86" s="9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3"/>
      <c r="F87" s="94"/>
      <c r="G87" s="9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3"/>
      <c r="F88" s="94"/>
      <c r="G88" s="9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3"/>
      <c r="F89" s="94"/>
      <c r="G89" s="9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3"/>
      <c r="F90" s="94"/>
      <c r="G90" s="9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3"/>
      <c r="F91" s="94"/>
      <c r="G91" s="9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3"/>
      <c r="F92" s="94"/>
      <c r="G92" s="9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3"/>
      <c r="F93" s="94"/>
      <c r="G93" s="9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3"/>
      <c r="F94" s="94"/>
      <c r="G94" s="9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3"/>
      <c r="F95" s="94"/>
      <c r="G95" s="9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3"/>
      <c r="F96" s="94"/>
      <c r="G96" s="9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3"/>
      <c r="F97" s="94"/>
      <c r="G97" s="9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3"/>
      <c r="F98" s="94"/>
      <c r="G98" s="9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3"/>
      <c r="F99" s="94"/>
      <c r="G99" s="9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3"/>
      <c r="F100" s="94"/>
      <c r="G100" s="9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3"/>
      <c r="F101" s="94"/>
      <c r="G101" s="9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3"/>
      <c r="F102" s="94"/>
      <c r="G102" s="9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3"/>
      <c r="F103" s="94"/>
      <c r="G103" s="9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3"/>
      <c r="F104" s="94"/>
      <c r="G104" s="9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3"/>
      <c r="F105" s="94"/>
      <c r="G105" s="9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3"/>
      <c r="F106" s="94"/>
      <c r="G106" s="9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3"/>
      <c r="F107" s="94"/>
      <c r="G107" s="9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3"/>
      <c r="F108" s="94"/>
      <c r="G108" s="9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3"/>
      <c r="F109" s="94"/>
      <c r="G109" s="9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3"/>
      <c r="F110" s="94"/>
      <c r="G110" s="9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3"/>
      <c r="F111" s="94"/>
      <c r="G111" s="9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3"/>
      <c r="F112" s="94"/>
      <c r="G112" s="9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3"/>
      <c r="F113" s="94"/>
      <c r="G113" s="9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3"/>
      <c r="F114" s="94"/>
      <c r="G114" s="9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3"/>
      <c r="F115" s="94"/>
      <c r="G115" s="9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3"/>
      <c r="F116" s="94"/>
      <c r="G116" s="9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3"/>
      <c r="F117" s="94"/>
      <c r="G117" s="9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3"/>
      <c r="F118" s="94"/>
      <c r="G118" s="9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3"/>
      <c r="F119" s="94"/>
      <c r="G119" s="9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3"/>
      <c r="F120" s="94"/>
      <c r="G120" s="9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3"/>
      <c r="F121" s="94"/>
      <c r="G121" s="9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3"/>
      <c r="F122" s="94"/>
      <c r="G122" s="9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3"/>
      <c r="F123" s="94"/>
      <c r="G123" s="9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3"/>
      <c r="F124" s="94"/>
      <c r="G124" s="9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3"/>
      <c r="F125" s="94"/>
      <c r="G125" s="9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3"/>
      <c r="F126" s="94"/>
      <c r="G126" s="9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3"/>
      <c r="F127" s="94"/>
      <c r="G127" s="9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3"/>
      <c r="F128" s="94"/>
      <c r="G128" s="9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3"/>
      <c r="F129" s="94"/>
      <c r="G129" s="9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3"/>
      <c r="F130" s="94"/>
      <c r="G130" s="9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3"/>
      <c r="F131" s="94"/>
      <c r="G131" s="9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3"/>
      <c r="F132" s="94"/>
      <c r="G132" s="9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3"/>
      <c r="F133" s="94"/>
      <c r="G133" s="9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3"/>
      <c r="F134" s="94"/>
      <c r="G134" s="9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3"/>
      <c r="F135" s="94"/>
      <c r="G135" s="9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3"/>
      <c r="F136" s="94"/>
      <c r="G136" s="9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3"/>
      <c r="F137" s="94"/>
      <c r="G137" s="9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3"/>
      <c r="F138" s="94"/>
      <c r="G138" s="9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3"/>
      <c r="F139" s="94"/>
      <c r="G139" s="9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3"/>
      <c r="F140" s="94"/>
      <c r="G140" s="9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3"/>
      <c r="F141" s="94"/>
      <c r="G141" s="9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3"/>
      <c r="F142" s="94"/>
      <c r="G142" s="9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3"/>
      <c r="F143" s="94"/>
      <c r="G143" s="9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3"/>
      <c r="F144" s="94"/>
      <c r="G144" s="9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3"/>
      <c r="F145" s="94"/>
      <c r="G145" s="9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3"/>
      <c r="F146" s="94"/>
      <c r="G146" s="9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3"/>
      <c r="F147" s="94"/>
      <c r="G147" s="9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3"/>
      <c r="F148" s="94"/>
      <c r="G148" s="9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3"/>
      <c r="F149" s="94"/>
      <c r="G149" s="9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3"/>
      <c r="F150" s="94"/>
      <c r="G150" s="9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3"/>
      <c r="F151" s="94"/>
      <c r="G151" s="9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3"/>
      <c r="F152" s="94"/>
      <c r="G152" s="9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3"/>
      <c r="F153" s="94"/>
      <c r="G153" s="9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3"/>
      <c r="F154" s="94"/>
      <c r="G154" s="9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3"/>
      <c r="F155" s="94"/>
      <c r="G155" s="9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3"/>
      <c r="F156" s="94"/>
      <c r="G156" s="9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3"/>
      <c r="F157" s="94"/>
      <c r="G157" s="9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3"/>
      <c r="F158" s="94"/>
      <c r="G158" s="9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3"/>
      <c r="F159" s="94"/>
      <c r="G159" s="9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3"/>
      <c r="F160" s="94"/>
      <c r="G160" s="9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3"/>
      <c r="F161" s="94"/>
      <c r="G161" s="9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3"/>
      <c r="F162" s="94"/>
      <c r="G162" s="9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3"/>
      <c r="F163" s="94"/>
      <c r="G163" s="9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3"/>
      <c r="F164" s="94"/>
      <c r="G164" s="9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3"/>
      <c r="F165" s="94"/>
      <c r="G165" s="9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3"/>
      <c r="F166" s="94"/>
      <c r="G166" s="9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3"/>
      <c r="F167" s="94"/>
      <c r="G167" s="9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3"/>
      <c r="F168" s="94"/>
      <c r="G168" s="9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3"/>
      <c r="F169" s="94"/>
      <c r="G169" s="9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3"/>
      <c r="F170" s="94"/>
      <c r="G170" s="9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3"/>
      <c r="F171" s="94"/>
      <c r="G171" s="9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3"/>
      <c r="F172" s="94"/>
      <c r="G172" s="9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3"/>
      <c r="F173" s="94"/>
      <c r="G173" s="9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3"/>
      <c r="F174" s="94"/>
      <c r="G174" s="9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3"/>
      <c r="F175" s="94"/>
      <c r="G175" s="9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3"/>
      <c r="F176" s="94"/>
      <c r="G176" s="9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3"/>
      <c r="F177" s="94"/>
      <c r="G177" s="9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3"/>
      <c r="F178" s="94"/>
      <c r="G178" s="9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3"/>
      <c r="F179" s="94"/>
      <c r="G179" s="9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3"/>
      <c r="F180" s="94"/>
      <c r="G180" s="9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3"/>
      <c r="F181" s="94"/>
      <c r="G181" s="9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3"/>
      <c r="F182" s="94"/>
      <c r="G182" s="9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3"/>
      <c r="F183" s="94"/>
      <c r="G183" s="9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3"/>
      <c r="F184" s="94"/>
      <c r="G184" s="9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3"/>
      <c r="F185" s="94"/>
      <c r="G185" s="9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3"/>
      <c r="F186" s="94"/>
      <c r="G186" s="9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3"/>
      <c r="F187" s="94"/>
      <c r="G187" s="9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3"/>
      <c r="F188" s="94"/>
      <c r="G188" s="9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3"/>
      <c r="F189" s="94"/>
      <c r="G189" s="9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3"/>
      <c r="F190" s="94"/>
      <c r="G190" s="9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3"/>
      <c r="F191" s="94"/>
      <c r="G191" s="9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3"/>
      <c r="F192" s="94"/>
      <c r="G192" s="9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3"/>
      <c r="F193" s="94"/>
      <c r="G193" s="9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3"/>
      <c r="F194" s="94"/>
      <c r="G194" s="9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3"/>
      <c r="F195" s="94"/>
      <c r="G195" s="9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3"/>
      <c r="F196" s="94"/>
      <c r="G196" s="9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3"/>
      <c r="F197" s="94"/>
      <c r="G197" s="9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3"/>
      <c r="F198" s="94"/>
      <c r="G198" s="9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3"/>
      <c r="F199" s="94"/>
      <c r="G199" s="9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3"/>
      <c r="F200" s="94"/>
      <c r="G200" s="9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3"/>
      <c r="F201" s="94"/>
      <c r="G201" s="9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3"/>
      <c r="F202" s="94"/>
      <c r="G202" s="9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3"/>
      <c r="F203" s="94"/>
      <c r="G203" s="9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3"/>
      <c r="F204" s="94"/>
      <c r="G204" s="9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3"/>
      <c r="F205" s="94"/>
      <c r="G205" s="9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3"/>
      <c r="F206" s="94"/>
      <c r="G206" s="9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3"/>
      <c r="F207" s="94"/>
      <c r="G207" s="9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3"/>
      <c r="F208" s="94"/>
      <c r="G208" s="9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3"/>
      <c r="F209" s="94"/>
      <c r="G209" s="9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3"/>
      <c r="F210" s="94"/>
      <c r="G210" s="9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3"/>
      <c r="F211" s="94"/>
      <c r="G211" s="9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3"/>
      <c r="F212" s="94"/>
      <c r="G212" s="9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3"/>
      <c r="F213" s="94"/>
      <c r="G213" s="9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3"/>
      <c r="F214" s="94"/>
      <c r="G214" s="9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3"/>
      <c r="F215" s="94"/>
      <c r="G215" s="9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3"/>
      <c r="F216" s="94"/>
      <c r="G216" s="9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3"/>
      <c r="F217" s="94"/>
      <c r="G217" s="9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3"/>
      <c r="F218" s="94"/>
      <c r="G218" s="9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3"/>
      <c r="F219" s="94"/>
      <c r="G219" s="9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3"/>
      <c r="F220" s="94"/>
      <c r="G220" s="9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3"/>
      <c r="F221" s="94"/>
      <c r="G221" s="9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3"/>
      <c r="F222" s="94"/>
      <c r="G222" s="9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3"/>
      <c r="F223" s="94"/>
      <c r="G223" s="9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3"/>
      <c r="F224" s="94"/>
      <c r="G224" s="9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3"/>
      <c r="F225" s="94"/>
      <c r="G225" s="9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3"/>
      <c r="F226" s="94"/>
      <c r="G226" s="9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3"/>
      <c r="F227" s="94"/>
      <c r="G227" s="9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3"/>
      <c r="F228" s="94"/>
      <c r="G228" s="9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3"/>
      <c r="F229" s="94"/>
      <c r="G229" s="9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3"/>
      <c r="F230" s="94"/>
      <c r="G230" s="9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3"/>
      <c r="F231" s="94"/>
      <c r="G231" s="9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3"/>
      <c r="F232" s="94"/>
      <c r="G232" s="9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3"/>
      <c r="F233" s="94"/>
      <c r="G233" s="9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3"/>
      <c r="F234" s="94"/>
      <c r="G234" s="9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3"/>
      <c r="F235" s="94"/>
      <c r="G235" s="9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3"/>
      <c r="F236" s="94"/>
      <c r="G236" s="9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3"/>
      <c r="F237" s="94"/>
      <c r="G237" s="9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3"/>
      <c r="F238" s="94"/>
      <c r="G238" s="9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3"/>
      <c r="F239" s="94"/>
      <c r="G239" s="9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3"/>
      <c r="F240" s="94"/>
      <c r="G240" s="9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3"/>
      <c r="F241" s="94"/>
      <c r="G241" s="9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3"/>
      <c r="F242" s="94"/>
      <c r="G242" s="9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3"/>
      <c r="F243" s="94"/>
      <c r="G243" s="9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3"/>
      <c r="F244" s="94"/>
      <c r="G244" s="9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3"/>
      <c r="F245" s="94"/>
      <c r="G245" s="9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3"/>
      <c r="F246" s="94"/>
      <c r="G246" s="9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3"/>
      <c r="F247" s="94"/>
      <c r="G247" s="9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3"/>
      <c r="F248" s="94"/>
      <c r="G248" s="9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3"/>
      <c r="F249" s="94"/>
      <c r="G249" s="9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3"/>
      <c r="F250" s="94"/>
      <c r="G250" s="9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3"/>
      <c r="F251" s="94"/>
      <c r="G251" s="9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3"/>
      <c r="F252" s="94"/>
      <c r="G252" s="9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3"/>
      <c r="F253" s="94"/>
      <c r="G253" s="9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3"/>
      <c r="F254" s="94"/>
      <c r="G254" s="9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3"/>
      <c r="F255" s="94"/>
      <c r="G255" s="9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3"/>
      <c r="F256" s="94"/>
      <c r="G256" s="9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3"/>
      <c r="F257" s="94"/>
      <c r="G257" s="94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3"/>
      <c r="F258" s="94"/>
      <c r="G258" s="94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3"/>
      <c r="F259" s="94"/>
      <c r="G259" s="94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3"/>
      <c r="F260" s="94"/>
      <c r="G260" s="94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3"/>
      <c r="F261" s="94"/>
      <c r="G261" s="94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3"/>
      <c r="F262" s="94"/>
      <c r="G262" s="94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3"/>
      <c r="F263" s="94"/>
      <c r="G263" s="94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3"/>
    </row>
  </sheetData>
  <sheetProtection insertRows="0" deleteRows="0"/>
  <protectedRanges>
    <protectedRange sqref="U1:U15 J1:P15 J42:P46 U42:U46 J50:P1048576 U50:U1048576 P16:P41 J16:J41" name="Obseg1"/>
    <protectedRange sqref="U49 M49:P49" name="Obseg1_1_1"/>
    <protectedRange sqref="J49:L49" name="Obseg1_3"/>
    <protectedRange sqref="K16:O41 U16:U41" name="Obseg1_1"/>
    <protectedRange sqref="M47:P47 U47" name="Obseg1_1_1_1_1"/>
    <protectedRange sqref="J47:L47" name="Obseg1_2_1_1"/>
  </protectedRanges>
  <mergeCells count="9">
    <mergeCell ref="B13:K13"/>
    <mergeCell ref="A49:L49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1_KRUH_PEKOVSKO</vt:lpstr>
      <vt:lpstr>2_MLEKO_MLEČNO</vt:lpstr>
      <vt:lpstr>3_MESO</vt:lpstr>
      <vt:lpstr>4_PERUTNINA</vt:lpstr>
      <vt:lpstr>5_SADJE_ZELENJAVA</vt:lpstr>
      <vt:lpstr>6_ZAMRZ.ZELENJAVA</vt:lpstr>
      <vt:lpstr>7_OST.ZAMRZ.IZDELKI</vt:lpstr>
      <vt:lpstr>8_RIBE</vt:lpstr>
      <vt:lpstr>9_TESTENINE</vt:lpstr>
      <vt:lpstr>10_SPL.PREH.BLAGO</vt:lpstr>
      <vt:lpstr>11_BREZ.PIJAČE</vt:lpstr>
      <vt:lpstr>12_DIETNA</vt:lpstr>
      <vt:lpstr>13_EKO MLEKO</vt:lpstr>
      <vt:lpstr>14_EKO KRUH</vt:lpstr>
      <vt:lpstr>15_EKO SPLOŠNO</vt:lpstr>
      <vt:lpstr>16_EKO MESO</vt:lpstr>
      <vt:lpstr>17_EKO SADJE</vt:lpstr>
      <vt:lpstr>'1_KRUH_PEKOVSKO'!Področje_tiskanja</vt:lpstr>
      <vt:lpstr>'10_SPL.PREH.BLAGO'!Področje_tiskanja</vt:lpstr>
      <vt:lpstr>'11_BREZ.PIJAČE'!Področje_tiskanja</vt:lpstr>
      <vt:lpstr>'12_DIETNA'!Področje_tiskanja</vt:lpstr>
      <vt:lpstr>'13_EKO MLEKO'!Področje_tiskanja</vt:lpstr>
      <vt:lpstr>'14_EKO KRUH'!Področje_tiskanja</vt:lpstr>
      <vt:lpstr>'15_EKO SPLOŠNO'!Področje_tiskanja</vt:lpstr>
      <vt:lpstr>'16_EKO MESO'!Področje_tiskanja</vt:lpstr>
      <vt:lpstr>'17_EKO SADJE'!Področje_tiskanja</vt:lpstr>
      <vt:lpstr>'2_MLEKO_MLEČNO'!Področje_tiskanja</vt:lpstr>
      <vt:lpstr>'3_MESO'!Področje_tiskanja</vt:lpstr>
      <vt:lpstr>'4_PERUTNINA'!Področje_tiskanja</vt:lpstr>
      <vt:lpstr>'5_SADJE_ZELENJAVA'!Področje_tiskanja</vt:lpstr>
      <vt:lpstr>'6_ZAMRZ.ZELENJAVA'!Področje_tiskanja</vt:lpstr>
      <vt:lpstr>'7_OST.ZAMRZ.IZDELKI'!Področje_tiskanja</vt:lpstr>
      <vt:lpstr>'8_RIBE'!Področje_tiskanja</vt:lpstr>
      <vt:lpstr>'9_TESTENINE'!Področje_tiskanja</vt:lpstr>
      <vt:lpstr>'Navodila za izpolnjevanje'!Področje_tiskanja</vt:lpstr>
      <vt:lpstr>'Ponudbeni pred_rekapitulacija'!Področje_tiskanja</vt:lpstr>
      <vt:lpstr>'1_KRUH_PEKOVSKO'!Tiskanje_naslovov</vt:lpstr>
      <vt:lpstr>'10_SPL.PREH.BLAGO'!Tiskanje_naslovov</vt:lpstr>
      <vt:lpstr>'11_BREZ.PIJAČE'!Tiskanje_naslovov</vt:lpstr>
      <vt:lpstr>'12_DIETNA'!Tiskanje_naslovov</vt:lpstr>
      <vt:lpstr>'13_EKO MLEKO'!Tiskanje_naslovov</vt:lpstr>
      <vt:lpstr>'14_EKO KRUH'!Tiskanje_naslovov</vt:lpstr>
      <vt:lpstr>'15_EKO SPLOŠNO'!Tiskanje_naslovov</vt:lpstr>
      <vt:lpstr>'16_EKO MESO'!Tiskanje_naslovov</vt:lpstr>
      <vt:lpstr>'17_EKO SADJE'!Tiskanje_naslovov</vt:lpstr>
      <vt:lpstr>'2_MLEKO_MLEČNO'!Tiskanje_naslovov</vt:lpstr>
      <vt:lpstr>'3_MESO'!Tiskanje_naslovov</vt:lpstr>
      <vt:lpstr>'4_PERUTNINA'!Tiskanje_naslovov</vt:lpstr>
      <vt:lpstr>'5_SADJE_ZELENJAVA'!Tiskanje_naslovov</vt:lpstr>
      <vt:lpstr>'6_ZAMRZ.ZELENJAVA'!Tiskanje_naslovov</vt:lpstr>
      <vt:lpstr>'7_OST.ZAMRZ.IZDELKI'!Tiskanje_naslovov</vt:lpstr>
      <vt:lpstr>'8_RIBE'!Tiskanje_naslovov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2025-05-30T08:24:21Z</cp:lastPrinted>
  <dcterms:created xsi:type="dcterms:W3CDTF">2012-03-26T14:52:49Z</dcterms:created>
  <dcterms:modified xsi:type="dcterms:W3CDTF">2025-07-21T10:02:02Z</dcterms:modified>
</cp:coreProperties>
</file>