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ema\Documents\JAVNA NAROČILA - ANEMA\javni razpisi 2025\ODPRTI POSTOPEK\OŠ DOBRAVLJE\RAZPISNA DOKUMENTACIJA\"/>
    </mc:Choice>
  </mc:AlternateContent>
  <xr:revisionPtr revIDLastSave="0" documentId="13_ncr:1_{F1E654A7-1996-4D7C-8447-FBB2D0322ED7}" xr6:coauthVersionLast="47" xr6:coauthVersionMax="47" xr10:uidLastSave="{00000000-0000-0000-0000-000000000000}"/>
  <bookViews>
    <workbookView xWindow="-120" yWindow="-120" windowWidth="29040" windowHeight="15720" tabRatio="819" firstSheet="17" activeTab="17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MLEKO IN MLEČNI IZD." sheetId="29" r:id="rId4"/>
    <sheet name="2_EKO MLEKO" sheetId="31" r:id="rId5"/>
    <sheet name="3_MESO IN MESNI IZD." sheetId="32" r:id="rId6"/>
    <sheet name="4_PERUTNINA" sheetId="33" r:id="rId7"/>
    <sheet name="5_ZAMRZNJEN PROGRAM" sheetId="34" r:id="rId8"/>
    <sheet name="6_ZAMRZ.SADJE" sheetId="35" r:id="rId9"/>
    <sheet name="7_EKO MESO" sheetId="36" r:id="rId10"/>
    <sheet name="8_DIETNA ŽIVILA" sheetId="40" r:id="rId11"/>
    <sheet name="9_SVEŽE SADJE IN ZELEN." sheetId="41" r:id="rId12"/>
    <sheet name="10_KONZ.ZELENJAVA IN SADJE" sheetId="42" r:id="rId13"/>
    <sheet name="11_SADNI SOKOVI" sheetId="43" r:id="rId14"/>
    <sheet name="12_ŽITA, TESTENINE" sheetId="44" r:id="rId15"/>
    <sheet name="13_KRUH IN PEKOVSKO" sheetId="45" r:id="rId16"/>
    <sheet name="14_PREHRAMBENO BLAGO" sheetId="50" r:id="rId17"/>
    <sheet name="15_EKO KRUH" sheetId="48" r:id="rId18"/>
    <sheet name="16_EKO SADJE IN ZELENJ." sheetId="55" r:id="rId19"/>
  </sheets>
  <definedNames>
    <definedName name="_xlnm._FilterDatabase" localSheetId="12" hidden="1">'10_KONZ.ZELENJAVA IN SADJE'!$A$42:$L$45</definedName>
    <definedName name="_Hlk15366980" localSheetId="1">'Navodila za izpolnjevanje'!#REF!</definedName>
    <definedName name="_xlnm.Print_Area" localSheetId="3">'1_MLEKO IN MLEČNI IZD.'!$A$1:$U$61</definedName>
    <definedName name="_xlnm.Print_Area" localSheetId="12">'10_KONZ.ZELENJAVA IN SADJE'!$A$1:$U$49</definedName>
    <definedName name="_xlnm.Print_Area" localSheetId="13">'11_SADNI SOKOVI'!$A$1:$U$48</definedName>
    <definedName name="_xlnm.Print_Area" localSheetId="14">'12_ŽITA, TESTENINE'!$A$1:$U$63</definedName>
    <definedName name="_xlnm.Print_Area" localSheetId="15">'13_KRUH IN PEKOVSKO'!$A$1:$U$82</definedName>
    <definedName name="_xlnm.Print_Area" localSheetId="16">'14_PREHRAMBENO BLAGO'!$A$1:$U$85</definedName>
    <definedName name="_xlnm.Print_Area" localSheetId="17">'15_EKO KRUH'!$A$1:$U$36</definedName>
    <definedName name="_xlnm.Print_Area" localSheetId="18">'16_EKO SADJE IN ZELENJ.'!$A$1:$U$42</definedName>
    <definedName name="_xlnm.Print_Area" localSheetId="4">'2_EKO MLEKO'!$A$1:$U$38</definedName>
    <definedName name="_xlnm.Print_Area" localSheetId="5">'3_MESO IN MESNI IZD.'!$A$1:$U$48</definedName>
    <definedName name="_xlnm.Print_Area" localSheetId="6">'4_PERUTNINA'!$A$1:$U$40</definedName>
    <definedName name="_xlnm.Print_Area" localSheetId="7">'5_ZAMRZNJEN PROGRAM'!$A$1:$U$60</definedName>
    <definedName name="_xlnm.Print_Area" localSheetId="8">'6_ZAMRZ.SADJE'!$A$1:$U$58</definedName>
    <definedName name="_xlnm.Print_Area" localSheetId="9">'7_EKO MESO'!$A$1:$U$32</definedName>
    <definedName name="_xlnm.Print_Area" localSheetId="10">'8_DIETNA ŽIVILA'!$A$1:$U$79</definedName>
    <definedName name="_xlnm.Print_Area" localSheetId="11">'9_SVEŽE SADJE IN ZELEN.'!$A$1:$U$98</definedName>
    <definedName name="_xlnm.Print_Area" localSheetId="1">'Navodila za izpolnjevanje'!$A$1:$C$30</definedName>
    <definedName name="_xlnm.Print_Area" localSheetId="2">'Ponudbeni pred_rekapitulacija'!$A$1:$F$32</definedName>
    <definedName name="_xlnm.Print_Titles" localSheetId="3">'1_MLEKO IN MLEČNI IZD.'!$15:$15</definedName>
    <definedName name="_xlnm.Print_Titles" localSheetId="12">'10_KONZ.ZELENJAVA IN SADJE'!$15:$15</definedName>
    <definedName name="_xlnm.Print_Titles" localSheetId="13">'11_SADNI SOKOVI'!$15:$15</definedName>
    <definedName name="_xlnm.Print_Titles" localSheetId="14">'12_ŽITA, TESTENINE'!$15:$15</definedName>
    <definedName name="_xlnm.Print_Titles" localSheetId="15">'13_KRUH IN PEKOVSKO'!$15:$15</definedName>
    <definedName name="_xlnm.Print_Titles" localSheetId="16">'14_PREHRAMBENO BLAGO'!$15:$15</definedName>
    <definedName name="_xlnm.Print_Titles" localSheetId="17">'15_EKO KRUH'!$15:$15</definedName>
    <definedName name="_xlnm.Print_Titles" localSheetId="18">'16_EKO SADJE IN ZELENJ.'!$15:$15</definedName>
    <definedName name="_xlnm.Print_Titles" localSheetId="4">'2_EKO MLEKO'!$15:$15</definedName>
    <definedName name="_xlnm.Print_Titles" localSheetId="5">'3_MESO IN MESNI IZD.'!$15:$15</definedName>
    <definedName name="_xlnm.Print_Titles" localSheetId="6">'4_PERUTNINA'!$15:$15</definedName>
    <definedName name="_xlnm.Print_Titles" localSheetId="7">'5_ZAMRZNJEN PROGRAM'!$15:$15</definedName>
    <definedName name="_xlnm.Print_Titles" localSheetId="8">'6_ZAMRZ.SADJE'!$15:$15</definedName>
    <definedName name="_xlnm.Print_Titles" localSheetId="9">'7_EKO MESO'!$15:$15</definedName>
    <definedName name="_xlnm.Print_Titles" localSheetId="10">'8_DIETNA ŽIVILA'!$15:$15</definedName>
    <definedName name="_xlnm.Print_Titles" localSheetId="11">'9_SVEŽE SADJE IN ZELEN.'!$15:$15</definedName>
  </definedNames>
  <calcPr calcId="191029"/>
</workbook>
</file>

<file path=xl/calcChain.xml><?xml version="1.0" encoding="utf-8"?>
<calcChain xmlns="http://schemas.openxmlformats.org/spreadsheetml/2006/main">
  <c r="U73" i="45" l="1"/>
  <c r="U30" i="33"/>
  <c r="U40" i="32"/>
  <c r="H33" i="55"/>
  <c r="I33" i="55"/>
  <c r="Q33" i="55"/>
  <c r="R33" i="55" s="1"/>
  <c r="T33" i="55" s="1"/>
  <c r="S33" i="55"/>
  <c r="H68" i="50"/>
  <c r="H69" i="50"/>
  <c r="H70" i="50"/>
  <c r="H71" i="50"/>
  <c r="I68" i="50"/>
  <c r="I69" i="50"/>
  <c r="I70" i="50"/>
  <c r="I71" i="50"/>
  <c r="Q68" i="50"/>
  <c r="R68" i="50" s="1"/>
  <c r="T68" i="50" s="1"/>
  <c r="Q69" i="50"/>
  <c r="R69" i="50" s="1"/>
  <c r="T69" i="50" s="1"/>
  <c r="Q70" i="50"/>
  <c r="R70" i="50" s="1"/>
  <c r="T70" i="50" s="1"/>
  <c r="Q71" i="50"/>
  <c r="R71" i="50"/>
  <c r="T71" i="50" s="1"/>
  <c r="S68" i="50"/>
  <c r="S69" i="50"/>
  <c r="S70" i="50"/>
  <c r="S71" i="50"/>
  <c r="H64" i="50"/>
  <c r="H65" i="50"/>
  <c r="H66" i="50"/>
  <c r="H67" i="50"/>
  <c r="I64" i="50"/>
  <c r="I65" i="50"/>
  <c r="I66" i="50"/>
  <c r="I67" i="50"/>
  <c r="Q64" i="50"/>
  <c r="R64" i="50" s="1"/>
  <c r="T64" i="50" s="1"/>
  <c r="Q65" i="50"/>
  <c r="R65" i="50" s="1"/>
  <c r="T65" i="50" s="1"/>
  <c r="Q66" i="50"/>
  <c r="R66" i="50" s="1"/>
  <c r="T66" i="50" s="1"/>
  <c r="Q67" i="50"/>
  <c r="R67" i="50"/>
  <c r="T67" i="50" s="1"/>
  <c r="S64" i="50"/>
  <c r="S65" i="50"/>
  <c r="S66" i="50"/>
  <c r="S67" i="50"/>
  <c r="H72" i="50"/>
  <c r="H73" i="50"/>
  <c r="I72" i="50"/>
  <c r="I73" i="50"/>
  <c r="Q72" i="50"/>
  <c r="R72" i="50" s="1"/>
  <c r="T72" i="50" s="1"/>
  <c r="Q73" i="50"/>
  <c r="R73" i="50" s="1"/>
  <c r="T73" i="50" s="1"/>
  <c r="S72" i="50"/>
  <c r="S73" i="50"/>
  <c r="H74" i="50"/>
  <c r="I74" i="50"/>
  <c r="Q74" i="50"/>
  <c r="R74" i="50" s="1"/>
  <c r="T74" i="50" s="1"/>
  <c r="S74" i="50"/>
  <c r="H75" i="50"/>
  <c r="I75" i="50"/>
  <c r="Q75" i="50"/>
  <c r="R75" i="50" s="1"/>
  <c r="T75" i="50" s="1"/>
  <c r="S75" i="50"/>
  <c r="H69" i="45"/>
  <c r="H70" i="45"/>
  <c r="I69" i="45"/>
  <c r="I70" i="45"/>
  <c r="Q69" i="45"/>
  <c r="R69" i="45" s="1"/>
  <c r="T69" i="45" s="1"/>
  <c r="Q70" i="45"/>
  <c r="R70" i="45" s="1"/>
  <c r="T70" i="45" s="1"/>
  <c r="S69" i="45"/>
  <c r="S70" i="45"/>
  <c r="H72" i="45"/>
  <c r="I72" i="45"/>
  <c r="Q72" i="45"/>
  <c r="R72" i="45" s="1"/>
  <c r="T72" i="45" s="1"/>
  <c r="S72" i="45"/>
  <c r="H71" i="45"/>
  <c r="I71" i="45"/>
  <c r="Q71" i="45"/>
  <c r="R71" i="45" s="1"/>
  <c r="T71" i="45" s="1"/>
  <c r="S71" i="45"/>
  <c r="H25" i="45"/>
  <c r="I25" i="45"/>
  <c r="Q25" i="45"/>
  <c r="R25" i="45" s="1"/>
  <c r="T25" i="45" s="1"/>
  <c r="S25" i="45"/>
  <c r="H44" i="44"/>
  <c r="H45" i="44"/>
  <c r="H46" i="44"/>
  <c r="H47" i="44"/>
  <c r="H48" i="44"/>
  <c r="I44" i="44"/>
  <c r="I45" i="44"/>
  <c r="I46" i="44"/>
  <c r="I47" i="44"/>
  <c r="I48" i="44"/>
  <c r="Q44" i="44"/>
  <c r="Q45" i="44"/>
  <c r="Q46" i="44"/>
  <c r="Q47" i="44"/>
  <c r="R47" i="44" s="1"/>
  <c r="T47" i="44" s="1"/>
  <c r="Q48" i="44"/>
  <c r="R48" i="44" s="1"/>
  <c r="T48" i="44" s="1"/>
  <c r="R44" i="44"/>
  <c r="T44" i="44" s="1"/>
  <c r="R45" i="44"/>
  <c r="R46" i="44"/>
  <c r="S44" i="44"/>
  <c r="S45" i="44"/>
  <c r="S46" i="44"/>
  <c r="S47" i="44"/>
  <c r="S48" i="44"/>
  <c r="T45" i="44"/>
  <c r="T46" i="44"/>
  <c r="H41" i="44"/>
  <c r="H42" i="44"/>
  <c r="H43" i="44"/>
  <c r="H49" i="44"/>
  <c r="I41" i="44"/>
  <c r="I42" i="44"/>
  <c r="I43" i="44"/>
  <c r="I49" i="44"/>
  <c r="Q41" i="44"/>
  <c r="R41" i="44" s="1"/>
  <c r="T41" i="44" s="1"/>
  <c r="Q42" i="44"/>
  <c r="R42" i="44" s="1"/>
  <c r="T42" i="44" s="1"/>
  <c r="Q43" i="44"/>
  <c r="R43" i="44" s="1"/>
  <c r="T43" i="44" s="1"/>
  <c r="Q49" i="44"/>
  <c r="R49" i="44" s="1"/>
  <c r="T49" i="44" s="1"/>
  <c r="S41" i="44"/>
  <c r="S42" i="44"/>
  <c r="S43" i="44"/>
  <c r="S49" i="44"/>
  <c r="H50" i="44"/>
  <c r="H51" i="44"/>
  <c r="I50" i="44"/>
  <c r="I51" i="44"/>
  <c r="Q50" i="44"/>
  <c r="R50" i="44" s="1"/>
  <c r="T50" i="44" s="1"/>
  <c r="Q51" i="44"/>
  <c r="R51" i="44" s="1"/>
  <c r="T51" i="44" s="1"/>
  <c r="S50" i="44"/>
  <c r="S51" i="44"/>
  <c r="H53" i="44"/>
  <c r="I53" i="44"/>
  <c r="Q53" i="44"/>
  <c r="R53" i="44" s="1"/>
  <c r="T53" i="44" s="1"/>
  <c r="S53" i="44"/>
  <c r="H52" i="44"/>
  <c r="I52" i="44"/>
  <c r="Q52" i="44"/>
  <c r="R52" i="44" s="1"/>
  <c r="T52" i="44" s="1"/>
  <c r="S52" i="44"/>
  <c r="H39" i="43"/>
  <c r="I39" i="43"/>
  <c r="Q39" i="43"/>
  <c r="R39" i="43"/>
  <c r="T39" i="43" s="1"/>
  <c r="S39" i="43"/>
  <c r="H38" i="43"/>
  <c r="I38" i="43"/>
  <c r="Q38" i="43"/>
  <c r="R38" i="43" s="1"/>
  <c r="T38" i="43" s="1"/>
  <c r="S38" i="43"/>
  <c r="H39" i="42"/>
  <c r="I39" i="42"/>
  <c r="Q39" i="42"/>
  <c r="R39" i="42" s="1"/>
  <c r="T39" i="42" s="1"/>
  <c r="S39" i="42"/>
  <c r="H38" i="42"/>
  <c r="I38" i="42"/>
  <c r="Q38" i="42"/>
  <c r="R38" i="42" s="1"/>
  <c r="T38" i="42" s="1"/>
  <c r="S38" i="42"/>
  <c r="H87" i="41"/>
  <c r="I87" i="41"/>
  <c r="Q87" i="41"/>
  <c r="R87" i="41" s="1"/>
  <c r="T87" i="41" s="1"/>
  <c r="S87" i="41"/>
  <c r="H86" i="41"/>
  <c r="I86" i="41"/>
  <c r="Q86" i="41"/>
  <c r="R86" i="41"/>
  <c r="T86" i="41" s="1"/>
  <c r="S86" i="41"/>
  <c r="H63" i="40"/>
  <c r="I63" i="40" s="1"/>
  <c r="H64" i="40"/>
  <c r="I64" i="40" s="1"/>
  <c r="H65" i="40"/>
  <c r="I65" i="40" s="1"/>
  <c r="Q63" i="40"/>
  <c r="R63" i="40" s="1"/>
  <c r="T63" i="40" s="1"/>
  <c r="Q64" i="40"/>
  <c r="R64" i="40" s="1"/>
  <c r="T64" i="40" s="1"/>
  <c r="Q65" i="40"/>
  <c r="R65" i="40" s="1"/>
  <c r="T65" i="40" s="1"/>
  <c r="S63" i="40"/>
  <c r="S64" i="40"/>
  <c r="S65" i="40"/>
  <c r="H68" i="40"/>
  <c r="I68" i="40"/>
  <c r="Q68" i="40"/>
  <c r="R68" i="40" s="1"/>
  <c r="T68" i="40" s="1"/>
  <c r="S68" i="40"/>
  <c r="H67" i="40"/>
  <c r="I67" i="40"/>
  <c r="Q67" i="40"/>
  <c r="R67" i="40" s="1"/>
  <c r="T67" i="40" s="1"/>
  <c r="S67" i="40"/>
  <c r="H66" i="40"/>
  <c r="I66" i="40"/>
  <c r="Q66" i="40"/>
  <c r="R66" i="40" s="1"/>
  <c r="T66" i="40" s="1"/>
  <c r="S66" i="40"/>
  <c r="H45" i="35"/>
  <c r="H46" i="35"/>
  <c r="I45" i="35"/>
  <c r="I46" i="35"/>
  <c r="Q45" i="35"/>
  <c r="R45" i="35" s="1"/>
  <c r="T45" i="35" s="1"/>
  <c r="Q46" i="35"/>
  <c r="R46" i="35"/>
  <c r="T46" i="35" s="1"/>
  <c r="S45" i="35"/>
  <c r="S46" i="35"/>
  <c r="H47" i="35"/>
  <c r="I47" i="35"/>
  <c r="Q47" i="35"/>
  <c r="R47" i="35" s="1"/>
  <c r="T47" i="35" s="1"/>
  <c r="S47" i="35"/>
  <c r="H48" i="35"/>
  <c r="I48" i="35"/>
  <c r="Q48" i="35"/>
  <c r="R48" i="35" s="1"/>
  <c r="T48" i="35" s="1"/>
  <c r="S48" i="35"/>
  <c r="H44" i="34"/>
  <c r="H45" i="34"/>
  <c r="H46" i="34"/>
  <c r="I44" i="34"/>
  <c r="I45" i="34"/>
  <c r="I46" i="34"/>
  <c r="Q44" i="34"/>
  <c r="R44" i="34" s="1"/>
  <c r="T44" i="34" s="1"/>
  <c r="Q45" i="34"/>
  <c r="R45" i="34" s="1"/>
  <c r="T45" i="34" s="1"/>
  <c r="Q46" i="34"/>
  <c r="R46" i="34"/>
  <c r="S44" i="34"/>
  <c r="S45" i="34"/>
  <c r="S46" i="34"/>
  <c r="T46" i="34"/>
  <c r="H50" i="34"/>
  <c r="I50" i="34"/>
  <c r="Q50" i="34"/>
  <c r="R50" i="34" s="1"/>
  <c r="T50" i="34" s="1"/>
  <c r="S50" i="34"/>
  <c r="H49" i="34"/>
  <c r="I49" i="34"/>
  <c r="Q49" i="34"/>
  <c r="R49" i="34" s="1"/>
  <c r="T49" i="34" s="1"/>
  <c r="S49" i="34"/>
  <c r="H48" i="34"/>
  <c r="I48" i="34"/>
  <c r="Q48" i="34"/>
  <c r="R48" i="34" s="1"/>
  <c r="T48" i="34" s="1"/>
  <c r="S48" i="34"/>
  <c r="H47" i="34"/>
  <c r="I47" i="34"/>
  <c r="Q47" i="34"/>
  <c r="R47" i="34" s="1"/>
  <c r="T47" i="34" s="1"/>
  <c r="S47" i="34"/>
  <c r="H29" i="33"/>
  <c r="I29" i="33" s="1"/>
  <c r="Q29" i="33"/>
  <c r="R29" i="33" s="1"/>
  <c r="T29" i="33" s="1"/>
  <c r="S29" i="33"/>
  <c r="H25" i="48" l="1"/>
  <c r="H26" i="48"/>
  <c r="I25" i="48"/>
  <c r="I26" i="48"/>
  <c r="Q25" i="48"/>
  <c r="Q26" i="48"/>
  <c r="R25" i="48"/>
  <c r="T25" i="48" s="1"/>
  <c r="R26" i="48"/>
  <c r="T26" i="48" s="1"/>
  <c r="S25" i="48"/>
  <c r="S26" i="48"/>
  <c r="H59" i="50"/>
  <c r="H60" i="50"/>
  <c r="H61" i="50"/>
  <c r="H62" i="50"/>
  <c r="H63" i="50"/>
  <c r="I59" i="50"/>
  <c r="I60" i="50"/>
  <c r="I61" i="50"/>
  <c r="I62" i="50"/>
  <c r="I63" i="50"/>
  <c r="Q59" i="50"/>
  <c r="R59" i="50" s="1"/>
  <c r="T59" i="50" s="1"/>
  <c r="Q60" i="50"/>
  <c r="R60" i="50" s="1"/>
  <c r="T60" i="50" s="1"/>
  <c r="Q61" i="50"/>
  <c r="R61" i="50" s="1"/>
  <c r="T61" i="50" s="1"/>
  <c r="Q62" i="50"/>
  <c r="R62" i="50" s="1"/>
  <c r="T62" i="50" s="1"/>
  <c r="Q63" i="50"/>
  <c r="R63" i="50" s="1"/>
  <c r="T63" i="50" s="1"/>
  <c r="S59" i="50"/>
  <c r="S60" i="50"/>
  <c r="S61" i="50"/>
  <c r="S62" i="50"/>
  <c r="S63" i="50"/>
  <c r="H41" i="35"/>
  <c r="H42" i="35"/>
  <c r="H43" i="35"/>
  <c r="H44" i="35"/>
  <c r="I41" i="35"/>
  <c r="I42" i="35"/>
  <c r="I43" i="35"/>
  <c r="I44" i="35"/>
  <c r="Q41" i="35"/>
  <c r="R41" i="35" s="1"/>
  <c r="T41" i="35" s="1"/>
  <c r="Q42" i="35"/>
  <c r="R42" i="35" s="1"/>
  <c r="T42" i="35" s="1"/>
  <c r="Q43" i="35"/>
  <c r="R43" i="35" s="1"/>
  <c r="T43" i="35" s="1"/>
  <c r="Q44" i="35"/>
  <c r="R44" i="35" s="1"/>
  <c r="T44" i="35" s="1"/>
  <c r="S41" i="35"/>
  <c r="S42" i="35"/>
  <c r="S43" i="35"/>
  <c r="S44" i="35"/>
  <c r="H22" i="48"/>
  <c r="H23" i="48"/>
  <c r="H24" i="48"/>
  <c r="I22" i="48"/>
  <c r="I23" i="48"/>
  <c r="I24" i="48"/>
  <c r="Q22" i="48"/>
  <c r="R22" i="48" s="1"/>
  <c r="T22" i="48" s="1"/>
  <c r="Q23" i="48"/>
  <c r="R23" i="48" s="1"/>
  <c r="T23" i="48" s="1"/>
  <c r="Q24" i="48"/>
  <c r="R24" i="48"/>
  <c r="T24" i="48" s="1"/>
  <c r="S22" i="48"/>
  <c r="S23" i="48"/>
  <c r="S24" i="48"/>
  <c r="H17" i="48" l="1"/>
  <c r="H18" i="48"/>
  <c r="I17" i="48"/>
  <c r="I18" i="48"/>
  <c r="Q17" i="48"/>
  <c r="R17" i="48" s="1"/>
  <c r="T17" i="48" s="1"/>
  <c r="Q18" i="48"/>
  <c r="R18" i="48" s="1"/>
  <c r="T18" i="48" s="1"/>
  <c r="S17" i="48"/>
  <c r="S18" i="48"/>
  <c r="H19" i="48"/>
  <c r="H20" i="48"/>
  <c r="I19" i="48"/>
  <c r="I20" i="48"/>
  <c r="Q19" i="48"/>
  <c r="R19" i="48" s="1"/>
  <c r="T19" i="48" s="1"/>
  <c r="Q20" i="48"/>
  <c r="R20" i="48" s="1"/>
  <c r="T20" i="48" s="1"/>
  <c r="S19" i="48"/>
  <c r="S20" i="48"/>
  <c r="H21" i="48"/>
  <c r="I21" i="48"/>
  <c r="Q21" i="48"/>
  <c r="R21" i="48" s="1"/>
  <c r="T21" i="48" s="1"/>
  <c r="S21" i="48"/>
  <c r="H17" i="50"/>
  <c r="H18" i="50"/>
  <c r="H19" i="50"/>
  <c r="H20" i="50"/>
  <c r="H21" i="50"/>
  <c r="H22" i="50"/>
  <c r="H23" i="50"/>
  <c r="H24" i="50"/>
  <c r="H25" i="50"/>
  <c r="H26" i="50"/>
  <c r="H27" i="50"/>
  <c r="H28" i="50"/>
  <c r="H29" i="50"/>
  <c r="H30" i="50"/>
  <c r="H31" i="50"/>
  <c r="H32" i="50"/>
  <c r="H33" i="50"/>
  <c r="H34" i="50"/>
  <c r="H35" i="50"/>
  <c r="H36" i="50"/>
  <c r="H37" i="50"/>
  <c r="H38" i="50"/>
  <c r="H39" i="50"/>
  <c r="H40" i="50"/>
  <c r="H41" i="50"/>
  <c r="H42" i="50"/>
  <c r="H43" i="50"/>
  <c r="H44" i="50"/>
  <c r="I17" i="50"/>
  <c r="I18" i="50"/>
  <c r="I19" i="50"/>
  <c r="I20" i="50"/>
  <c r="I21" i="50"/>
  <c r="I22" i="50"/>
  <c r="I23" i="50"/>
  <c r="I24" i="50"/>
  <c r="I25" i="50"/>
  <c r="I26" i="50"/>
  <c r="I27" i="50"/>
  <c r="I28" i="50"/>
  <c r="I29" i="50"/>
  <c r="I30" i="50"/>
  <c r="I31" i="50"/>
  <c r="I32" i="50"/>
  <c r="I33" i="50"/>
  <c r="I34" i="50"/>
  <c r="I35" i="50"/>
  <c r="I36" i="50"/>
  <c r="I37" i="50"/>
  <c r="I38" i="50"/>
  <c r="I39" i="50"/>
  <c r="I40" i="50"/>
  <c r="I41" i="50"/>
  <c r="I42" i="50"/>
  <c r="I43" i="50"/>
  <c r="I44" i="50"/>
  <c r="Q17" i="50"/>
  <c r="R17" i="50" s="1"/>
  <c r="T17" i="50" s="1"/>
  <c r="Q18" i="50"/>
  <c r="R18" i="50" s="1"/>
  <c r="T18" i="50" s="1"/>
  <c r="Q19" i="50"/>
  <c r="R19" i="50" s="1"/>
  <c r="T19" i="50" s="1"/>
  <c r="Q20" i="50"/>
  <c r="R20" i="50" s="1"/>
  <c r="T20" i="50" s="1"/>
  <c r="Q21" i="50"/>
  <c r="R21" i="50" s="1"/>
  <c r="T21" i="50" s="1"/>
  <c r="Q22" i="50"/>
  <c r="R22" i="50" s="1"/>
  <c r="T22" i="50" s="1"/>
  <c r="Q23" i="50"/>
  <c r="R23" i="50" s="1"/>
  <c r="T23" i="50" s="1"/>
  <c r="Q24" i="50"/>
  <c r="R24" i="50" s="1"/>
  <c r="T24" i="50" s="1"/>
  <c r="Q25" i="50"/>
  <c r="R25" i="50" s="1"/>
  <c r="T25" i="50" s="1"/>
  <c r="Q26" i="50"/>
  <c r="R26" i="50" s="1"/>
  <c r="T26" i="50" s="1"/>
  <c r="Q27" i="50"/>
  <c r="R27" i="50" s="1"/>
  <c r="T27" i="50" s="1"/>
  <c r="Q28" i="50"/>
  <c r="R28" i="50" s="1"/>
  <c r="T28" i="50" s="1"/>
  <c r="Q29" i="50"/>
  <c r="R29" i="50" s="1"/>
  <c r="T29" i="50" s="1"/>
  <c r="Q30" i="50"/>
  <c r="R30" i="50" s="1"/>
  <c r="T30" i="50" s="1"/>
  <c r="Q31" i="50"/>
  <c r="R31" i="50" s="1"/>
  <c r="T31" i="50" s="1"/>
  <c r="Q32" i="50"/>
  <c r="R32" i="50" s="1"/>
  <c r="T32" i="50" s="1"/>
  <c r="Q33" i="50"/>
  <c r="R33" i="50" s="1"/>
  <c r="T33" i="50" s="1"/>
  <c r="Q34" i="50"/>
  <c r="R34" i="50" s="1"/>
  <c r="T34" i="50" s="1"/>
  <c r="Q35" i="50"/>
  <c r="R35" i="50" s="1"/>
  <c r="T35" i="50" s="1"/>
  <c r="Q36" i="50"/>
  <c r="R36" i="50" s="1"/>
  <c r="T36" i="50" s="1"/>
  <c r="Q37" i="50"/>
  <c r="R37" i="50" s="1"/>
  <c r="T37" i="50" s="1"/>
  <c r="Q38" i="50"/>
  <c r="R38" i="50" s="1"/>
  <c r="T38" i="50" s="1"/>
  <c r="Q39" i="50"/>
  <c r="R39" i="50" s="1"/>
  <c r="T39" i="50" s="1"/>
  <c r="Q40" i="50"/>
  <c r="R40" i="50" s="1"/>
  <c r="T40" i="50" s="1"/>
  <c r="Q41" i="50"/>
  <c r="R41" i="50" s="1"/>
  <c r="T41" i="50" s="1"/>
  <c r="Q42" i="50"/>
  <c r="R42" i="50" s="1"/>
  <c r="T42" i="50" s="1"/>
  <c r="Q43" i="50"/>
  <c r="R43" i="50" s="1"/>
  <c r="T43" i="50" s="1"/>
  <c r="Q44" i="50"/>
  <c r="R44" i="50" s="1"/>
  <c r="T44" i="50" s="1"/>
  <c r="S17" i="50"/>
  <c r="S18" i="50"/>
  <c r="S19" i="50"/>
  <c r="S20" i="50"/>
  <c r="S21" i="50"/>
  <c r="S22" i="50"/>
  <c r="S23" i="50"/>
  <c r="S24" i="50"/>
  <c r="S25" i="50"/>
  <c r="S26" i="50"/>
  <c r="S27" i="50"/>
  <c r="S28" i="50"/>
  <c r="S29" i="50"/>
  <c r="S30" i="50"/>
  <c r="S31" i="50"/>
  <c r="S32" i="50"/>
  <c r="S33" i="50"/>
  <c r="S34" i="50"/>
  <c r="S35" i="50"/>
  <c r="S36" i="50"/>
  <c r="S37" i="50"/>
  <c r="S38" i="50"/>
  <c r="S39" i="50"/>
  <c r="S40" i="50"/>
  <c r="S41" i="50"/>
  <c r="S42" i="50"/>
  <c r="S43" i="50"/>
  <c r="S44" i="50"/>
  <c r="H45" i="50"/>
  <c r="H46" i="50"/>
  <c r="H47" i="50"/>
  <c r="H48" i="50"/>
  <c r="H49" i="50"/>
  <c r="H50" i="50"/>
  <c r="H51" i="50"/>
  <c r="H52" i="50"/>
  <c r="H53" i="50"/>
  <c r="H54" i="50"/>
  <c r="H55" i="50"/>
  <c r="H56" i="50"/>
  <c r="H57" i="50"/>
  <c r="H58" i="50"/>
  <c r="I45" i="50"/>
  <c r="I46" i="50"/>
  <c r="I47" i="50"/>
  <c r="I48" i="50"/>
  <c r="I49" i="50"/>
  <c r="I50" i="50"/>
  <c r="I51" i="50"/>
  <c r="I52" i="50"/>
  <c r="I53" i="50"/>
  <c r="I54" i="50"/>
  <c r="I55" i="50"/>
  <c r="I56" i="50"/>
  <c r="I57" i="50"/>
  <c r="I58" i="50"/>
  <c r="Q45" i="50"/>
  <c r="R45" i="50" s="1"/>
  <c r="T45" i="50" s="1"/>
  <c r="Q46" i="50"/>
  <c r="R46" i="50" s="1"/>
  <c r="T46" i="50" s="1"/>
  <c r="Q47" i="50"/>
  <c r="R47" i="50" s="1"/>
  <c r="T47" i="50" s="1"/>
  <c r="Q48" i="50"/>
  <c r="R48" i="50" s="1"/>
  <c r="T48" i="50" s="1"/>
  <c r="Q49" i="50"/>
  <c r="R49" i="50" s="1"/>
  <c r="T49" i="50" s="1"/>
  <c r="Q50" i="50"/>
  <c r="R50" i="50" s="1"/>
  <c r="T50" i="50" s="1"/>
  <c r="Q51" i="50"/>
  <c r="R51" i="50" s="1"/>
  <c r="T51" i="50" s="1"/>
  <c r="Q52" i="50"/>
  <c r="R52" i="50" s="1"/>
  <c r="T52" i="50" s="1"/>
  <c r="Q53" i="50"/>
  <c r="R53" i="50" s="1"/>
  <c r="T53" i="50" s="1"/>
  <c r="Q54" i="50"/>
  <c r="R54" i="50" s="1"/>
  <c r="T54" i="50" s="1"/>
  <c r="Q55" i="50"/>
  <c r="R55" i="50" s="1"/>
  <c r="T55" i="50" s="1"/>
  <c r="Q56" i="50"/>
  <c r="R56" i="50" s="1"/>
  <c r="T56" i="50" s="1"/>
  <c r="Q57" i="50"/>
  <c r="R57" i="50" s="1"/>
  <c r="T57" i="50" s="1"/>
  <c r="Q58" i="50"/>
  <c r="R58" i="50" s="1"/>
  <c r="T58" i="50" s="1"/>
  <c r="S45" i="50"/>
  <c r="S46" i="50"/>
  <c r="S47" i="50"/>
  <c r="S48" i="50"/>
  <c r="S49" i="50"/>
  <c r="S50" i="50"/>
  <c r="S51" i="50"/>
  <c r="S52" i="50"/>
  <c r="S53" i="50"/>
  <c r="S54" i="50"/>
  <c r="S55" i="50"/>
  <c r="S56" i="50"/>
  <c r="S57" i="50"/>
  <c r="S58" i="50"/>
  <c r="U76" i="50"/>
  <c r="H17" i="45"/>
  <c r="H18" i="45"/>
  <c r="H19" i="45"/>
  <c r="H20" i="45"/>
  <c r="H21" i="45"/>
  <c r="H22" i="45"/>
  <c r="H23" i="45"/>
  <c r="H24" i="45"/>
  <c r="H26" i="45"/>
  <c r="H27" i="45"/>
  <c r="H28" i="45"/>
  <c r="H29" i="45"/>
  <c r="H30" i="45"/>
  <c r="I17" i="45"/>
  <c r="I18" i="45"/>
  <c r="I19" i="45"/>
  <c r="I20" i="45"/>
  <c r="I21" i="45"/>
  <c r="I22" i="45"/>
  <c r="I23" i="45"/>
  <c r="I24" i="45"/>
  <c r="I26" i="45"/>
  <c r="I27" i="45"/>
  <c r="I28" i="45"/>
  <c r="I29" i="45"/>
  <c r="I30" i="45"/>
  <c r="Q17" i="45"/>
  <c r="R17" i="45" s="1"/>
  <c r="T17" i="45" s="1"/>
  <c r="Q18" i="45"/>
  <c r="R18" i="45" s="1"/>
  <c r="T18" i="45" s="1"/>
  <c r="Q19" i="45"/>
  <c r="R19" i="45" s="1"/>
  <c r="T19" i="45" s="1"/>
  <c r="Q20" i="45"/>
  <c r="R20" i="45" s="1"/>
  <c r="T20" i="45" s="1"/>
  <c r="Q21" i="45"/>
  <c r="R21" i="45" s="1"/>
  <c r="T21" i="45" s="1"/>
  <c r="Q22" i="45"/>
  <c r="R22" i="45" s="1"/>
  <c r="T22" i="45" s="1"/>
  <c r="Q23" i="45"/>
  <c r="R23" i="45" s="1"/>
  <c r="T23" i="45" s="1"/>
  <c r="Q24" i="45"/>
  <c r="R24" i="45" s="1"/>
  <c r="T24" i="45" s="1"/>
  <c r="Q26" i="45"/>
  <c r="R26" i="45" s="1"/>
  <c r="T26" i="45" s="1"/>
  <c r="Q27" i="45"/>
  <c r="R27" i="45" s="1"/>
  <c r="T27" i="45" s="1"/>
  <c r="Q28" i="45"/>
  <c r="R28" i="45" s="1"/>
  <c r="T28" i="45" s="1"/>
  <c r="Q29" i="45"/>
  <c r="R29" i="45" s="1"/>
  <c r="T29" i="45" s="1"/>
  <c r="Q30" i="45"/>
  <c r="R30" i="45" s="1"/>
  <c r="T30" i="45" s="1"/>
  <c r="S17" i="45"/>
  <c r="S18" i="45"/>
  <c r="S19" i="45"/>
  <c r="S20" i="45"/>
  <c r="S21" i="45"/>
  <c r="S22" i="45"/>
  <c r="S23" i="45"/>
  <c r="S24" i="45"/>
  <c r="S26" i="45"/>
  <c r="S27" i="45"/>
  <c r="S28" i="45"/>
  <c r="S29" i="45"/>
  <c r="S30" i="45"/>
  <c r="H31" i="45"/>
  <c r="H32" i="45"/>
  <c r="H33" i="45"/>
  <c r="H34" i="45"/>
  <c r="H35" i="45"/>
  <c r="H36" i="45"/>
  <c r="H37" i="45"/>
  <c r="H38" i="45"/>
  <c r="H39" i="45"/>
  <c r="H40" i="45"/>
  <c r="H41" i="45"/>
  <c r="H42" i="45"/>
  <c r="H43" i="45"/>
  <c r="H44" i="45"/>
  <c r="H45" i="45"/>
  <c r="H46" i="45"/>
  <c r="H47" i="45"/>
  <c r="H48" i="45"/>
  <c r="H49" i="45"/>
  <c r="H50" i="45"/>
  <c r="H51" i="45"/>
  <c r="I31" i="45"/>
  <c r="I32" i="45"/>
  <c r="I33" i="45"/>
  <c r="I34" i="45"/>
  <c r="I35" i="45"/>
  <c r="I36" i="45"/>
  <c r="I37" i="45"/>
  <c r="I38" i="45"/>
  <c r="I39" i="45"/>
  <c r="I40" i="45"/>
  <c r="I41" i="45"/>
  <c r="I42" i="45"/>
  <c r="I43" i="45"/>
  <c r="I44" i="45"/>
  <c r="I45" i="45"/>
  <c r="I46" i="45"/>
  <c r="I47" i="45"/>
  <c r="I48" i="45"/>
  <c r="I49" i="45"/>
  <c r="I50" i="45"/>
  <c r="I51" i="45"/>
  <c r="Q31" i="45"/>
  <c r="R31" i="45" s="1"/>
  <c r="T31" i="45" s="1"/>
  <c r="Q32" i="45"/>
  <c r="R32" i="45" s="1"/>
  <c r="T32" i="45" s="1"/>
  <c r="Q33" i="45"/>
  <c r="R33" i="45" s="1"/>
  <c r="T33" i="45" s="1"/>
  <c r="Q34" i="45"/>
  <c r="R34" i="45" s="1"/>
  <c r="T34" i="45" s="1"/>
  <c r="Q35" i="45"/>
  <c r="R35" i="45" s="1"/>
  <c r="T35" i="45" s="1"/>
  <c r="Q36" i="45"/>
  <c r="R36" i="45" s="1"/>
  <c r="T36" i="45" s="1"/>
  <c r="Q37" i="45"/>
  <c r="R37" i="45" s="1"/>
  <c r="T37" i="45" s="1"/>
  <c r="Q38" i="45"/>
  <c r="R38" i="45" s="1"/>
  <c r="T38" i="45" s="1"/>
  <c r="Q39" i="45"/>
  <c r="R39" i="45" s="1"/>
  <c r="T39" i="45" s="1"/>
  <c r="Q40" i="45"/>
  <c r="R40" i="45" s="1"/>
  <c r="T40" i="45" s="1"/>
  <c r="Q41" i="45"/>
  <c r="R41" i="45" s="1"/>
  <c r="T41" i="45" s="1"/>
  <c r="Q42" i="45"/>
  <c r="R42" i="45" s="1"/>
  <c r="T42" i="45" s="1"/>
  <c r="Q43" i="45"/>
  <c r="R43" i="45" s="1"/>
  <c r="T43" i="45" s="1"/>
  <c r="Q44" i="45"/>
  <c r="R44" i="45" s="1"/>
  <c r="T44" i="45" s="1"/>
  <c r="Q45" i="45"/>
  <c r="R45" i="45" s="1"/>
  <c r="T45" i="45" s="1"/>
  <c r="Q46" i="45"/>
  <c r="R46" i="45" s="1"/>
  <c r="T46" i="45" s="1"/>
  <c r="Q47" i="45"/>
  <c r="R47" i="45" s="1"/>
  <c r="T47" i="45" s="1"/>
  <c r="Q48" i="45"/>
  <c r="R48" i="45" s="1"/>
  <c r="T48" i="45" s="1"/>
  <c r="Q49" i="45"/>
  <c r="R49" i="45" s="1"/>
  <c r="T49" i="45" s="1"/>
  <c r="Q50" i="45"/>
  <c r="R50" i="45" s="1"/>
  <c r="T50" i="45" s="1"/>
  <c r="Q51" i="45"/>
  <c r="R51" i="45" s="1"/>
  <c r="T51" i="45" s="1"/>
  <c r="S31" i="45"/>
  <c r="S32" i="45"/>
  <c r="S33" i="45"/>
  <c r="S34" i="45"/>
  <c r="S35" i="45"/>
  <c r="S36" i="45"/>
  <c r="S37" i="45"/>
  <c r="S38" i="45"/>
  <c r="S39" i="45"/>
  <c r="S40" i="45"/>
  <c r="S41" i="45"/>
  <c r="S42" i="45"/>
  <c r="S43" i="45"/>
  <c r="S44" i="45"/>
  <c r="S45" i="45"/>
  <c r="S46" i="45"/>
  <c r="S47" i="45"/>
  <c r="S48" i="45"/>
  <c r="S49" i="45"/>
  <c r="S50" i="45"/>
  <c r="S51" i="45"/>
  <c r="H52" i="45"/>
  <c r="H53" i="45"/>
  <c r="H54" i="45"/>
  <c r="H55" i="45"/>
  <c r="H56" i="45"/>
  <c r="H57" i="45"/>
  <c r="H58" i="45"/>
  <c r="H59" i="45"/>
  <c r="H60" i="45"/>
  <c r="H61" i="45"/>
  <c r="H62" i="45"/>
  <c r="H63" i="45"/>
  <c r="H64" i="45"/>
  <c r="H65" i="45"/>
  <c r="H66" i="45"/>
  <c r="H67" i="45"/>
  <c r="H68" i="45"/>
  <c r="I52" i="45"/>
  <c r="I53" i="45"/>
  <c r="I54" i="45"/>
  <c r="I55" i="45"/>
  <c r="I56" i="45"/>
  <c r="I57" i="45"/>
  <c r="I58" i="45"/>
  <c r="I59" i="45"/>
  <c r="I60" i="45"/>
  <c r="I61" i="45"/>
  <c r="I62" i="45"/>
  <c r="I63" i="45"/>
  <c r="I64" i="45"/>
  <c r="I65" i="45"/>
  <c r="I66" i="45"/>
  <c r="I67" i="45"/>
  <c r="I68" i="45"/>
  <c r="Q52" i="45"/>
  <c r="R52" i="45" s="1"/>
  <c r="T52" i="45" s="1"/>
  <c r="Q53" i="45"/>
  <c r="R53" i="45" s="1"/>
  <c r="T53" i="45" s="1"/>
  <c r="Q54" i="45"/>
  <c r="R54" i="45" s="1"/>
  <c r="T54" i="45" s="1"/>
  <c r="Q55" i="45"/>
  <c r="R55" i="45" s="1"/>
  <c r="T55" i="45" s="1"/>
  <c r="Q56" i="45"/>
  <c r="R56" i="45" s="1"/>
  <c r="T56" i="45" s="1"/>
  <c r="Q57" i="45"/>
  <c r="R57" i="45" s="1"/>
  <c r="T57" i="45" s="1"/>
  <c r="Q58" i="45"/>
  <c r="R58" i="45" s="1"/>
  <c r="T58" i="45" s="1"/>
  <c r="Q59" i="45"/>
  <c r="R59" i="45" s="1"/>
  <c r="T59" i="45" s="1"/>
  <c r="Q60" i="45"/>
  <c r="R60" i="45" s="1"/>
  <c r="T60" i="45" s="1"/>
  <c r="Q61" i="45"/>
  <c r="R61" i="45" s="1"/>
  <c r="T61" i="45" s="1"/>
  <c r="Q62" i="45"/>
  <c r="R62" i="45" s="1"/>
  <c r="T62" i="45" s="1"/>
  <c r="Q63" i="45"/>
  <c r="R63" i="45" s="1"/>
  <c r="T63" i="45" s="1"/>
  <c r="Q64" i="45"/>
  <c r="R64" i="45" s="1"/>
  <c r="T64" i="45" s="1"/>
  <c r="Q65" i="45"/>
  <c r="R65" i="45" s="1"/>
  <c r="T65" i="45" s="1"/>
  <c r="Q66" i="45"/>
  <c r="R66" i="45" s="1"/>
  <c r="T66" i="45" s="1"/>
  <c r="Q67" i="45"/>
  <c r="R67" i="45" s="1"/>
  <c r="T67" i="45" s="1"/>
  <c r="Q68" i="45"/>
  <c r="R68" i="45" s="1"/>
  <c r="T68" i="45" s="1"/>
  <c r="S52" i="45"/>
  <c r="S53" i="45"/>
  <c r="S54" i="45"/>
  <c r="S55" i="45"/>
  <c r="S56" i="45"/>
  <c r="S57" i="45"/>
  <c r="S58" i="45"/>
  <c r="S59" i="45"/>
  <c r="S60" i="45"/>
  <c r="S61" i="45"/>
  <c r="S62" i="45"/>
  <c r="S63" i="45"/>
  <c r="S64" i="45"/>
  <c r="S65" i="45"/>
  <c r="S66" i="45"/>
  <c r="S67" i="45"/>
  <c r="S68" i="45"/>
  <c r="H39" i="44"/>
  <c r="I39" i="44"/>
  <c r="Q39" i="44"/>
  <c r="R39" i="44" s="1"/>
  <c r="T39" i="44" s="1"/>
  <c r="S39" i="44"/>
  <c r="H17" i="44"/>
  <c r="H18" i="44"/>
  <c r="H19" i="44"/>
  <c r="H20" i="44"/>
  <c r="H21" i="44"/>
  <c r="H22" i="44"/>
  <c r="H23" i="44"/>
  <c r="H24" i="44"/>
  <c r="I17" i="44"/>
  <c r="I18" i="44"/>
  <c r="I19" i="44"/>
  <c r="I20" i="44"/>
  <c r="I21" i="44"/>
  <c r="I22" i="44"/>
  <c r="I23" i="44"/>
  <c r="I24" i="44"/>
  <c r="Q17" i="44"/>
  <c r="R17" i="44" s="1"/>
  <c r="T17" i="44" s="1"/>
  <c r="Q18" i="44"/>
  <c r="R18" i="44" s="1"/>
  <c r="T18" i="44" s="1"/>
  <c r="Q19" i="44"/>
  <c r="R19" i="44" s="1"/>
  <c r="T19" i="44" s="1"/>
  <c r="Q20" i="44"/>
  <c r="R20" i="44" s="1"/>
  <c r="T20" i="44" s="1"/>
  <c r="Q21" i="44"/>
  <c r="R21" i="44" s="1"/>
  <c r="T21" i="44" s="1"/>
  <c r="Q22" i="44"/>
  <c r="R22" i="44" s="1"/>
  <c r="T22" i="44" s="1"/>
  <c r="Q23" i="44"/>
  <c r="R23" i="44" s="1"/>
  <c r="T23" i="44" s="1"/>
  <c r="Q24" i="44"/>
  <c r="R24" i="44" s="1"/>
  <c r="T24" i="44" s="1"/>
  <c r="S17" i="44"/>
  <c r="S18" i="44"/>
  <c r="S19" i="44"/>
  <c r="S20" i="44"/>
  <c r="S21" i="44"/>
  <c r="S22" i="44"/>
  <c r="S23" i="44"/>
  <c r="S24" i="44"/>
  <c r="H25" i="44"/>
  <c r="H26" i="44"/>
  <c r="H27" i="44"/>
  <c r="H28" i="44"/>
  <c r="H29" i="44"/>
  <c r="H30" i="44"/>
  <c r="H31" i="44"/>
  <c r="H32" i="44"/>
  <c r="I25" i="44"/>
  <c r="I26" i="44"/>
  <c r="I27" i="44"/>
  <c r="I28" i="44"/>
  <c r="I29" i="44"/>
  <c r="I30" i="44"/>
  <c r="I31" i="44"/>
  <c r="I32" i="44"/>
  <c r="Q25" i="44"/>
  <c r="R25" i="44" s="1"/>
  <c r="T25" i="44" s="1"/>
  <c r="Q26" i="44"/>
  <c r="R26" i="44" s="1"/>
  <c r="T26" i="44" s="1"/>
  <c r="Q27" i="44"/>
  <c r="R27" i="44" s="1"/>
  <c r="T27" i="44" s="1"/>
  <c r="Q28" i="44"/>
  <c r="R28" i="44" s="1"/>
  <c r="T28" i="44" s="1"/>
  <c r="Q29" i="44"/>
  <c r="R29" i="44" s="1"/>
  <c r="T29" i="44" s="1"/>
  <c r="Q30" i="44"/>
  <c r="R30" i="44" s="1"/>
  <c r="T30" i="44" s="1"/>
  <c r="Q31" i="44"/>
  <c r="R31" i="44" s="1"/>
  <c r="T31" i="44" s="1"/>
  <c r="Q32" i="44"/>
  <c r="R32" i="44" s="1"/>
  <c r="T32" i="44" s="1"/>
  <c r="S25" i="44"/>
  <c r="S26" i="44"/>
  <c r="S27" i="44"/>
  <c r="S28" i="44"/>
  <c r="S29" i="44"/>
  <c r="S30" i="44"/>
  <c r="S31" i="44"/>
  <c r="S32" i="44"/>
  <c r="H33" i="44"/>
  <c r="H34" i="44"/>
  <c r="H35" i="44"/>
  <c r="I33" i="44"/>
  <c r="I34" i="44"/>
  <c r="I35" i="44"/>
  <c r="Q33" i="44"/>
  <c r="R33" i="44" s="1"/>
  <c r="T33" i="44" s="1"/>
  <c r="Q34" i="44"/>
  <c r="R34" i="44" s="1"/>
  <c r="T34" i="44" s="1"/>
  <c r="Q35" i="44"/>
  <c r="R35" i="44" s="1"/>
  <c r="T35" i="44" s="1"/>
  <c r="S33" i="44"/>
  <c r="S34" i="44"/>
  <c r="S35" i="44"/>
  <c r="H40" i="44"/>
  <c r="I40" i="44"/>
  <c r="Q40" i="44"/>
  <c r="R40" i="44" s="1"/>
  <c r="T40" i="44" s="1"/>
  <c r="S40" i="44"/>
  <c r="H38" i="44"/>
  <c r="I38" i="44"/>
  <c r="Q38" i="44"/>
  <c r="R38" i="44" s="1"/>
  <c r="T38" i="44" s="1"/>
  <c r="S38" i="44"/>
  <c r="H37" i="44"/>
  <c r="I37" i="44"/>
  <c r="Q37" i="44"/>
  <c r="R37" i="44" s="1"/>
  <c r="T37" i="44" s="1"/>
  <c r="S37" i="44"/>
  <c r="H36" i="44"/>
  <c r="I36" i="44"/>
  <c r="Q36" i="44"/>
  <c r="R36" i="44" s="1"/>
  <c r="T36" i="44" s="1"/>
  <c r="S36" i="44"/>
  <c r="H17" i="42"/>
  <c r="H18" i="42"/>
  <c r="H19" i="42"/>
  <c r="H20" i="42"/>
  <c r="H21" i="42"/>
  <c r="H22" i="42"/>
  <c r="H23" i="42"/>
  <c r="H24" i="42"/>
  <c r="H25" i="42"/>
  <c r="I17" i="42"/>
  <c r="I18" i="42"/>
  <c r="I19" i="42"/>
  <c r="I20" i="42"/>
  <c r="I21" i="42"/>
  <c r="I22" i="42"/>
  <c r="I23" i="42"/>
  <c r="I24" i="42"/>
  <c r="I25" i="42"/>
  <c r="Q17" i="42"/>
  <c r="R17" i="42" s="1"/>
  <c r="T17" i="42" s="1"/>
  <c r="Q18" i="42"/>
  <c r="R18" i="42" s="1"/>
  <c r="T18" i="42" s="1"/>
  <c r="Q19" i="42"/>
  <c r="Q20" i="42"/>
  <c r="R20" i="42" s="1"/>
  <c r="T20" i="42" s="1"/>
  <c r="Q21" i="42"/>
  <c r="R21" i="42" s="1"/>
  <c r="T21" i="42" s="1"/>
  <c r="Q22" i="42"/>
  <c r="R22" i="42" s="1"/>
  <c r="T22" i="42" s="1"/>
  <c r="Q23" i="42"/>
  <c r="R23" i="42" s="1"/>
  <c r="T23" i="42" s="1"/>
  <c r="Q24" i="42"/>
  <c r="R24" i="42" s="1"/>
  <c r="T24" i="42" s="1"/>
  <c r="Q25" i="42"/>
  <c r="R25" i="42" s="1"/>
  <c r="T25" i="42" s="1"/>
  <c r="R19" i="42"/>
  <c r="T19" i="42" s="1"/>
  <c r="S17" i="42"/>
  <c r="S18" i="42"/>
  <c r="S19" i="42"/>
  <c r="S20" i="42"/>
  <c r="S21" i="42"/>
  <c r="S22" i="42"/>
  <c r="S23" i="42"/>
  <c r="S24" i="42"/>
  <c r="S25" i="42"/>
  <c r="H26" i="42"/>
  <c r="H27" i="42"/>
  <c r="H28" i="42"/>
  <c r="H29" i="42"/>
  <c r="H30" i="42"/>
  <c r="H31" i="42"/>
  <c r="H32" i="42"/>
  <c r="H33" i="42"/>
  <c r="H34" i="42"/>
  <c r="I26" i="42"/>
  <c r="I27" i="42"/>
  <c r="I28" i="42"/>
  <c r="I29" i="42"/>
  <c r="I30" i="42"/>
  <c r="I31" i="42"/>
  <c r="I32" i="42"/>
  <c r="I33" i="42"/>
  <c r="I34" i="42"/>
  <c r="Q26" i="42"/>
  <c r="R26" i="42" s="1"/>
  <c r="T26" i="42" s="1"/>
  <c r="Q27" i="42"/>
  <c r="R27" i="42" s="1"/>
  <c r="T27" i="42" s="1"/>
  <c r="Q28" i="42"/>
  <c r="R28" i="42" s="1"/>
  <c r="T28" i="42" s="1"/>
  <c r="Q29" i="42"/>
  <c r="R29" i="42" s="1"/>
  <c r="T29" i="42" s="1"/>
  <c r="Q30" i="42"/>
  <c r="R30" i="42" s="1"/>
  <c r="T30" i="42" s="1"/>
  <c r="Q31" i="42"/>
  <c r="R31" i="42" s="1"/>
  <c r="T31" i="42" s="1"/>
  <c r="Q32" i="42"/>
  <c r="R32" i="42" s="1"/>
  <c r="T32" i="42" s="1"/>
  <c r="Q33" i="42"/>
  <c r="R33" i="42" s="1"/>
  <c r="T33" i="42" s="1"/>
  <c r="Q34" i="42"/>
  <c r="R34" i="42" s="1"/>
  <c r="T34" i="42" s="1"/>
  <c r="S26" i="42"/>
  <c r="S27" i="42"/>
  <c r="S28" i="42"/>
  <c r="S29" i="42"/>
  <c r="S30" i="42"/>
  <c r="S31" i="42"/>
  <c r="S32" i="42"/>
  <c r="S33" i="42"/>
  <c r="S34" i="42"/>
  <c r="H17" i="41"/>
  <c r="H18" i="41"/>
  <c r="H19" i="41"/>
  <c r="H20" i="41"/>
  <c r="H21" i="41"/>
  <c r="H22" i="41"/>
  <c r="H23" i="41"/>
  <c r="H24" i="41"/>
  <c r="H25" i="41"/>
  <c r="H26" i="41"/>
  <c r="H27" i="41"/>
  <c r="H28" i="41"/>
  <c r="H29" i="41"/>
  <c r="H30" i="41"/>
  <c r="H31" i="41"/>
  <c r="H32" i="41"/>
  <c r="H33" i="41"/>
  <c r="H34" i="41"/>
  <c r="I17" i="41"/>
  <c r="I18" i="41"/>
  <c r="I19" i="41"/>
  <c r="I20" i="41"/>
  <c r="I21" i="41"/>
  <c r="I22" i="41"/>
  <c r="I23" i="41"/>
  <c r="I24" i="41"/>
  <c r="I25" i="41"/>
  <c r="I26" i="41"/>
  <c r="I27" i="41"/>
  <c r="I28" i="41"/>
  <c r="I29" i="41"/>
  <c r="I30" i="41"/>
  <c r="I31" i="41"/>
  <c r="I32" i="41"/>
  <c r="I33" i="41"/>
  <c r="I34" i="41"/>
  <c r="Q17" i="41"/>
  <c r="R17" i="41" s="1"/>
  <c r="T17" i="41" s="1"/>
  <c r="Q18" i="41"/>
  <c r="R18" i="41" s="1"/>
  <c r="T18" i="41" s="1"/>
  <c r="Q19" i="41"/>
  <c r="R19" i="41" s="1"/>
  <c r="T19" i="41" s="1"/>
  <c r="Q20" i="41"/>
  <c r="R20" i="41" s="1"/>
  <c r="T20" i="41" s="1"/>
  <c r="Q21" i="41"/>
  <c r="R21" i="41" s="1"/>
  <c r="T21" i="41" s="1"/>
  <c r="Q22" i="41"/>
  <c r="R22" i="41" s="1"/>
  <c r="T22" i="41" s="1"/>
  <c r="Q23" i="41"/>
  <c r="R23" i="41" s="1"/>
  <c r="T23" i="41" s="1"/>
  <c r="Q24" i="41"/>
  <c r="R24" i="41" s="1"/>
  <c r="T24" i="41" s="1"/>
  <c r="Q25" i="41"/>
  <c r="R25" i="41" s="1"/>
  <c r="T25" i="41" s="1"/>
  <c r="Q26" i="41"/>
  <c r="R26" i="41" s="1"/>
  <c r="T26" i="41" s="1"/>
  <c r="Q27" i="41"/>
  <c r="R27" i="41" s="1"/>
  <c r="T27" i="41" s="1"/>
  <c r="Q28" i="41"/>
  <c r="R28" i="41" s="1"/>
  <c r="T28" i="41" s="1"/>
  <c r="Q29" i="41"/>
  <c r="R29" i="41" s="1"/>
  <c r="T29" i="41" s="1"/>
  <c r="Q30" i="41"/>
  <c r="R30" i="41" s="1"/>
  <c r="T30" i="41" s="1"/>
  <c r="Q31" i="41"/>
  <c r="R31" i="41" s="1"/>
  <c r="T31" i="41" s="1"/>
  <c r="Q32" i="41"/>
  <c r="R32" i="41" s="1"/>
  <c r="T32" i="41" s="1"/>
  <c r="Q33" i="41"/>
  <c r="R33" i="41" s="1"/>
  <c r="T33" i="41" s="1"/>
  <c r="Q34" i="41"/>
  <c r="R34" i="41" s="1"/>
  <c r="T34" i="41" s="1"/>
  <c r="S17" i="41"/>
  <c r="S18" i="41"/>
  <c r="S19" i="41"/>
  <c r="S20" i="41"/>
  <c r="S21" i="41"/>
  <c r="S22" i="41"/>
  <c r="S23" i="41"/>
  <c r="S24" i="41"/>
  <c r="S25" i="41"/>
  <c r="S26" i="41"/>
  <c r="S27" i="41"/>
  <c r="S28" i="41"/>
  <c r="S29" i="41"/>
  <c r="S30" i="41"/>
  <c r="S31" i="41"/>
  <c r="S32" i="41"/>
  <c r="S33" i="41"/>
  <c r="S34" i="41"/>
  <c r="H35" i="41"/>
  <c r="H36" i="41"/>
  <c r="H37" i="41"/>
  <c r="H38" i="41"/>
  <c r="H39" i="41"/>
  <c r="H40" i="41"/>
  <c r="H41" i="41"/>
  <c r="H42" i="41"/>
  <c r="H43" i="41"/>
  <c r="H44" i="41"/>
  <c r="H45" i="41"/>
  <c r="H46" i="41"/>
  <c r="H47" i="41"/>
  <c r="H48" i="41"/>
  <c r="H49" i="41"/>
  <c r="H50" i="41"/>
  <c r="H51" i="41"/>
  <c r="H52" i="41"/>
  <c r="I35" i="41"/>
  <c r="I36" i="41"/>
  <c r="I37" i="41"/>
  <c r="I38" i="41"/>
  <c r="I39" i="41"/>
  <c r="I40" i="41"/>
  <c r="I41" i="41"/>
  <c r="I42" i="41"/>
  <c r="I43" i="41"/>
  <c r="I44" i="41"/>
  <c r="I45" i="41"/>
  <c r="I46" i="41"/>
  <c r="I47" i="41"/>
  <c r="I48" i="41"/>
  <c r="I49" i="41"/>
  <c r="I50" i="41"/>
  <c r="I51" i="41"/>
  <c r="I52" i="41"/>
  <c r="Q35" i="41"/>
  <c r="R35" i="41" s="1"/>
  <c r="T35" i="41" s="1"/>
  <c r="Q36" i="41"/>
  <c r="R36" i="41" s="1"/>
  <c r="T36" i="41" s="1"/>
  <c r="Q37" i="41"/>
  <c r="R37" i="41" s="1"/>
  <c r="T37" i="41" s="1"/>
  <c r="Q38" i="41"/>
  <c r="R38" i="41" s="1"/>
  <c r="T38" i="41" s="1"/>
  <c r="Q39" i="41"/>
  <c r="R39" i="41" s="1"/>
  <c r="T39" i="41" s="1"/>
  <c r="Q40" i="41"/>
  <c r="R40" i="41" s="1"/>
  <c r="T40" i="41" s="1"/>
  <c r="Q41" i="41"/>
  <c r="R41" i="41" s="1"/>
  <c r="T41" i="41" s="1"/>
  <c r="Q42" i="41"/>
  <c r="R42" i="41" s="1"/>
  <c r="T42" i="41" s="1"/>
  <c r="Q43" i="41"/>
  <c r="R43" i="41" s="1"/>
  <c r="T43" i="41" s="1"/>
  <c r="Q44" i="41"/>
  <c r="R44" i="41" s="1"/>
  <c r="T44" i="41" s="1"/>
  <c r="Q45" i="41"/>
  <c r="R45" i="41" s="1"/>
  <c r="T45" i="41" s="1"/>
  <c r="Q46" i="41"/>
  <c r="R46" i="41" s="1"/>
  <c r="T46" i="41" s="1"/>
  <c r="Q47" i="41"/>
  <c r="R47" i="41" s="1"/>
  <c r="T47" i="41" s="1"/>
  <c r="Q48" i="41"/>
  <c r="R48" i="41" s="1"/>
  <c r="T48" i="41" s="1"/>
  <c r="Q49" i="41"/>
  <c r="R49" i="41" s="1"/>
  <c r="T49" i="41" s="1"/>
  <c r="Q50" i="41"/>
  <c r="R50" i="41" s="1"/>
  <c r="T50" i="41" s="1"/>
  <c r="Q51" i="41"/>
  <c r="R51" i="41" s="1"/>
  <c r="T51" i="41" s="1"/>
  <c r="Q52" i="41"/>
  <c r="R52" i="41" s="1"/>
  <c r="T52" i="41" s="1"/>
  <c r="S35" i="41"/>
  <c r="S36" i="41"/>
  <c r="S37" i="41"/>
  <c r="S38" i="41"/>
  <c r="S39" i="41"/>
  <c r="S40" i="41"/>
  <c r="S41" i="41"/>
  <c r="S42" i="41"/>
  <c r="S43" i="41"/>
  <c r="S44" i="41"/>
  <c r="S45" i="41"/>
  <c r="S46" i="41"/>
  <c r="S47" i="41"/>
  <c r="S48" i="41"/>
  <c r="S49" i="41"/>
  <c r="S50" i="41"/>
  <c r="S51" i="41"/>
  <c r="S52" i="41"/>
  <c r="H53" i="41"/>
  <c r="H54" i="41"/>
  <c r="H55" i="41"/>
  <c r="H56" i="41"/>
  <c r="H57" i="41"/>
  <c r="H58" i="41"/>
  <c r="H59" i="41"/>
  <c r="H60" i="41"/>
  <c r="H61" i="41"/>
  <c r="H62" i="41"/>
  <c r="H63" i="41"/>
  <c r="H64" i="41"/>
  <c r="H65" i="41"/>
  <c r="H66" i="41"/>
  <c r="H67" i="41"/>
  <c r="H68" i="41"/>
  <c r="H69" i="41"/>
  <c r="H70" i="41"/>
  <c r="I53" i="41"/>
  <c r="I54" i="41"/>
  <c r="I55" i="41"/>
  <c r="I56" i="41"/>
  <c r="I57" i="41"/>
  <c r="I58" i="41"/>
  <c r="I59" i="41"/>
  <c r="I60" i="41"/>
  <c r="I61" i="41"/>
  <c r="I62" i="41"/>
  <c r="I63" i="41"/>
  <c r="I64" i="41"/>
  <c r="I65" i="41"/>
  <c r="I66" i="41"/>
  <c r="I67" i="41"/>
  <c r="I68" i="41"/>
  <c r="I69" i="41"/>
  <c r="I70" i="41"/>
  <c r="Q53" i="41"/>
  <c r="R53" i="41" s="1"/>
  <c r="T53" i="41" s="1"/>
  <c r="Q54" i="41"/>
  <c r="R54" i="41" s="1"/>
  <c r="T54" i="41" s="1"/>
  <c r="Q55" i="41"/>
  <c r="R55" i="41" s="1"/>
  <c r="T55" i="41" s="1"/>
  <c r="Q56" i="41"/>
  <c r="R56" i="41" s="1"/>
  <c r="T56" i="41" s="1"/>
  <c r="Q57" i="41"/>
  <c r="R57" i="41" s="1"/>
  <c r="T57" i="41" s="1"/>
  <c r="Q58" i="41"/>
  <c r="R58" i="41" s="1"/>
  <c r="T58" i="41" s="1"/>
  <c r="Q59" i="41"/>
  <c r="R59" i="41" s="1"/>
  <c r="T59" i="41" s="1"/>
  <c r="Q60" i="41"/>
  <c r="R60" i="41" s="1"/>
  <c r="T60" i="41" s="1"/>
  <c r="Q61" i="41"/>
  <c r="R61" i="41" s="1"/>
  <c r="T61" i="41" s="1"/>
  <c r="Q62" i="41"/>
  <c r="R62" i="41" s="1"/>
  <c r="T62" i="41" s="1"/>
  <c r="Q63" i="41"/>
  <c r="R63" i="41" s="1"/>
  <c r="T63" i="41" s="1"/>
  <c r="Q64" i="41"/>
  <c r="R64" i="41" s="1"/>
  <c r="T64" i="41" s="1"/>
  <c r="Q65" i="41"/>
  <c r="R65" i="41" s="1"/>
  <c r="T65" i="41" s="1"/>
  <c r="Q66" i="41"/>
  <c r="R66" i="41" s="1"/>
  <c r="T66" i="41" s="1"/>
  <c r="Q67" i="41"/>
  <c r="R67" i="41" s="1"/>
  <c r="T67" i="41" s="1"/>
  <c r="Q68" i="41"/>
  <c r="R68" i="41" s="1"/>
  <c r="T68" i="41" s="1"/>
  <c r="Q69" i="41"/>
  <c r="R69" i="41" s="1"/>
  <c r="T69" i="41" s="1"/>
  <c r="Q70" i="41"/>
  <c r="R70" i="41" s="1"/>
  <c r="T70" i="41" s="1"/>
  <c r="S53" i="41"/>
  <c r="S54" i="41"/>
  <c r="S55" i="41"/>
  <c r="S56" i="41"/>
  <c r="S57" i="41"/>
  <c r="S58" i="41"/>
  <c r="S59" i="41"/>
  <c r="S60" i="41"/>
  <c r="S61" i="41"/>
  <c r="S62" i="41"/>
  <c r="S63" i="41"/>
  <c r="S64" i="41"/>
  <c r="S65" i="41"/>
  <c r="S66" i="41"/>
  <c r="S67" i="41"/>
  <c r="S68" i="41"/>
  <c r="S69" i="41"/>
  <c r="S70" i="41"/>
  <c r="H71" i="41"/>
  <c r="H72" i="41"/>
  <c r="H73" i="41"/>
  <c r="H74" i="41"/>
  <c r="H75" i="41"/>
  <c r="H76" i="41"/>
  <c r="H77" i="41"/>
  <c r="H78" i="41"/>
  <c r="H79" i="41"/>
  <c r="H80" i="41"/>
  <c r="H81" i="41"/>
  <c r="H82" i="41"/>
  <c r="H83" i="41"/>
  <c r="H84" i="41"/>
  <c r="I71" i="41"/>
  <c r="I72" i="41"/>
  <c r="I73" i="41"/>
  <c r="I74" i="41"/>
  <c r="I75" i="41"/>
  <c r="I76" i="41"/>
  <c r="I77" i="41"/>
  <c r="I78" i="41"/>
  <c r="I79" i="41"/>
  <c r="I80" i="41"/>
  <c r="I81" i="41"/>
  <c r="I82" i="41"/>
  <c r="I83" i="41"/>
  <c r="I84" i="41"/>
  <c r="Q71" i="41"/>
  <c r="R71" i="41" s="1"/>
  <c r="T71" i="41" s="1"/>
  <c r="Q72" i="41"/>
  <c r="R72" i="41" s="1"/>
  <c r="T72" i="41" s="1"/>
  <c r="Q73" i="41"/>
  <c r="R73" i="41" s="1"/>
  <c r="T73" i="41" s="1"/>
  <c r="Q74" i="41"/>
  <c r="R74" i="41" s="1"/>
  <c r="T74" i="41" s="1"/>
  <c r="Q75" i="41"/>
  <c r="R75" i="41" s="1"/>
  <c r="T75" i="41" s="1"/>
  <c r="Q76" i="41"/>
  <c r="R76" i="41" s="1"/>
  <c r="T76" i="41" s="1"/>
  <c r="Q77" i="41"/>
  <c r="Q78" i="41"/>
  <c r="R78" i="41" s="1"/>
  <c r="T78" i="41" s="1"/>
  <c r="Q79" i="41"/>
  <c r="R79" i="41" s="1"/>
  <c r="T79" i="41" s="1"/>
  <c r="Q80" i="41"/>
  <c r="R80" i="41" s="1"/>
  <c r="T80" i="41" s="1"/>
  <c r="Q81" i="41"/>
  <c r="R81" i="41" s="1"/>
  <c r="T81" i="41" s="1"/>
  <c r="Q82" i="41"/>
  <c r="R82" i="41" s="1"/>
  <c r="T82" i="41" s="1"/>
  <c r="Q83" i="41"/>
  <c r="R83" i="41" s="1"/>
  <c r="T83" i="41" s="1"/>
  <c r="Q84" i="41"/>
  <c r="R84" i="41" s="1"/>
  <c r="T84" i="41" s="1"/>
  <c r="R77" i="41"/>
  <c r="T77" i="41" s="1"/>
  <c r="S71" i="41"/>
  <c r="S72" i="41"/>
  <c r="S73" i="41"/>
  <c r="S74" i="41"/>
  <c r="S75" i="41"/>
  <c r="S76" i="41"/>
  <c r="S77" i="41"/>
  <c r="S78" i="41"/>
  <c r="S79" i="41"/>
  <c r="S80" i="41"/>
  <c r="S81" i="41"/>
  <c r="S82" i="41"/>
  <c r="S83" i="41"/>
  <c r="S84" i="41"/>
  <c r="H85" i="41"/>
  <c r="I85" i="41"/>
  <c r="Q85" i="41"/>
  <c r="R85" i="41" s="1"/>
  <c r="T85" i="41" s="1"/>
  <c r="S85" i="41"/>
  <c r="H17" i="40"/>
  <c r="H18" i="40"/>
  <c r="H19" i="40"/>
  <c r="H20" i="40"/>
  <c r="H21" i="40"/>
  <c r="H22" i="40"/>
  <c r="H23" i="40"/>
  <c r="H24" i="40"/>
  <c r="H25" i="40"/>
  <c r="H26" i="40"/>
  <c r="H27" i="40"/>
  <c r="H28" i="40"/>
  <c r="H29" i="40"/>
  <c r="I29" i="40" s="1"/>
  <c r="H30" i="40"/>
  <c r="H31" i="40"/>
  <c r="I31" i="40" s="1"/>
  <c r="H32" i="40"/>
  <c r="I17" i="40"/>
  <c r="I18" i="40"/>
  <c r="I19" i="40"/>
  <c r="I20" i="40"/>
  <c r="I21" i="40"/>
  <c r="I22" i="40"/>
  <c r="I23" i="40"/>
  <c r="I24" i="40"/>
  <c r="I25" i="40"/>
  <c r="I26" i="40"/>
  <c r="I27" i="40"/>
  <c r="I28" i="40"/>
  <c r="I30" i="40"/>
  <c r="I32" i="40"/>
  <c r="Q17" i="40"/>
  <c r="Q18" i="40"/>
  <c r="R18" i="40" s="1"/>
  <c r="T18" i="40" s="1"/>
  <c r="Q19" i="40"/>
  <c r="R19" i="40" s="1"/>
  <c r="T19" i="40" s="1"/>
  <c r="Q20" i="40"/>
  <c r="R20" i="40" s="1"/>
  <c r="T20" i="40" s="1"/>
  <c r="Q21" i="40"/>
  <c r="R21" i="40" s="1"/>
  <c r="T21" i="40" s="1"/>
  <c r="Q22" i="40"/>
  <c r="R22" i="40" s="1"/>
  <c r="T22" i="40" s="1"/>
  <c r="Q23" i="40"/>
  <c r="R23" i="40" s="1"/>
  <c r="T23" i="40" s="1"/>
  <c r="Q24" i="40"/>
  <c r="R24" i="40" s="1"/>
  <c r="T24" i="40" s="1"/>
  <c r="Q25" i="40"/>
  <c r="R25" i="40" s="1"/>
  <c r="T25" i="40" s="1"/>
  <c r="Q26" i="40"/>
  <c r="R26" i="40" s="1"/>
  <c r="T26" i="40" s="1"/>
  <c r="Q27" i="40"/>
  <c r="R27" i="40" s="1"/>
  <c r="T27" i="40" s="1"/>
  <c r="Q28" i="40"/>
  <c r="R28" i="40" s="1"/>
  <c r="T28" i="40" s="1"/>
  <c r="Q29" i="40"/>
  <c r="R29" i="40" s="1"/>
  <c r="T29" i="40" s="1"/>
  <c r="Q30" i="40"/>
  <c r="R30" i="40" s="1"/>
  <c r="T30" i="40" s="1"/>
  <c r="Q31" i="40"/>
  <c r="R31" i="40" s="1"/>
  <c r="T31" i="40" s="1"/>
  <c r="Q32" i="40"/>
  <c r="R32" i="40" s="1"/>
  <c r="T32" i="40" s="1"/>
  <c r="R17" i="40"/>
  <c r="T17" i="40" s="1"/>
  <c r="S17" i="40"/>
  <c r="S18" i="40"/>
  <c r="S19" i="40"/>
  <c r="S20" i="40"/>
  <c r="S21" i="40"/>
  <c r="S22" i="40"/>
  <c r="S23" i="40"/>
  <c r="S24" i="40"/>
  <c r="S25" i="40"/>
  <c r="S26" i="40"/>
  <c r="S27" i="40"/>
  <c r="S28" i="40"/>
  <c r="S29" i="40"/>
  <c r="S30" i="40"/>
  <c r="S31" i="40"/>
  <c r="S32" i="40"/>
  <c r="H33" i="40"/>
  <c r="H34" i="40"/>
  <c r="H35" i="40"/>
  <c r="H36" i="40"/>
  <c r="H37" i="40"/>
  <c r="H38" i="40"/>
  <c r="H39" i="40"/>
  <c r="H40" i="40"/>
  <c r="H41" i="40"/>
  <c r="H42" i="40"/>
  <c r="H43" i="40"/>
  <c r="H44" i="40"/>
  <c r="H45" i="40"/>
  <c r="H46" i="40"/>
  <c r="H47" i="40"/>
  <c r="H48" i="40"/>
  <c r="I33" i="40"/>
  <c r="I34" i="40"/>
  <c r="I35" i="40"/>
  <c r="I36" i="40"/>
  <c r="I37" i="40"/>
  <c r="I38" i="40"/>
  <c r="I39" i="40"/>
  <c r="I40" i="40"/>
  <c r="I41" i="40"/>
  <c r="I42" i="40"/>
  <c r="I43" i="40"/>
  <c r="I44" i="40"/>
  <c r="I45" i="40"/>
  <c r="I46" i="40"/>
  <c r="I47" i="40"/>
  <c r="I48" i="40"/>
  <c r="Q33" i="40"/>
  <c r="R33" i="40" s="1"/>
  <c r="T33" i="40" s="1"/>
  <c r="Q34" i="40"/>
  <c r="R34" i="40" s="1"/>
  <c r="T34" i="40" s="1"/>
  <c r="Q35" i="40"/>
  <c r="Q36" i="40"/>
  <c r="Q37" i="40"/>
  <c r="Q38" i="40"/>
  <c r="R38" i="40" s="1"/>
  <c r="T38" i="40" s="1"/>
  <c r="Q39" i="40"/>
  <c r="R39" i="40" s="1"/>
  <c r="T39" i="40" s="1"/>
  <c r="Q40" i="40"/>
  <c r="R40" i="40" s="1"/>
  <c r="T40" i="40" s="1"/>
  <c r="Q41" i="40"/>
  <c r="R41" i="40" s="1"/>
  <c r="T41" i="40" s="1"/>
  <c r="Q42" i="40"/>
  <c r="R42" i="40" s="1"/>
  <c r="T42" i="40" s="1"/>
  <c r="Q43" i="40"/>
  <c r="R43" i="40" s="1"/>
  <c r="T43" i="40" s="1"/>
  <c r="Q44" i="40"/>
  <c r="R44" i="40" s="1"/>
  <c r="T44" i="40" s="1"/>
  <c r="Q45" i="40"/>
  <c r="R45" i="40" s="1"/>
  <c r="T45" i="40" s="1"/>
  <c r="Q46" i="40"/>
  <c r="R46" i="40" s="1"/>
  <c r="T46" i="40" s="1"/>
  <c r="Q47" i="40"/>
  <c r="R47" i="40" s="1"/>
  <c r="T47" i="40" s="1"/>
  <c r="Q48" i="40"/>
  <c r="R48" i="40" s="1"/>
  <c r="T48" i="40" s="1"/>
  <c r="R35" i="40"/>
  <c r="T35" i="40" s="1"/>
  <c r="R36" i="40"/>
  <c r="T36" i="40" s="1"/>
  <c r="R37" i="40"/>
  <c r="T37" i="40" s="1"/>
  <c r="S33" i="40"/>
  <c r="S34" i="40"/>
  <c r="S35" i="40"/>
  <c r="S36" i="40"/>
  <c r="S37" i="40"/>
  <c r="S38" i="40"/>
  <c r="S39" i="40"/>
  <c r="S40" i="40"/>
  <c r="S41" i="40"/>
  <c r="S42" i="40"/>
  <c r="S43" i="40"/>
  <c r="S44" i="40"/>
  <c r="S45" i="40"/>
  <c r="S46" i="40"/>
  <c r="S47" i="40"/>
  <c r="S48" i="40"/>
  <c r="H49" i="40"/>
  <c r="H50" i="40"/>
  <c r="H51" i="40"/>
  <c r="H52" i="40"/>
  <c r="H53" i="40"/>
  <c r="H54" i="40"/>
  <c r="I54" i="40" s="1"/>
  <c r="H55" i="40"/>
  <c r="I55" i="40" s="1"/>
  <c r="H56" i="40"/>
  <c r="H57" i="40"/>
  <c r="H58" i="40"/>
  <c r="H59" i="40"/>
  <c r="H60" i="40"/>
  <c r="H61" i="40"/>
  <c r="H62" i="40"/>
  <c r="I49" i="40"/>
  <c r="I50" i="40"/>
  <c r="I51" i="40"/>
  <c r="I52" i="40"/>
  <c r="I53" i="40"/>
  <c r="I56" i="40"/>
  <c r="I57" i="40"/>
  <c r="I58" i="40"/>
  <c r="I59" i="40"/>
  <c r="I60" i="40"/>
  <c r="I61" i="40"/>
  <c r="I62" i="40"/>
  <c r="Q49" i="40"/>
  <c r="R49" i="40" s="1"/>
  <c r="T49" i="40" s="1"/>
  <c r="Q50" i="40"/>
  <c r="R50" i="40" s="1"/>
  <c r="T50" i="40" s="1"/>
  <c r="Q51" i="40"/>
  <c r="R51" i="40" s="1"/>
  <c r="T51" i="40" s="1"/>
  <c r="Q52" i="40"/>
  <c r="R52" i="40" s="1"/>
  <c r="T52" i="40" s="1"/>
  <c r="Q53" i="40"/>
  <c r="R53" i="40" s="1"/>
  <c r="T53" i="40" s="1"/>
  <c r="Q54" i="40"/>
  <c r="R54" i="40" s="1"/>
  <c r="T54" i="40" s="1"/>
  <c r="Q55" i="40"/>
  <c r="R55" i="40" s="1"/>
  <c r="T55" i="40" s="1"/>
  <c r="Q56" i="40"/>
  <c r="R56" i="40" s="1"/>
  <c r="T56" i="40" s="1"/>
  <c r="Q57" i="40"/>
  <c r="R57" i="40" s="1"/>
  <c r="T57" i="40" s="1"/>
  <c r="Q58" i="40"/>
  <c r="R58" i="40" s="1"/>
  <c r="T58" i="40" s="1"/>
  <c r="Q59" i="40"/>
  <c r="R59" i="40" s="1"/>
  <c r="T59" i="40" s="1"/>
  <c r="Q60" i="40"/>
  <c r="R60" i="40" s="1"/>
  <c r="T60" i="40" s="1"/>
  <c r="Q61" i="40"/>
  <c r="R61" i="40" s="1"/>
  <c r="T61" i="40" s="1"/>
  <c r="Q62" i="40"/>
  <c r="R62" i="40" s="1"/>
  <c r="T62" i="40" s="1"/>
  <c r="S49" i="40"/>
  <c r="S50" i="40"/>
  <c r="S51" i="40"/>
  <c r="S52" i="40"/>
  <c r="S53" i="40"/>
  <c r="S54" i="40"/>
  <c r="S55" i="40"/>
  <c r="S56" i="40"/>
  <c r="S57" i="40"/>
  <c r="S58" i="40"/>
  <c r="S59" i="40"/>
  <c r="S60" i="40"/>
  <c r="S61" i="40"/>
  <c r="S62" i="40"/>
  <c r="H40" i="35"/>
  <c r="I40" i="35"/>
  <c r="Q40" i="35"/>
  <c r="R40" i="35" s="1"/>
  <c r="T40" i="35" s="1"/>
  <c r="S40" i="35"/>
  <c r="H34" i="35"/>
  <c r="H35" i="35"/>
  <c r="H36" i="35"/>
  <c r="H37" i="35"/>
  <c r="I34" i="35"/>
  <c r="I35" i="35"/>
  <c r="I36" i="35"/>
  <c r="I37" i="35"/>
  <c r="Q34" i="35"/>
  <c r="R34" i="35" s="1"/>
  <c r="T34" i="35" s="1"/>
  <c r="Q35" i="35"/>
  <c r="R35" i="35" s="1"/>
  <c r="T35" i="35" s="1"/>
  <c r="Q36" i="35"/>
  <c r="R36" i="35" s="1"/>
  <c r="T36" i="35" s="1"/>
  <c r="Q37" i="35"/>
  <c r="R37" i="35" s="1"/>
  <c r="T37" i="35" s="1"/>
  <c r="S34" i="35"/>
  <c r="S35" i="35"/>
  <c r="S36" i="35"/>
  <c r="S37" i="35"/>
  <c r="H17" i="35"/>
  <c r="H18" i="35"/>
  <c r="H19" i="35"/>
  <c r="H20" i="35"/>
  <c r="H21" i="35"/>
  <c r="H22" i="35"/>
  <c r="H23" i="35"/>
  <c r="I17" i="35"/>
  <c r="I18" i="35"/>
  <c r="I19" i="35"/>
  <c r="I20" i="35"/>
  <c r="I21" i="35"/>
  <c r="I22" i="35"/>
  <c r="I23" i="35"/>
  <c r="Q17" i="35"/>
  <c r="R17" i="35" s="1"/>
  <c r="T17" i="35" s="1"/>
  <c r="Q18" i="35"/>
  <c r="R18" i="35" s="1"/>
  <c r="T18" i="35" s="1"/>
  <c r="Q19" i="35"/>
  <c r="R19" i="35" s="1"/>
  <c r="T19" i="35" s="1"/>
  <c r="Q20" i="35"/>
  <c r="R20" i="35" s="1"/>
  <c r="T20" i="35" s="1"/>
  <c r="Q21" i="35"/>
  <c r="R21" i="35" s="1"/>
  <c r="T21" i="35" s="1"/>
  <c r="Q22" i="35"/>
  <c r="R22" i="35" s="1"/>
  <c r="T22" i="35" s="1"/>
  <c r="Q23" i="35"/>
  <c r="R23" i="35" s="1"/>
  <c r="T23" i="35" s="1"/>
  <c r="S17" i="35"/>
  <c r="S18" i="35"/>
  <c r="S19" i="35"/>
  <c r="S20" i="35"/>
  <c r="S21" i="35"/>
  <c r="S22" i="35"/>
  <c r="S23" i="35"/>
  <c r="H24" i="35"/>
  <c r="H25" i="35"/>
  <c r="H26" i="35"/>
  <c r="H27" i="35"/>
  <c r="H28" i="35"/>
  <c r="H29" i="35"/>
  <c r="H30" i="35"/>
  <c r="I24" i="35"/>
  <c r="I25" i="35"/>
  <c r="I26" i="35"/>
  <c r="I27" i="35"/>
  <c r="I28" i="35"/>
  <c r="I29" i="35"/>
  <c r="I30" i="35"/>
  <c r="Q24" i="35"/>
  <c r="R24" i="35" s="1"/>
  <c r="T24" i="35" s="1"/>
  <c r="Q25" i="35"/>
  <c r="R25" i="35" s="1"/>
  <c r="T25" i="35" s="1"/>
  <c r="Q26" i="35"/>
  <c r="R26" i="35" s="1"/>
  <c r="T26" i="35" s="1"/>
  <c r="Q27" i="35"/>
  <c r="R27" i="35" s="1"/>
  <c r="T27" i="35" s="1"/>
  <c r="Q28" i="35"/>
  <c r="R28" i="35" s="1"/>
  <c r="T28" i="35" s="1"/>
  <c r="Q29" i="35"/>
  <c r="R29" i="35" s="1"/>
  <c r="T29" i="35" s="1"/>
  <c r="Q30" i="35"/>
  <c r="R30" i="35" s="1"/>
  <c r="T30" i="35" s="1"/>
  <c r="S24" i="35"/>
  <c r="S25" i="35"/>
  <c r="S26" i="35"/>
  <c r="S27" i="35"/>
  <c r="S28" i="35"/>
  <c r="S29" i="35"/>
  <c r="S30" i="35"/>
  <c r="H34" i="34"/>
  <c r="H35" i="34"/>
  <c r="H36" i="34"/>
  <c r="H37" i="34"/>
  <c r="H38" i="34"/>
  <c r="H39" i="34"/>
  <c r="H40" i="34"/>
  <c r="H41" i="34"/>
  <c r="I34" i="34"/>
  <c r="I35" i="34"/>
  <c r="I36" i="34"/>
  <c r="I37" i="34"/>
  <c r="I38" i="34"/>
  <c r="I39" i="34"/>
  <c r="I40" i="34"/>
  <c r="I41" i="34"/>
  <c r="Q34" i="34"/>
  <c r="R34" i="34" s="1"/>
  <c r="T34" i="34" s="1"/>
  <c r="Q35" i="34"/>
  <c r="R35" i="34" s="1"/>
  <c r="T35" i="34" s="1"/>
  <c r="Q36" i="34"/>
  <c r="R36" i="34" s="1"/>
  <c r="T36" i="34" s="1"/>
  <c r="Q37" i="34"/>
  <c r="R37" i="34" s="1"/>
  <c r="T37" i="34" s="1"/>
  <c r="Q38" i="34"/>
  <c r="R38" i="34" s="1"/>
  <c r="T38" i="34" s="1"/>
  <c r="Q39" i="34"/>
  <c r="R39" i="34" s="1"/>
  <c r="T39" i="34" s="1"/>
  <c r="Q40" i="34"/>
  <c r="R40" i="34" s="1"/>
  <c r="T40" i="34" s="1"/>
  <c r="Q41" i="34"/>
  <c r="R41" i="34" s="1"/>
  <c r="T41" i="34" s="1"/>
  <c r="S34" i="34"/>
  <c r="S35" i="34"/>
  <c r="S36" i="34"/>
  <c r="S37" i="34"/>
  <c r="S38" i="34"/>
  <c r="S39" i="34"/>
  <c r="S40" i="34"/>
  <c r="S41" i="34"/>
  <c r="H17" i="34"/>
  <c r="H18" i="34"/>
  <c r="H19" i="34"/>
  <c r="H20" i="34"/>
  <c r="H21" i="34"/>
  <c r="H22" i="34"/>
  <c r="H23" i="34"/>
  <c r="H24" i="34"/>
  <c r="I17" i="34"/>
  <c r="I18" i="34"/>
  <c r="I19" i="34"/>
  <c r="I20" i="34"/>
  <c r="I21" i="34"/>
  <c r="I22" i="34"/>
  <c r="I23" i="34"/>
  <c r="I24" i="34"/>
  <c r="Q17" i="34"/>
  <c r="R17" i="34" s="1"/>
  <c r="T17" i="34" s="1"/>
  <c r="Q18" i="34"/>
  <c r="R18" i="34" s="1"/>
  <c r="T18" i="34" s="1"/>
  <c r="Q19" i="34"/>
  <c r="R19" i="34" s="1"/>
  <c r="T19" i="34" s="1"/>
  <c r="Q20" i="34"/>
  <c r="R20" i="34" s="1"/>
  <c r="T20" i="34" s="1"/>
  <c r="Q21" i="34"/>
  <c r="R21" i="34" s="1"/>
  <c r="T21" i="34" s="1"/>
  <c r="Q22" i="34"/>
  <c r="R22" i="34" s="1"/>
  <c r="T22" i="34" s="1"/>
  <c r="Q23" i="34"/>
  <c r="R23" i="34" s="1"/>
  <c r="T23" i="34" s="1"/>
  <c r="Q24" i="34"/>
  <c r="R24" i="34" s="1"/>
  <c r="T24" i="34" s="1"/>
  <c r="S17" i="34"/>
  <c r="S18" i="34"/>
  <c r="S19" i="34"/>
  <c r="S20" i="34"/>
  <c r="S21" i="34"/>
  <c r="S22" i="34"/>
  <c r="S23" i="34"/>
  <c r="S24" i="34"/>
  <c r="H25" i="34"/>
  <c r="H26" i="34"/>
  <c r="H27" i="34"/>
  <c r="H28" i="34"/>
  <c r="H29" i="34"/>
  <c r="H30" i="34"/>
  <c r="H31" i="34"/>
  <c r="H32" i="34"/>
  <c r="H33" i="34"/>
  <c r="I25" i="34"/>
  <c r="I26" i="34"/>
  <c r="I27" i="34"/>
  <c r="I28" i="34"/>
  <c r="I29" i="34"/>
  <c r="I30" i="34"/>
  <c r="I31" i="34"/>
  <c r="I32" i="34"/>
  <c r="I33" i="34"/>
  <c r="Q25" i="34"/>
  <c r="R25" i="34" s="1"/>
  <c r="T25" i="34" s="1"/>
  <c r="Q26" i="34"/>
  <c r="R26" i="34" s="1"/>
  <c r="T26" i="34" s="1"/>
  <c r="Q27" i="34"/>
  <c r="R27" i="34" s="1"/>
  <c r="T27" i="34" s="1"/>
  <c r="Q28" i="34"/>
  <c r="R28" i="34" s="1"/>
  <c r="T28" i="34" s="1"/>
  <c r="Q29" i="34"/>
  <c r="R29" i="34" s="1"/>
  <c r="T29" i="34" s="1"/>
  <c r="Q30" i="34"/>
  <c r="R30" i="34" s="1"/>
  <c r="T30" i="34" s="1"/>
  <c r="Q31" i="34"/>
  <c r="R31" i="34" s="1"/>
  <c r="T31" i="34" s="1"/>
  <c r="Q32" i="34"/>
  <c r="R32" i="34" s="1"/>
  <c r="T32" i="34" s="1"/>
  <c r="Q33" i="34"/>
  <c r="R33" i="34" s="1"/>
  <c r="T33" i="34" s="1"/>
  <c r="S25" i="34"/>
  <c r="S26" i="34"/>
  <c r="S27" i="34"/>
  <c r="S28" i="34"/>
  <c r="S29" i="34"/>
  <c r="S30" i="34"/>
  <c r="S31" i="34"/>
  <c r="S32" i="34"/>
  <c r="S33" i="34"/>
  <c r="U51" i="34" l="1"/>
  <c r="H17" i="55"/>
  <c r="H18" i="55"/>
  <c r="H19" i="55"/>
  <c r="H20" i="55"/>
  <c r="H21" i="55"/>
  <c r="H22" i="55"/>
  <c r="H23" i="55"/>
  <c r="H24" i="55"/>
  <c r="H25" i="55"/>
  <c r="H26" i="55"/>
  <c r="H27" i="55"/>
  <c r="H28" i="55"/>
  <c r="I17" i="55"/>
  <c r="I18" i="55"/>
  <c r="I19" i="55"/>
  <c r="I20" i="55"/>
  <c r="I21" i="55"/>
  <c r="I22" i="55"/>
  <c r="I23" i="55"/>
  <c r="I24" i="55"/>
  <c r="I25" i="55"/>
  <c r="I26" i="55"/>
  <c r="I27" i="55"/>
  <c r="I28" i="55"/>
  <c r="Q17" i="55"/>
  <c r="R17" i="55" s="1"/>
  <c r="T17" i="55" s="1"/>
  <c r="Q18" i="55"/>
  <c r="R18" i="55" s="1"/>
  <c r="T18" i="55" s="1"/>
  <c r="Q19" i="55"/>
  <c r="R19" i="55" s="1"/>
  <c r="T19" i="55" s="1"/>
  <c r="Q20" i="55"/>
  <c r="R20" i="55" s="1"/>
  <c r="T20" i="55" s="1"/>
  <c r="Q21" i="55"/>
  <c r="Q22" i="55"/>
  <c r="R22" i="55" s="1"/>
  <c r="T22" i="55" s="1"/>
  <c r="Q23" i="55"/>
  <c r="R23" i="55" s="1"/>
  <c r="T23" i="55" s="1"/>
  <c r="Q24" i="55"/>
  <c r="R24" i="55" s="1"/>
  <c r="T24" i="55" s="1"/>
  <c r="Q25" i="55"/>
  <c r="R25" i="55" s="1"/>
  <c r="T25" i="55" s="1"/>
  <c r="Q26" i="55"/>
  <c r="R26" i="55" s="1"/>
  <c r="T26" i="55" s="1"/>
  <c r="Q27" i="55"/>
  <c r="R27" i="55" s="1"/>
  <c r="T27" i="55" s="1"/>
  <c r="Q28" i="55"/>
  <c r="R21" i="55"/>
  <c r="T21" i="55" s="1"/>
  <c r="R28" i="55"/>
  <c r="T28" i="55" s="1"/>
  <c r="S17" i="55"/>
  <c r="S18" i="55"/>
  <c r="S19" i="55"/>
  <c r="S20" i="55"/>
  <c r="S21" i="55"/>
  <c r="S22" i="55"/>
  <c r="S23" i="55"/>
  <c r="S24" i="55"/>
  <c r="S25" i="55"/>
  <c r="S26" i="55"/>
  <c r="S27" i="55"/>
  <c r="S28" i="55"/>
  <c r="H29" i="55"/>
  <c r="I29" i="55" s="1"/>
  <c r="H30" i="55"/>
  <c r="H31" i="55"/>
  <c r="H32" i="55"/>
  <c r="I32" i="55" s="1"/>
  <c r="I30" i="55"/>
  <c r="I31" i="55"/>
  <c r="Q29" i="55"/>
  <c r="R29" i="55" s="1"/>
  <c r="T29" i="55" s="1"/>
  <c r="Q30" i="55"/>
  <c r="R30" i="55" s="1"/>
  <c r="T30" i="55" s="1"/>
  <c r="Q31" i="55"/>
  <c r="R31" i="55" s="1"/>
  <c r="T31" i="55" s="1"/>
  <c r="Q32" i="55"/>
  <c r="R32" i="55" s="1"/>
  <c r="T32" i="55" s="1"/>
  <c r="S29" i="55"/>
  <c r="S30" i="55"/>
  <c r="S31" i="55"/>
  <c r="S32" i="55"/>
  <c r="H17" i="43"/>
  <c r="H18" i="43"/>
  <c r="H19" i="43"/>
  <c r="H20" i="43"/>
  <c r="H21" i="43"/>
  <c r="H22" i="43"/>
  <c r="H23" i="43"/>
  <c r="H24" i="43"/>
  <c r="H25" i="43"/>
  <c r="H26" i="43"/>
  <c r="H27" i="43"/>
  <c r="H28" i="43"/>
  <c r="H29" i="43"/>
  <c r="H30" i="43"/>
  <c r="H31" i="43"/>
  <c r="H32" i="43"/>
  <c r="H33" i="43"/>
  <c r="H34" i="43"/>
  <c r="H35" i="43"/>
  <c r="I17" i="43"/>
  <c r="I18" i="43"/>
  <c r="I19" i="43"/>
  <c r="I20" i="43"/>
  <c r="I21" i="43"/>
  <c r="I22" i="43"/>
  <c r="I23" i="43"/>
  <c r="I24" i="43"/>
  <c r="I25" i="43"/>
  <c r="I26" i="43"/>
  <c r="I27" i="43"/>
  <c r="I28" i="43"/>
  <c r="I29" i="43"/>
  <c r="I30" i="43"/>
  <c r="I31" i="43"/>
  <c r="I32" i="43"/>
  <c r="I33" i="43"/>
  <c r="I34" i="43"/>
  <c r="I35" i="43"/>
  <c r="Q17" i="43"/>
  <c r="R17" i="43" s="1"/>
  <c r="T17" i="43" s="1"/>
  <c r="Q18" i="43"/>
  <c r="R18" i="43" s="1"/>
  <c r="T18" i="43" s="1"/>
  <c r="Q19" i="43"/>
  <c r="R19" i="43" s="1"/>
  <c r="T19" i="43" s="1"/>
  <c r="Q20" i="43"/>
  <c r="R20" i="43" s="1"/>
  <c r="T20" i="43" s="1"/>
  <c r="Q21" i="43"/>
  <c r="R21" i="43" s="1"/>
  <c r="T21" i="43" s="1"/>
  <c r="Q22" i="43"/>
  <c r="R22" i="43" s="1"/>
  <c r="T22" i="43" s="1"/>
  <c r="Q23" i="43"/>
  <c r="R23" i="43" s="1"/>
  <c r="T23" i="43" s="1"/>
  <c r="Q24" i="43"/>
  <c r="R24" i="43" s="1"/>
  <c r="T24" i="43" s="1"/>
  <c r="Q25" i="43"/>
  <c r="R25" i="43" s="1"/>
  <c r="T25" i="43" s="1"/>
  <c r="Q26" i="43"/>
  <c r="R26" i="43" s="1"/>
  <c r="T26" i="43" s="1"/>
  <c r="Q27" i="43"/>
  <c r="R27" i="43" s="1"/>
  <c r="T27" i="43" s="1"/>
  <c r="Q28" i="43"/>
  <c r="R28" i="43" s="1"/>
  <c r="T28" i="43" s="1"/>
  <c r="Q29" i="43"/>
  <c r="R29" i="43" s="1"/>
  <c r="T29" i="43" s="1"/>
  <c r="Q30" i="43"/>
  <c r="R30" i="43" s="1"/>
  <c r="T30" i="43" s="1"/>
  <c r="Q31" i="43"/>
  <c r="R31" i="43" s="1"/>
  <c r="T31" i="43" s="1"/>
  <c r="Q32" i="43"/>
  <c r="R32" i="43" s="1"/>
  <c r="T32" i="43" s="1"/>
  <c r="Q33" i="43"/>
  <c r="R33" i="43" s="1"/>
  <c r="T33" i="43" s="1"/>
  <c r="Q34" i="43"/>
  <c r="R34" i="43" s="1"/>
  <c r="T34" i="43" s="1"/>
  <c r="Q35" i="43"/>
  <c r="R35" i="43" s="1"/>
  <c r="T35" i="43" s="1"/>
  <c r="S17" i="43"/>
  <c r="S18" i="43"/>
  <c r="S19" i="43"/>
  <c r="S20" i="43"/>
  <c r="S21" i="43"/>
  <c r="S22" i="43"/>
  <c r="S23" i="43"/>
  <c r="S24" i="43"/>
  <c r="S25" i="43"/>
  <c r="S26" i="43"/>
  <c r="S27" i="43"/>
  <c r="S28" i="43"/>
  <c r="S29" i="43"/>
  <c r="S30" i="43"/>
  <c r="S31" i="43"/>
  <c r="S32" i="43"/>
  <c r="S33" i="43"/>
  <c r="S34" i="43"/>
  <c r="S35" i="43"/>
  <c r="H36" i="43"/>
  <c r="H37" i="43"/>
  <c r="I36" i="43"/>
  <c r="I37" i="43"/>
  <c r="Q36" i="43"/>
  <c r="R36" i="43" s="1"/>
  <c r="T36" i="43" s="1"/>
  <c r="Q37" i="43"/>
  <c r="R37" i="43" s="1"/>
  <c r="T37" i="43" s="1"/>
  <c r="S36" i="43"/>
  <c r="S37" i="43"/>
  <c r="H17" i="36"/>
  <c r="H18" i="36"/>
  <c r="H19" i="36"/>
  <c r="H20" i="36"/>
  <c r="H21" i="36"/>
  <c r="H22" i="36"/>
  <c r="H23" i="36"/>
  <c r="I17" i="36"/>
  <c r="I18" i="36"/>
  <c r="I19" i="36"/>
  <c r="I20" i="36"/>
  <c r="I21" i="36"/>
  <c r="I22" i="36"/>
  <c r="I23" i="36"/>
  <c r="Q17" i="36"/>
  <c r="R17" i="36" s="1"/>
  <c r="T17" i="36" s="1"/>
  <c r="Q18" i="36"/>
  <c r="R18" i="36" s="1"/>
  <c r="T18" i="36" s="1"/>
  <c r="Q19" i="36"/>
  <c r="R19" i="36" s="1"/>
  <c r="T19" i="36" s="1"/>
  <c r="Q20" i="36"/>
  <c r="R20" i="36" s="1"/>
  <c r="T20" i="36" s="1"/>
  <c r="Q21" i="36"/>
  <c r="R21" i="36" s="1"/>
  <c r="T21" i="36" s="1"/>
  <c r="Q22" i="36"/>
  <c r="R22" i="36" s="1"/>
  <c r="T22" i="36" s="1"/>
  <c r="Q23" i="36"/>
  <c r="R23" i="36" s="1"/>
  <c r="T23" i="36" s="1"/>
  <c r="S17" i="36"/>
  <c r="S18" i="36"/>
  <c r="S19" i="36"/>
  <c r="S20" i="36"/>
  <c r="S21" i="36"/>
  <c r="S22" i="36"/>
  <c r="S23" i="36"/>
  <c r="H27" i="33"/>
  <c r="I27" i="33" s="1"/>
  <c r="H28" i="33"/>
  <c r="I28" i="33"/>
  <c r="Q27" i="33"/>
  <c r="R27" i="33" s="1"/>
  <c r="T27" i="33" s="1"/>
  <c r="Q28" i="33"/>
  <c r="R28" i="33" s="1"/>
  <c r="T28" i="33" s="1"/>
  <c r="S27" i="33"/>
  <c r="S28" i="33"/>
  <c r="H25" i="32"/>
  <c r="I25" i="32" s="1"/>
  <c r="H26" i="32"/>
  <c r="H27" i="32"/>
  <c r="I27" i="32" s="1"/>
  <c r="H28" i="32"/>
  <c r="H29" i="32"/>
  <c r="I29" i="32" s="1"/>
  <c r="H30" i="32"/>
  <c r="H31" i="32"/>
  <c r="I31" i="32" s="1"/>
  <c r="H32" i="32"/>
  <c r="I32" i="32" s="1"/>
  <c r="H33" i="32"/>
  <c r="H34" i="32"/>
  <c r="I34" i="32" s="1"/>
  <c r="H35" i="32"/>
  <c r="I35" i="32" s="1"/>
  <c r="H36" i="32"/>
  <c r="I36" i="32" s="1"/>
  <c r="H37" i="32"/>
  <c r="I37" i="32" s="1"/>
  <c r="H38" i="32"/>
  <c r="H39" i="32"/>
  <c r="I26" i="32"/>
  <c r="I28" i="32"/>
  <c r="I30" i="32"/>
  <c r="I33" i="32"/>
  <c r="I38" i="32"/>
  <c r="I39" i="32"/>
  <c r="Q25" i="32"/>
  <c r="R25" i="32" s="1"/>
  <c r="T25" i="32" s="1"/>
  <c r="Q26" i="32"/>
  <c r="R26" i="32" s="1"/>
  <c r="T26" i="32" s="1"/>
  <c r="Q27" i="32"/>
  <c r="R27" i="32" s="1"/>
  <c r="T27" i="32" s="1"/>
  <c r="Q28" i="32"/>
  <c r="R28" i="32" s="1"/>
  <c r="T28" i="32" s="1"/>
  <c r="Q29" i="32"/>
  <c r="R29" i="32" s="1"/>
  <c r="T29" i="32" s="1"/>
  <c r="Q30" i="32"/>
  <c r="R30" i="32" s="1"/>
  <c r="T30" i="32" s="1"/>
  <c r="Q31" i="32"/>
  <c r="R31" i="32" s="1"/>
  <c r="T31" i="32" s="1"/>
  <c r="Q32" i="32"/>
  <c r="R32" i="32" s="1"/>
  <c r="T32" i="32" s="1"/>
  <c r="Q33" i="32"/>
  <c r="R33" i="32" s="1"/>
  <c r="T33" i="32" s="1"/>
  <c r="Q34" i="32"/>
  <c r="R34" i="32" s="1"/>
  <c r="T34" i="32" s="1"/>
  <c r="Q35" i="32"/>
  <c r="R35" i="32" s="1"/>
  <c r="T35" i="32" s="1"/>
  <c r="Q36" i="32"/>
  <c r="R36" i="32" s="1"/>
  <c r="T36" i="32" s="1"/>
  <c r="Q37" i="32"/>
  <c r="R37" i="32" s="1"/>
  <c r="T37" i="32" s="1"/>
  <c r="Q38" i="32"/>
  <c r="R38" i="32" s="1"/>
  <c r="T38" i="32" s="1"/>
  <c r="Q39" i="32"/>
  <c r="R39" i="32" s="1"/>
  <c r="T39" i="32" s="1"/>
  <c r="S25" i="32"/>
  <c r="S26" i="32"/>
  <c r="S27" i="32"/>
  <c r="S28" i="32"/>
  <c r="S29" i="32"/>
  <c r="S30" i="32"/>
  <c r="S31" i="32"/>
  <c r="S32" i="32"/>
  <c r="S33" i="32"/>
  <c r="S34" i="32"/>
  <c r="S35" i="32"/>
  <c r="S36" i="32"/>
  <c r="S37" i="32"/>
  <c r="S38" i="32"/>
  <c r="S39" i="32"/>
  <c r="F29" i="28" l="1"/>
  <c r="B13" i="55"/>
  <c r="B12" i="55"/>
  <c r="S16" i="55"/>
  <c r="Q16" i="55"/>
  <c r="R16" i="55" s="1"/>
  <c r="T16" i="55" s="1"/>
  <c r="H16" i="55"/>
  <c r="I16" i="55" s="1"/>
  <c r="C9" i="55"/>
  <c r="C8" i="55"/>
  <c r="C7" i="55"/>
  <c r="C6" i="55"/>
  <c r="C3" i="55"/>
  <c r="C2" i="55"/>
  <c r="B13" i="50"/>
  <c r="B12" i="50"/>
  <c r="F15" i="28"/>
  <c r="U40" i="42"/>
  <c r="F23" i="28" s="1"/>
  <c r="U40" i="43"/>
  <c r="F24" i="28" s="1"/>
  <c r="U54" i="44"/>
  <c r="F25" i="28" s="1"/>
  <c r="F26" i="28"/>
  <c r="H35" i="42"/>
  <c r="H36" i="42"/>
  <c r="H37" i="42"/>
  <c r="I35" i="42"/>
  <c r="I36" i="42"/>
  <c r="I37" i="42"/>
  <c r="Q35" i="42"/>
  <c r="R35" i="42" s="1"/>
  <c r="T35" i="42" s="1"/>
  <c r="Q36" i="42"/>
  <c r="R36" i="42" s="1"/>
  <c r="T36" i="42" s="1"/>
  <c r="Q37" i="42"/>
  <c r="R37" i="42" s="1"/>
  <c r="T37" i="42" s="1"/>
  <c r="S35" i="42"/>
  <c r="S36" i="42"/>
  <c r="S37" i="42"/>
  <c r="H16" i="42"/>
  <c r="I16" i="42"/>
  <c r="Q16" i="42"/>
  <c r="R16" i="42" s="1"/>
  <c r="T16" i="42" s="1"/>
  <c r="S16" i="42"/>
  <c r="H32" i="35"/>
  <c r="H33" i="35"/>
  <c r="H38" i="35"/>
  <c r="H39" i="35"/>
  <c r="I32" i="35"/>
  <c r="I33" i="35"/>
  <c r="I38" i="35"/>
  <c r="I39" i="35"/>
  <c r="Q32" i="35"/>
  <c r="R32" i="35" s="1"/>
  <c r="T32" i="35" s="1"/>
  <c r="Q33" i="35"/>
  <c r="R33" i="35" s="1"/>
  <c r="T33" i="35" s="1"/>
  <c r="Q38" i="35"/>
  <c r="R38" i="35" s="1"/>
  <c r="T38" i="35" s="1"/>
  <c r="Q39" i="35"/>
  <c r="R39" i="35" s="1"/>
  <c r="T39" i="35" s="1"/>
  <c r="S32" i="35"/>
  <c r="S33" i="35"/>
  <c r="S38" i="35"/>
  <c r="S39" i="35"/>
  <c r="H42" i="34"/>
  <c r="I42" i="34" s="1"/>
  <c r="H43" i="34"/>
  <c r="I43" i="34" s="1"/>
  <c r="Q42" i="34"/>
  <c r="R42" i="34" s="1"/>
  <c r="T42" i="34" s="1"/>
  <c r="Q43" i="34"/>
  <c r="R43" i="34" s="1"/>
  <c r="T43" i="34" s="1"/>
  <c r="S42" i="34"/>
  <c r="S43" i="34"/>
  <c r="H17" i="33"/>
  <c r="I17" i="33" s="1"/>
  <c r="H18" i="33"/>
  <c r="I18" i="33" s="1"/>
  <c r="H19" i="33"/>
  <c r="I19" i="33" s="1"/>
  <c r="Q17" i="33"/>
  <c r="R17" i="33" s="1"/>
  <c r="T17" i="33" s="1"/>
  <c r="Q18" i="33"/>
  <c r="R18" i="33" s="1"/>
  <c r="T18" i="33" s="1"/>
  <c r="Q19" i="33"/>
  <c r="R19" i="33" s="1"/>
  <c r="T19" i="33" s="1"/>
  <c r="S17" i="33"/>
  <c r="S18" i="33"/>
  <c r="S19" i="33"/>
  <c r="H20" i="33"/>
  <c r="I20" i="33" s="1"/>
  <c r="H21" i="33"/>
  <c r="I21" i="33" s="1"/>
  <c r="H22" i="33"/>
  <c r="I22" i="33" s="1"/>
  <c r="Q20" i="33"/>
  <c r="R20" i="33" s="1"/>
  <c r="T20" i="33" s="1"/>
  <c r="Q21" i="33"/>
  <c r="R21" i="33" s="1"/>
  <c r="T21" i="33" s="1"/>
  <c r="Q22" i="33"/>
  <c r="R22" i="33" s="1"/>
  <c r="T22" i="33" s="1"/>
  <c r="S20" i="33"/>
  <c r="S21" i="33"/>
  <c r="S22" i="33"/>
  <c r="H23" i="33"/>
  <c r="H24" i="33"/>
  <c r="I24" i="33" s="1"/>
  <c r="H25" i="33"/>
  <c r="I25" i="33" s="1"/>
  <c r="I23" i="33"/>
  <c r="Q23" i="33"/>
  <c r="R23" i="33" s="1"/>
  <c r="T23" i="33" s="1"/>
  <c r="Q24" i="33"/>
  <c r="R24" i="33" s="1"/>
  <c r="T24" i="33" s="1"/>
  <c r="Q25" i="33"/>
  <c r="R25" i="33" s="1"/>
  <c r="T25" i="33" s="1"/>
  <c r="S23" i="33"/>
  <c r="S24" i="33"/>
  <c r="S25" i="33"/>
  <c r="H26" i="33"/>
  <c r="I26" i="33" s="1"/>
  <c r="Q26" i="33"/>
  <c r="R26" i="33" s="1"/>
  <c r="T26" i="33" s="1"/>
  <c r="S26" i="33"/>
  <c r="H17" i="32"/>
  <c r="I17" i="32" s="1"/>
  <c r="H18" i="32"/>
  <c r="I18" i="32" s="1"/>
  <c r="H19" i="32"/>
  <c r="I19" i="32" s="1"/>
  <c r="H20" i="32"/>
  <c r="I20" i="32" s="1"/>
  <c r="H21" i="32"/>
  <c r="I21" i="32" s="1"/>
  <c r="H22" i="32"/>
  <c r="I22" i="32" s="1"/>
  <c r="H23" i="32"/>
  <c r="I23" i="32" s="1"/>
  <c r="Q17" i="32"/>
  <c r="R17" i="32" s="1"/>
  <c r="T17" i="32" s="1"/>
  <c r="Q18" i="32"/>
  <c r="R18" i="32" s="1"/>
  <c r="T18" i="32" s="1"/>
  <c r="Q19" i="32"/>
  <c r="R19" i="32" s="1"/>
  <c r="T19" i="32" s="1"/>
  <c r="Q20" i="32"/>
  <c r="R20" i="32" s="1"/>
  <c r="T20" i="32" s="1"/>
  <c r="Q21" i="32"/>
  <c r="R21" i="32" s="1"/>
  <c r="T21" i="32" s="1"/>
  <c r="Q22" i="32"/>
  <c r="R22" i="32" s="1"/>
  <c r="T22" i="32" s="1"/>
  <c r="Q23" i="32"/>
  <c r="R23" i="32" s="1"/>
  <c r="T23" i="32" s="1"/>
  <c r="S17" i="32"/>
  <c r="S18" i="32"/>
  <c r="S19" i="32"/>
  <c r="S20" i="32"/>
  <c r="S21" i="32"/>
  <c r="S22" i="32"/>
  <c r="S23" i="32"/>
  <c r="H24" i="32"/>
  <c r="I24" i="32" s="1"/>
  <c r="Q24" i="32"/>
  <c r="R24" i="32" s="1"/>
  <c r="T24" i="32" s="1"/>
  <c r="S24" i="32"/>
  <c r="H17" i="31"/>
  <c r="H18" i="31"/>
  <c r="H19" i="31"/>
  <c r="H20" i="31"/>
  <c r="I20" i="31" s="1"/>
  <c r="H21" i="31"/>
  <c r="H22" i="31"/>
  <c r="H23" i="31"/>
  <c r="H24" i="31"/>
  <c r="I24" i="31" s="1"/>
  <c r="H25" i="31"/>
  <c r="I25" i="31" s="1"/>
  <c r="H26" i="31"/>
  <c r="H27" i="31"/>
  <c r="H28" i="31"/>
  <c r="I17" i="31"/>
  <c r="I18" i="31"/>
  <c r="I19" i="31"/>
  <c r="I21" i="31"/>
  <c r="I22" i="31"/>
  <c r="I23" i="31"/>
  <c r="I26" i="31"/>
  <c r="I27" i="31"/>
  <c r="I28" i="31"/>
  <c r="Q17" i="31"/>
  <c r="R17" i="31" s="1"/>
  <c r="T17" i="31" s="1"/>
  <c r="Q18" i="31"/>
  <c r="R18" i="31" s="1"/>
  <c r="T18" i="31" s="1"/>
  <c r="Q19" i="31"/>
  <c r="R19" i="31" s="1"/>
  <c r="T19" i="31" s="1"/>
  <c r="Q20" i="31"/>
  <c r="R20" i="31" s="1"/>
  <c r="T20" i="31" s="1"/>
  <c r="Q21" i="31"/>
  <c r="R21" i="31" s="1"/>
  <c r="T21" i="31" s="1"/>
  <c r="Q22" i="31"/>
  <c r="R22" i="31" s="1"/>
  <c r="T22" i="31" s="1"/>
  <c r="Q23" i="31"/>
  <c r="R23" i="31" s="1"/>
  <c r="T23" i="31" s="1"/>
  <c r="Q24" i="31"/>
  <c r="R24" i="31" s="1"/>
  <c r="T24" i="31" s="1"/>
  <c r="Q25" i="31"/>
  <c r="R25" i="31" s="1"/>
  <c r="T25" i="31" s="1"/>
  <c r="Q26" i="31"/>
  <c r="R26" i="31" s="1"/>
  <c r="T26" i="31" s="1"/>
  <c r="Q27" i="31"/>
  <c r="R27" i="31" s="1"/>
  <c r="T27" i="31" s="1"/>
  <c r="Q28" i="31"/>
  <c r="R28" i="31" s="1"/>
  <c r="T28" i="31" s="1"/>
  <c r="S17" i="31"/>
  <c r="S18" i="31"/>
  <c r="S19" i="31"/>
  <c r="S20" i="31"/>
  <c r="S21" i="31"/>
  <c r="S22" i="31"/>
  <c r="S23" i="31"/>
  <c r="S24" i="31"/>
  <c r="S25" i="31"/>
  <c r="S26" i="31"/>
  <c r="S27" i="31"/>
  <c r="S28" i="31"/>
  <c r="F27" i="28"/>
  <c r="S16" i="50"/>
  <c r="Q16" i="50"/>
  <c r="R16" i="50" s="1"/>
  <c r="T16" i="50" s="1"/>
  <c r="T76" i="50" s="1"/>
  <c r="E27" i="28" s="1"/>
  <c r="I16" i="50"/>
  <c r="I76" i="50" s="1"/>
  <c r="H16" i="50"/>
  <c r="C9" i="50"/>
  <c r="C8" i="50"/>
  <c r="C7" i="50"/>
  <c r="C6" i="50"/>
  <c r="C3" i="50"/>
  <c r="C2" i="50"/>
  <c r="F28" i="28"/>
  <c r="H36" i="29"/>
  <c r="I36" i="29" s="1"/>
  <c r="Q36" i="29"/>
  <c r="R36" i="29" s="1"/>
  <c r="T36" i="29" s="1"/>
  <c r="S36" i="29"/>
  <c r="H16" i="44"/>
  <c r="H31" i="35"/>
  <c r="I31" i="35"/>
  <c r="Q31" i="35"/>
  <c r="R31" i="35" s="1"/>
  <c r="T31" i="35" s="1"/>
  <c r="S31" i="35"/>
  <c r="F16" i="28"/>
  <c r="U69" i="40"/>
  <c r="F21" i="28" s="1"/>
  <c r="H17" i="29"/>
  <c r="I17" i="29" s="1"/>
  <c r="U49" i="35"/>
  <c r="F19" i="28" s="1"/>
  <c r="F20" i="28"/>
  <c r="F17" i="28"/>
  <c r="H19" i="29"/>
  <c r="I19" i="29" s="1"/>
  <c r="H20" i="29"/>
  <c r="I20" i="29" s="1"/>
  <c r="H21" i="29"/>
  <c r="I21" i="29" s="1"/>
  <c r="H22" i="29"/>
  <c r="I22" i="29" s="1"/>
  <c r="H23" i="29"/>
  <c r="I23" i="29" s="1"/>
  <c r="H24" i="29"/>
  <c r="I24" i="29" s="1"/>
  <c r="H25" i="29"/>
  <c r="I25" i="29" s="1"/>
  <c r="H26" i="29"/>
  <c r="I26" i="29" s="1"/>
  <c r="H27" i="29"/>
  <c r="I27" i="29" s="1"/>
  <c r="H28" i="29"/>
  <c r="I28" i="29" s="1"/>
  <c r="H29" i="29"/>
  <c r="I29" i="29" s="1"/>
  <c r="Q19" i="29"/>
  <c r="R19" i="29" s="1"/>
  <c r="T19" i="29" s="1"/>
  <c r="Q20" i="29"/>
  <c r="R20" i="29" s="1"/>
  <c r="T20" i="29" s="1"/>
  <c r="Q21" i="29"/>
  <c r="R21" i="29" s="1"/>
  <c r="T21" i="29" s="1"/>
  <c r="Q22" i="29"/>
  <c r="R22" i="29" s="1"/>
  <c r="T22" i="29" s="1"/>
  <c r="Q23" i="29"/>
  <c r="R23" i="29" s="1"/>
  <c r="T23" i="29" s="1"/>
  <c r="Q24" i="29"/>
  <c r="R24" i="29" s="1"/>
  <c r="T24" i="29" s="1"/>
  <c r="Q25" i="29"/>
  <c r="R25" i="29" s="1"/>
  <c r="T25" i="29" s="1"/>
  <c r="Q26" i="29"/>
  <c r="R26" i="29" s="1"/>
  <c r="T26" i="29" s="1"/>
  <c r="Q27" i="29"/>
  <c r="R27" i="29" s="1"/>
  <c r="T27" i="29" s="1"/>
  <c r="Q28" i="29"/>
  <c r="R28" i="29" s="1"/>
  <c r="T28" i="29" s="1"/>
  <c r="Q29" i="29"/>
  <c r="R29" i="29" s="1"/>
  <c r="T29" i="29" s="1"/>
  <c r="S19" i="29"/>
  <c r="S20" i="29"/>
  <c r="S21" i="29"/>
  <c r="S22" i="29"/>
  <c r="S23" i="29"/>
  <c r="S24" i="29"/>
  <c r="S25" i="29"/>
  <c r="S26" i="29"/>
  <c r="S27" i="29"/>
  <c r="S28" i="29"/>
  <c r="S29" i="29"/>
  <c r="H30" i="29"/>
  <c r="I30" i="29" s="1"/>
  <c r="H31" i="29"/>
  <c r="I31" i="29" s="1"/>
  <c r="H32" i="29"/>
  <c r="I32" i="29" s="1"/>
  <c r="H33" i="29"/>
  <c r="I33" i="29" s="1"/>
  <c r="Q30" i="29"/>
  <c r="R30" i="29" s="1"/>
  <c r="T30" i="29" s="1"/>
  <c r="Q31" i="29"/>
  <c r="R31" i="29" s="1"/>
  <c r="T31" i="29" s="1"/>
  <c r="Q32" i="29"/>
  <c r="R32" i="29" s="1"/>
  <c r="T32" i="29" s="1"/>
  <c r="Q33" i="29"/>
  <c r="R33" i="29" s="1"/>
  <c r="T33" i="29" s="1"/>
  <c r="S30" i="29"/>
  <c r="S31" i="29"/>
  <c r="S32" i="29"/>
  <c r="S33" i="29"/>
  <c r="H16" i="29"/>
  <c r="I16" i="29" s="1"/>
  <c r="H18" i="29"/>
  <c r="I18" i="29" s="1"/>
  <c r="H34" i="29"/>
  <c r="I34" i="29" s="1"/>
  <c r="H35" i="29"/>
  <c r="I35" i="29"/>
  <c r="H37" i="29"/>
  <c r="I37" i="29" s="1"/>
  <c r="H38" i="29"/>
  <c r="I38" i="29" s="1"/>
  <c r="H39" i="29"/>
  <c r="I39" i="29" s="1"/>
  <c r="H40" i="29"/>
  <c r="I40" i="29" s="1"/>
  <c r="H41" i="29"/>
  <c r="I41" i="29" s="1"/>
  <c r="H42" i="29"/>
  <c r="I42" i="29" s="1"/>
  <c r="H43" i="29"/>
  <c r="I43" i="29" s="1"/>
  <c r="H44" i="29"/>
  <c r="I44" i="29"/>
  <c r="H45" i="29"/>
  <c r="I45" i="29" s="1"/>
  <c r="H46" i="29"/>
  <c r="I46" i="29" s="1"/>
  <c r="H47" i="29"/>
  <c r="I47" i="29" s="1"/>
  <c r="H48" i="29"/>
  <c r="I48" i="29" s="1"/>
  <c r="H49" i="29"/>
  <c r="I49" i="29"/>
  <c r="H50" i="29"/>
  <c r="I50" i="29" s="1"/>
  <c r="I16" i="45"/>
  <c r="H16" i="45"/>
  <c r="H16" i="35"/>
  <c r="I16" i="35"/>
  <c r="Q16" i="35"/>
  <c r="R16" i="35" s="1"/>
  <c r="T16" i="35" s="1"/>
  <c r="S16" i="35"/>
  <c r="B13" i="48"/>
  <c r="B12" i="48"/>
  <c r="S16" i="48"/>
  <c r="Q16" i="48"/>
  <c r="R16" i="48" s="1"/>
  <c r="T16" i="48" s="1"/>
  <c r="H16" i="48"/>
  <c r="I16" i="48"/>
  <c r="C9" i="48"/>
  <c r="C8" i="48"/>
  <c r="C7" i="48"/>
  <c r="C6" i="48"/>
  <c r="C3" i="48"/>
  <c r="C2" i="48"/>
  <c r="B13" i="45"/>
  <c r="B12" i="45"/>
  <c r="S16" i="45"/>
  <c r="Q16" i="45"/>
  <c r="R16" i="45" s="1"/>
  <c r="T16" i="45" s="1"/>
  <c r="C9" i="45"/>
  <c r="C8" i="45"/>
  <c r="C7" i="45"/>
  <c r="C6" i="45"/>
  <c r="C3" i="45"/>
  <c r="C2" i="45"/>
  <c r="B13" i="44"/>
  <c r="B12" i="44"/>
  <c r="B13" i="43"/>
  <c r="B12" i="43"/>
  <c r="S16" i="44"/>
  <c r="Q16" i="44"/>
  <c r="R16" i="44" s="1"/>
  <c r="T16" i="44" s="1"/>
  <c r="I16" i="44"/>
  <c r="C9" i="44"/>
  <c r="C8" i="44"/>
  <c r="C7" i="44"/>
  <c r="C6" i="44"/>
  <c r="C3" i="44"/>
  <c r="C2" i="44"/>
  <c r="S16" i="43"/>
  <c r="Q16" i="43"/>
  <c r="R16" i="43" s="1"/>
  <c r="T16" i="43" s="1"/>
  <c r="I16" i="43"/>
  <c r="H16" i="43"/>
  <c r="C9" i="43"/>
  <c r="C8" i="43"/>
  <c r="C7" i="43"/>
  <c r="C6" i="43"/>
  <c r="C3" i="43"/>
  <c r="C2" i="43"/>
  <c r="B13" i="42"/>
  <c r="B12" i="42"/>
  <c r="B13" i="41"/>
  <c r="B12" i="41"/>
  <c r="C9" i="42"/>
  <c r="C8" i="42"/>
  <c r="C7" i="42"/>
  <c r="C6" i="42"/>
  <c r="C3" i="42"/>
  <c r="C2" i="42"/>
  <c r="F22" i="28"/>
  <c r="S16" i="41"/>
  <c r="Q16" i="41"/>
  <c r="R16" i="41" s="1"/>
  <c r="T16" i="41" s="1"/>
  <c r="I16" i="41"/>
  <c r="H16" i="41"/>
  <c r="C9" i="41"/>
  <c r="C8" i="41"/>
  <c r="C7" i="41"/>
  <c r="C6" i="41"/>
  <c r="C3" i="41"/>
  <c r="C2" i="41"/>
  <c r="B13" i="40"/>
  <c r="B12" i="40"/>
  <c r="S16" i="40"/>
  <c r="Q16" i="40"/>
  <c r="R16" i="40" s="1"/>
  <c r="T16" i="40" s="1"/>
  <c r="I16" i="40"/>
  <c r="H16" i="40"/>
  <c r="C9" i="40"/>
  <c r="C8" i="40"/>
  <c r="C7" i="40"/>
  <c r="C6" i="40"/>
  <c r="C3" i="40"/>
  <c r="C2" i="40"/>
  <c r="B13" i="36"/>
  <c r="B12" i="36"/>
  <c r="S16" i="36"/>
  <c r="Q16" i="36"/>
  <c r="R16" i="36" s="1"/>
  <c r="T16" i="36" s="1"/>
  <c r="H16" i="36"/>
  <c r="I16" i="36"/>
  <c r="C9" i="36"/>
  <c r="C8" i="36"/>
  <c r="C7" i="36"/>
  <c r="C6" i="36"/>
  <c r="C3" i="36"/>
  <c r="C2" i="36"/>
  <c r="B13" i="35"/>
  <c r="B12" i="35"/>
  <c r="C9" i="35"/>
  <c r="C8" i="35"/>
  <c r="C7" i="35"/>
  <c r="C6" i="35"/>
  <c r="C3" i="35"/>
  <c r="C2" i="35"/>
  <c r="B13" i="34"/>
  <c r="B12" i="34"/>
  <c r="F18" i="28"/>
  <c r="S16" i="34"/>
  <c r="Q16" i="34"/>
  <c r="R16" i="34" s="1"/>
  <c r="T16" i="34" s="1"/>
  <c r="H16" i="34"/>
  <c r="I16" i="34" s="1"/>
  <c r="C9" i="34"/>
  <c r="C8" i="34"/>
  <c r="C7" i="34"/>
  <c r="C6" i="34"/>
  <c r="C3" i="34"/>
  <c r="C2" i="34"/>
  <c r="B13" i="33"/>
  <c r="B12" i="33"/>
  <c r="S16" i="33"/>
  <c r="Q16" i="33"/>
  <c r="R16" i="33" s="1"/>
  <c r="T16" i="33" s="1"/>
  <c r="H16" i="33"/>
  <c r="I16" i="33" s="1"/>
  <c r="C9" i="33"/>
  <c r="C8" i="33"/>
  <c r="C7" i="33"/>
  <c r="C6" i="33"/>
  <c r="C3" i="33"/>
  <c r="C2" i="33"/>
  <c r="B13" i="32"/>
  <c r="B12" i="32"/>
  <c r="S16" i="32"/>
  <c r="Q16" i="32"/>
  <c r="R16" i="32" s="1"/>
  <c r="T16" i="32" s="1"/>
  <c r="H16" i="32"/>
  <c r="I16" i="32" s="1"/>
  <c r="C9" i="32"/>
  <c r="C8" i="32"/>
  <c r="C7" i="32"/>
  <c r="C6" i="32"/>
  <c r="C3" i="32"/>
  <c r="C2" i="32"/>
  <c r="B13" i="31"/>
  <c r="B12" i="31"/>
  <c r="S16" i="31"/>
  <c r="Q16" i="31"/>
  <c r="R16" i="31" s="1"/>
  <c r="T16" i="31" s="1"/>
  <c r="H16" i="31"/>
  <c r="I16" i="31" s="1"/>
  <c r="C9" i="31"/>
  <c r="C8" i="31"/>
  <c r="C7" i="31"/>
  <c r="C6" i="31"/>
  <c r="C3" i="31"/>
  <c r="C2" i="31"/>
  <c r="C3" i="28"/>
  <c r="C2" i="28"/>
  <c r="C9" i="28"/>
  <c r="C8" i="28"/>
  <c r="C7" i="28"/>
  <c r="C6" i="28"/>
  <c r="U51" i="29"/>
  <c r="F14" i="28" s="1"/>
  <c r="B12" i="29"/>
  <c r="B13" i="29"/>
  <c r="C9" i="29"/>
  <c r="C8" i="29"/>
  <c r="C7" i="29"/>
  <c r="C6" i="29"/>
  <c r="C3" i="29"/>
  <c r="C2" i="29"/>
  <c r="S16" i="29"/>
  <c r="S17" i="29"/>
  <c r="S18" i="29"/>
  <c r="S34" i="29"/>
  <c r="S35" i="29"/>
  <c r="S37" i="29"/>
  <c r="S38" i="29"/>
  <c r="S39" i="29"/>
  <c r="S40" i="29"/>
  <c r="S41" i="29"/>
  <c r="S42" i="29"/>
  <c r="S43" i="29"/>
  <c r="S44" i="29"/>
  <c r="S45" i="29"/>
  <c r="S46" i="29"/>
  <c r="S47" i="29"/>
  <c r="S48" i="29"/>
  <c r="S49" i="29"/>
  <c r="S50" i="29"/>
  <c r="Q16" i="29"/>
  <c r="R16" i="29" s="1"/>
  <c r="T16" i="29" s="1"/>
  <c r="Q17" i="29"/>
  <c r="R17" i="29" s="1"/>
  <c r="T17" i="29" s="1"/>
  <c r="Q18" i="29"/>
  <c r="R18" i="29" s="1"/>
  <c r="T18" i="29" s="1"/>
  <c r="Q34" i="29"/>
  <c r="R34" i="29" s="1"/>
  <c r="T34" i="29" s="1"/>
  <c r="Q35" i="29"/>
  <c r="R35" i="29" s="1"/>
  <c r="T35" i="29" s="1"/>
  <c r="Q37" i="29"/>
  <c r="R37" i="29" s="1"/>
  <c r="T37" i="29" s="1"/>
  <c r="Q38" i="29"/>
  <c r="R38" i="29" s="1"/>
  <c r="T38" i="29" s="1"/>
  <c r="Q39" i="29"/>
  <c r="R39" i="29" s="1"/>
  <c r="T39" i="29" s="1"/>
  <c r="Q40" i="29"/>
  <c r="R40" i="29" s="1"/>
  <c r="T40" i="29" s="1"/>
  <c r="Q41" i="29"/>
  <c r="R41" i="29" s="1"/>
  <c r="T41" i="29" s="1"/>
  <c r="Q42" i="29"/>
  <c r="R42" i="29" s="1"/>
  <c r="T42" i="29" s="1"/>
  <c r="Q43" i="29"/>
  <c r="R43" i="29" s="1"/>
  <c r="T43" i="29" s="1"/>
  <c r="Q44" i="29"/>
  <c r="R44" i="29" s="1"/>
  <c r="T44" i="29" s="1"/>
  <c r="Q45" i="29"/>
  <c r="R45" i="29" s="1"/>
  <c r="T45" i="29" s="1"/>
  <c r="Q46" i="29"/>
  <c r="R46" i="29" s="1"/>
  <c r="T46" i="29" s="1"/>
  <c r="Q47" i="29"/>
  <c r="R47" i="29" s="1"/>
  <c r="T47" i="29" s="1"/>
  <c r="Q48" i="29"/>
  <c r="R48" i="29" s="1"/>
  <c r="T48" i="29" s="1"/>
  <c r="Q49" i="29"/>
  <c r="R49" i="29" s="1"/>
  <c r="T49" i="29" s="1"/>
  <c r="Q50" i="29"/>
  <c r="R50" i="29" s="1"/>
  <c r="T50" i="29" s="1"/>
  <c r="S76" i="50" l="1"/>
  <c r="C27" i="28" s="1"/>
  <c r="S34" i="55"/>
  <c r="C29" i="28" s="1"/>
  <c r="H34" i="55"/>
  <c r="I34" i="55"/>
  <c r="T34" i="55"/>
  <c r="E29" i="28" s="1"/>
  <c r="H76" i="50"/>
  <c r="H27" i="48"/>
  <c r="S27" i="48"/>
  <c r="C28" i="28" s="1"/>
  <c r="I27" i="48"/>
  <c r="T27" i="48"/>
  <c r="E28" i="28" s="1"/>
  <c r="S73" i="45"/>
  <c r="C26" i="28" s="1"/>
  <c r="I73" i="45"/>
  <c r="H73" i="45"/>
  <c r="T73" i="45"/>
  <c r="E26" i="28" s="1"/>
  <c r="I54" i="44"/>
  <c r="H54" i="44"/>
  <c r="S54" i="44"/>
  <c r="C25" i="28" s="1"/>
  <c r="T54" i="44"/>
  <c r="E25" i="28" s="1"/>
  <c r="S40" i="43"/>
  <c r="C24" i="28" s="1"/>
  <c r="I40" i="43"/>
  <c r="H40" i="43"/>
  <c r="T40" i="43"/>
  <c r="E24" i="28" s="1"/>
  <c r="H40" i="42"/>
  <c r="I40" i="42"/>
  <c r="S40" i="42"/>
  <c r="C23" i="28" s="1"/>
  <c r="T40" i="42"/>
  <c r="E23" i="28" s="1"/>
  <c r="S88" i="41"/>
  <c r="C22" i="28" s="1"/>
  <c r="H88" i="41"/>
  <c r="I88" i="41"/>
  <c r="I69" i="40"/>
  <c r="S69" i="40"/>
  <c r="C21" i="28" s="1"/>
  <c r="T69" i="40"/>
  <c r="E21" i="28" s="1"/>
  <c r="H24" i="36"/>
  <c r="S24" i="36"/>
  <c r="C20" i="28" s="1"/>
  <c r="I24" i="36"/>
  <c r="T24" i="36"/>
  <c r="E20" i="28" s="1"/>
  <c r="I49" i="35"/>
  <c r="H49" i="35"/>
  <c r="S49" i="35"/>
  <c r="C19" i="28" s="1"/>
  <c r="I51" i="34"/>
  <c r="S51" i="34"/>
  <c r="C18" i="28" s="1"/>
  <c r="H51" i="34"/>
  <c r="T51" i="34"/>
  <c r="E18" i="28" s="1"/>
  <c r="S30" i="33"/>
  <c r="C17" i="28" s="1"/>
  <c r="I30" i="33"/>
  <c r="T30" i="33"/>
  <c r="E17" i="28" s="1"/>
  <c r="I40" i="32"/>
  <c r="T40" i="32"/>
  <c r="E16" i="28" s="1"/>
  <c r="H40" i="32"/>
  <c r="S40" i="32"/>
  <c r="C16" i="28" s="1"/>
  <c r="H29" i="31"/>
  <c r="T29" i="31"/>
  <c r="E15" i="28" s="1"/>
  <c r="I29" i="31"/>
  <c r="S29" i="31"/>
  <c r="C15" i="28" s="1"/>
  <c r="S51" i="29"/>
  <c r="C14" i="28" s="1"/>
  <c r="T51" i="29"/>
  <c r="E14" i="28" s="1"/>
  <c r="H51" i="29"/>
  <c r="I51" i="29"/>
  <c r="T88" i="41"/>
  <c r="E22" i="28" s="1"/>
  <c r="H30" i="33"/>
  <c r="T49" i="35"/>
  <c r="E19" i="28" s="1"/>
  <c r="C30" i="28" l="1"/>
  <c r="E30" i="28"/>
  <c r="D22" i="28"/>
  <c r="D29" i="28"/>
  <c r="D21" i="28"/>
  <c r="D24" i="28"/>
  <c r="D23" i="28"/>
  <c r="D16" i="28"/>
  <c r="D14" i="28"/>
  <c r="D15" i="28"/>
  <c r="D28" i="28"/>
  <c r="D25" i="28"/>
  <c r="D27" i="28"/>
  <c r="D26" i="28"/>
  <c r="D17" i="28"/>
  <c r="D20" i="28"/>
  <c r="D18" i="28"/>
  <c r="D19" i="28"/>
  <c r="H69" i="40"/>
  <c r="D30" i="28" l="1"/>
</calcChain>
</file>

<file path=xl/sharedStrings.xml><?xml version="1.0" encoding="utf-8"?>
<sst xmlns="http://schemas.openxmlformats.org/spreadsheetml/2006/main" count="3860" uniqueCount="742">
  <si>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</si>
  <si>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</si>
  <si>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</si>
  <si>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</si>
  <si>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</si>
  <si>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</si>
  <si>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</si>
  <si>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</si>
  <si>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</si>
  <si>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</si>
  <si>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</si>
  <si>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</si>
  <si>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</si>
  <si>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</si>
  <si>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</si>
  <si>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</si>
  <si>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</si>
  <si>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</si>
  <si>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</si>
  <si>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</si>
  <si>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</si>
  <si>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</si>
  <si>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</si>
  <si>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</si>
  <si>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</si>
  <si>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</si>
  <si>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</si>
  <si>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</si>
  <si>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</si>
  <si>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</si>
  <si>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</si>
  <si>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</si>
  <si>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</si>
  <si>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</si>
  <si>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</si>
  <si>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</si>
  <si>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</si>
  <si>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</si>
  <si>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</si>
  <si>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</si>
  <si>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</si>
  <si>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</si>
  <si>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</si>
  <si>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</si>
  <si>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</si>
  <si>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</si>
  <si>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</si>
  <si>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</si>
  <si>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</si>
  <si>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</si>
  <si>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</si>
  <si>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</si>
  <si>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</si>
  <si>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</si>
  <si>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</si>
  <si>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</si>
  <si>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</si>
  <si>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</si>
  <si>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</si>
  <si>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</si>
  <si>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</si>
  <si>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</si>
  <si>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</si>
  <si>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</si>
  <si>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</si>
  <si>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</si>
  <si>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</si>
  <si>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</si>
  <si>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</si>
  <si>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</si>
  <si>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</si>
  <si>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</si>
  <si>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</si>
  <si>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</si>
  <si>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l</t>
  </si>
  <si>
    <t>BLAGOVNA ZNAMKA ali PROIZVAJALEC</t>
  </si>
  <si>
    <t xml:space="preserve"> NAZIV/IME (trgovsko) ponujenega živila  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</si>
  <si>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</si>
  <si>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</si>
  <si>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</si>
  <si>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</si>
  <si>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</si>
  <si>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</si>
  <si>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</si>
  <si>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</si>
  <si>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</si>
  <si>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</si>
  <si>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</si>
  <si>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</si>
  <si>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</si>
  <si>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</si>
  <si>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</si>
  <si>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</si>
  <si>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</si>
  <si>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</si>
  <si>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</si>
  <si>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</si>
  <si>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</si>
  <si>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</si>
  <si>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</si>
  <si>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</si>
  <si>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</si>
  <si>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</si>
  <si>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</si>
  <si>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</si>
  <si>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</si>
  <si>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</si>
  <si>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</si>
  <si>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</si>
  <si>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</si>
  <si>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</si>
  <si>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</si>
  <si>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</si>
  <si>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</si>
  <si>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</si>
  <si>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</si>
  <si>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</si>
  <si>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</si>
  <si>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</si>
  <si>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</si>
  <si>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</si>
  <si>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</si>
  <si>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</si>
  <si>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</si>
  <si>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</si>
  <si>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</si>
  <si>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</si>
  <si>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</si>
  <si>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</si>
  <si>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</si>
  <si>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</si>
  <si>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</si>
  <si>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</si>
  <si>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</si>
  <si>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</si>
  <si>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</si>
  <si>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</si>
  <si>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</si>
  <si>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</si>
  <si>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</si>
  <si>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</si>
  <si>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</si>
  <si>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</si>
  <si>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</si>
  <si>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</si>
  <si>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</si>
  <si>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</si>
  <si>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</si>
  <si>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</si>
  <si>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</si>
  <si>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</si>
  <si>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</si>
  <si>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</si>
  <si>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</si>
  <si>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</si>
  <si>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</si>
  <si>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</si>
  <si>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</si>
  <si>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</si>
  <si>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</si>
  <si>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</si>
  <si>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</si>
  <si>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</si>
  <si>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</si>
  <si>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</si>
  <si>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</si>
  <si>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</si>
  <si>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</si>
  <si>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</si>
  <si>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</si>
  <si>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</si>
  <si>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</si>
  <si>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</si>
  <si>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MLEKO IN MLEČNI IZDELKI</t>
  </si>
  <si>
    <t>SKLOPI</t>
  </si>
  <si>
    <t>Ponudnik mora ponudite vse artike v celotnem sklopu. V kolikor ne ponudi vseh artiklov, naročnik izloči ponudbo, kot nedopustno.</t>
  </si>
  <si>
    <t>Stolpec1</t>
  </si>
  <si>
    <t>68.</t>
  </si>
  <si>
    <t>69.</t>
  </si>
  <si>
    <t>70.</t>
  </si>
  <si>
    <t>IK</t>
  </si>
  <si>
    <t>ZAHTEVAMO V CELOTI EKOLOŠKA ŽIVILA - PRILOŽITI MORATE VELJAVEN CERTIFIKAT!</t>
  </si>
  <si>
    <t>DOVOLJENO ODSTOPANJE V PAKIRANJU, OD ZAHTEVANEGA PAKIRANJA (2a celica) +/- 50%, cene je potrebno preračunati na zahtevano mersko enoto.</t>
  </si>
  <si>
    <t>kos</t>
  </si>
  <si>
    <t>IK ali VK</t>
  </si>
  <si>
    <t>ml</t>
  </si>
  <si>
    <t>zav</t>
  </si>
  <si>
    <t>EKOLOŠKO MLEKO IN MLEČNI IZDELKI</t>
  </si>
  <si>
    <t>MESO IN MESNI IZDELKI</t>
  </si>
  <si>
    <t>PERUTNINSKO MESO IN IZDELKI</t>
  </si>
  <si>
    <t>ZAMRZNJENI PROGRAM</t>
  </si>
  <si>
    <t>ZAMRZNJENA SADJE IN ZELENJAVA</t>
  </si>
  <si>
    <t>EKOLOŠKO MESO IN EKOLOŠKI MESNI IZDELKI</t>
  </si>
  <si>
    <t>DIETNA ŽIVILA</t>
  </si>
  <si>
    <t>KONZERVIRANA ZELENJAVA IN SADJE, MARMELADE</t>
  </si>
  <si>
    <t>SADNI SOKOVI IN SIRUPI, VODA</t>
  </si>
  <si>
    <t>ŽITA, MLEVSKI IZDELKI IN TESTENINE</t>
  </si>
  <si>
    <t>KRUH, PEKOVSKO PECIVO, OSTALI PEKOVSKI IZDELKI, KEKSI</t>
  </si>
  <si>
    <t xml:space="preserve">OSTALO PREHRAMBENO BLAGO  </t>
  </si>
  <si>
    <t>EKOLOŠKI KRUH IN PEKOVSKO PECIVO</t>
  </si>
  <si>
    <t xml:space="preserve"> EKOLOŠKO SVEŽE SADJE IN ZELENJAVA</t>
  </si>
  <si>
    <t>predracun2a_OSNOVNA_SOLA_DOBRAVLJE</t>
  </si>
  <si>
    <t>OSNOVNA ŠOLA DOBRAVLJE</t>
  </si>
  <si>
    <t>Dobravlje 1, 5263 Dobravlje</t>
  </si>
  <si>
    <t>MLEKO PASTERIZIRANO , 3,5%m.m., pakirano po 10 l</t>
  </si>
  <si>
    <t>SIR POLTRDI, mastni  s 45 % m.m., EDAMEC in enakovredno</t>
  </si>
  <si>
    <t>SIR PARMEZAN RIBANI</t>
  </si>
  <si>
    <t>SIR JOŠT in enakovredno, 45 % m.m., rezan</t>
  </si>
  <si>
    <t>SIR BREZ LAKTOZE</t>
  </si>
  <si>
    <t>SIR LAHKI z manj maščob</t>
  </si>
  <si>
    <t>8,0-10</t>
  </si>
  <si>
    <t>MLEKO STERILIZIRANO, 1,5%m.m.</t>
  </si>
  <si>
    <t>MLEKO STERILIZIRANO, 3,5%m.m.</t>
  </si>
  <si>
    <t>MLEKO BREZ LAKTOZE</t>
  </si>
  <si>
    <t>JOGURT BREZ LAKTOZE različni okusi</t>
  </si>
  <si>
    <t>SMETANA ZA KUHANJE</t>
  </si>
  <si>
    <t>SMETANA SLADKA ZA STEPANJE s 50 % m.m.</t>
  </si>
  <si>
    <t>SMETANA KISLA z 20 % m.m.</t>
  </si>
  <si>
    <t>SMETANA KISLA polnomastna</t>
  </si>
  <si>
    <t>SKUTA SADNA RAZLIČNI OKUSI</t>
  </si>
  <si>
    <t>SKUTA 40%m.m.</t>
  </si>
  <si>
    <t>SIRNI NAMAZ S SMETANO</t>
  </si>
  <si>
    <t xml:space="preserve">SIRNI NAMAZ S SMETANO , pakiran v loncu </t>
  </si>
  <si>
    <t>SIR TOPLJENI, trikotniki v škatli</t>
  </si>
  <si>
    <t>MASLO surovo</t>
  </si>
  <si>
    <t>JOGURT VANILIJA</t>
  </si>
  <si>
    <t>JOGURT TEKOČI JAGODNI , 1,3%m.m.</t>
  </si>
  <si>
    <t>JOGURT  TEKOČI JAGODNI, 1,3%m.m.</t>
  </si>
  <si>
    <t>JOGURT SADNI S KOŠČKI SADJA različni okusi, pakiran v lončku, kot LCA</t>
  </si>
  <si>
    <t>JOGURT SADNI RAZLIČNI OKUSI, 3,2%m.m.</t>
  </si>
  <si>
    <t>JOGURT NAVADNI TEKOČI, 1,3%m.m.</t>
  </si>
  <si>
    <t>JOGURT NAVADNI TEKOČI, 3,2%m.m.</t>
  </si>
  <si>
    <t>JOGURT NAVADNI, s 1,3%m.m.</t>
  </si>
  <si>
    <t>JOGURT NAVADNI, 3,2%m.m.</t>
  </si>
  <si>
    <t>DESERT, jogurtova smetana, sadni, različni okusi</t>
  </si>
  <si>
    <t>SKUTA ALBUMINSKA</t>
  </si>
  <si>
    <t>2,5-3</t>
  </si>
  <si>
    <t xml:space="preserve">SKUTA BIO NAMAZ NAVADEN </t>
  </si>
  <si>
    <t>JOGURT  BIO SADNI</t>
  </si>
  <si>
    <t xml:space="preserve">JOGURT BIO NAVADNI </t>
  </si>
  <si>
    <t>KEFIR BIO NAVADNI iz naravnih kefirnih zrn</t>
  </si>
  <si>
    <t>KEFIR BIO SADNI, z naravnih kefirnih zrn</t>
  </si>
  <si>
    <t>KEFIR BIO BRESKEV S HRUSTLJAVIMI KOSMIČI, z naravnih kefirnih zrn</t>
  </si>
  <si>
    <t>KEFIR BIO SADNI Z ŽITI z naravnih kefirnih zrn</t>
  </si>
  <si>
    <t>MASLO BIO</t>
  </si>
  <si>
    <t>MLEKO BIO s okusom</t>
  </si>
  <si>
    <t>ČEVAPČIČI iz mešanega mletega mesa 50% svinjina, 50% goveje</t>
  </si>
  <si>
    <t>GOVEJE MESO- mlada govedina, sveže, rebra-prsa s kostmi</t>
  </si>
  <si>
    <t>JUNČJE MESO sveže, pleče brez kosti, narezano na kocke</t>
  </si>
  <si>
    <t>KLOBASE PEČENICE sveže</t>
  </si>
  <si>
    <t>JUNČJE KOSTI sveže</t>
  </si>
  <si>
    <t>MLETO MESO- mlada govedina iz govejega mesa, sveže, pleče</t>
  </si>
  <si>
    <t>MLETO MESO iz svinjskega mesa - pleče, sveže</t>
  </si>
  <si>
    <t>PLESKAVICA iz mešanega mletega mesa  50% svinjina, 50% goveje</t>
  </si>
  <si>
    <t>PRŠUT, suh, kot kraški, narezan na rezine, s certifikatom ZGO</t>
  </si>
  <si>
    <t>PRŠUT, kuhan, narezan</t>
  </si>
  <si>
    <t>PRŠUT PEČEN, narezan</t>
  </si>
  <si>
    <t>SALAMA, mortadela, navadna, rezine</t>
  </si>
  <si>
    <t>SALAMA, pizza šunka-pica kraljica, narezana na rezine</t>
  </si>
  <si>
    <t>SALAMA, šunka v črevu narezana</t>
  </si>
  <si>
    <t>SALAMA TRAJNA ogrska, narezana na rezine</t>
  </si>
  <si>
    <t>SLANINA *HAMBURŠKA, pečena, mleta</t>
  </si>
  <si>
    <t>SVINJSKO MESO KARE sveže, brez kosti, narezano na zrezke po 7 dag</t>
  </si>
  <si>
    <t>SALAMA ŠUNKA BREZ LAKTOZE IN GLUTENA</t>
  </si>
  <si>
    <t>PRŠUT KUHAN BREZ LAKTOZE IN GLUTENA</t>
  </si>
  <si>
    <t>SALAMA POSEBNA BREZ GLUTENA IN LAKTOZE</t>
  </si>
  <si>
    <t>SALAMA MORTADELA BREZ GLUTENA IN LAKTOZE</t>
  </si>
  <si>
    <t>ZGO</t>
  </si>
  <si>
    <t>HRENOVKE, piščančje, male, sveže</t>
  </si>
  <si>
    <t>PIŠČANČJE MESO BEDRA, sveža</t>
  </si>
  <si>
    <t>PIŠČANČJE MESO KRAČE s kostjo</t>
  </si>
  <si>
    <t>PIŠČANČJE MESO PRSA FILE, sveže, brez kosti, narezano</t>
  </si>
  <si>
    <t>PIŠČANČJE MESO PRSA CELA, sveže, s kostjo</t>
  </si>
  <si>
    <t>PIŠČANČJE MESO STEGNA, sveža, s kostjo</t>
  </si>
  <si>
    <t>PIŠČANČJE MESO STEGNA, sveža, brez kosti in kože</t>
  </si>
  <si>
    <t>PURANJE MESO FILE, sveže, brez kosti</t>
  </si>
  <si>
    <t>RAŽNJIČI PIŠČANČJI sveži</t>
  </si>
  <si>
    <t>SALAMA PIŠČANČJA PRSA v ovitku</t>
  </si>
  <si>
    <t>SALAMA PIŠČANČJA POSEBNA, narezana</t>
  </si>
  <si>
    <t>SALAMA PIŠČANČJA BREZ GLUTENA IN LAKTOZE</t>
  </si>
  <si>
    <t>SALAMA PURANJA ŠUNKA, narezana</t>
  </si>
  <si>
    <t>BISKVITNI KOLAČ Z LEŠNIKI</t>
  </si>
  <si>
    <t>KRUH BREZ GLUTENA za DOPEKO</t>
  </si>
  <si>
    <t>PALAČINKE pakirane po 20 kos</t>
  </si>
  <si>
    <t>PALAČINKE Z MARELIČNIM NADEVOM pakirane po 20 kos</t>
  </si>
  <si>
    <t>PALAČINKE S ČOKOLADNIM NADEVOM pakirane po 20 kos</t>
  </si>
  <si>
    <t>PICA MARGERITA BREZ GLUTENA</t>
  </si>
  <si>
    <t>POLPETI s SIROM</t>
  </si>
  <si>
    <t>POLPETI SOJINI</t>
  </si>
  <si>
    <t>POLPETI ZELENJAVNI</t>
  </si>
  <si>
    <t>POMMES FRITES</t>
  </si>
  <si>
    <t>RIBA LOSOS KETA 100-160 g, file brez kože</t>
  </si>
  <si>
    <t>RIBA OSLIČ, argentinski, file, brez kosti, zamrznjen</t>
  </si>
  <si>
    <t>RIBA OSLIČ, argentinski, file, brez kosti, PANIRAN, zamrznjen</t>
  </si>
  <si>
    <t>SVALJKI KROMPIRJEVI</t>
  </si>
  <si>
    <t>SVALJKI PIRINI</t>
  </si>
  <si>
    <t>ŠTRUKLJI OREHOVI</t>
  </si>
  <si>
    <t>ŠTRUKLJI SKUTNI V PALICAH</t>
  </si>
  <si>
    <t>ŠTRUKLJI SLANI V PALICAH</t>
  </si>
  <si>
    <t>ŠTRUKLJI SLADKI</t>
  </si>
  <si>
    <t>ŠTRUKLJI GLUHI</t>
  </si>
  <si>
    <t>1,8-2</t>
  </si>
  <si>
    <t>0,2-,025</t>
  </si>
  <si>
    <t xml:space="preserve">TORTELINI SIROVI ZAMRZNJENI </t>
  </si>
  <si>
    <t>TESTO ZA PICO, delno vzhajano</t>
  </si>
  <si>
    <t>CMOKI ZDROBOVI ZA PRILOGO</t>
  </si>
  <si>
    <t xml:space="preserve">CMOKI KRUHOVI </t>
  </si>
  <si>
    <t>CMOKI PIRINI Z MARELIČNIM NADEVOM</t>
  </si>
  <si>
    <t>CMOKI Z BOROVNIČEVIM NADEVOM</t>
  </si>
  <si>
    <t xml:space="preserve">CMOKI MARELIČNI </t>
  </si>
  <si>
    <t>CMOKI JAGODNI</t>
  </si>
  <si>
    <t>ROGLJIČ FRANCOSKI polnjem z različnimi nadevi</t>
  </si>
  <si>
    <t xml:space="preserve">PITA JABOLČNA S CHIA SEMENI BREZ GLUTENA </t>
  </si>
  <si>
    <t>BUREK SIROV</t>
  </si>
  <si>
    <t xml:space="preserve">ČESEN STROK </t>
  </si>
  <si>
    <t>ČESEN SESKLJAN</t>
  </si>
  <si>
    <t>GOZDNI SADEŽI</t>
  </si>
  <si>
    <t>JURČKOV MIX za juho</t>
  </si>
  <si>
    <t>KORUZA</t>
  </si>
  <si>
    <t>MALINE</t>
  </si>
  <si>
    <t>ŠPARGLJI</t>
  </si>
  <si>
    <t>BLITVA</t>
  </si>
  <si>
    <t>BROKOLI cvet</t>
  </si>
  <si>
    <t xml:space="preserve">BRSTIČNI OHROVT </t>
  </si>
  <si>
    <t xml:space="preserve">BUČKE </t>
  </si>
  <si>
    <t xml:space="preserve">CVETAČA MALA </t>
  </si>
  <si>
    <t xml:space="preserve">CVETAČA CVET </t>
  </si>
  <si>
    <t>ČEBULA KOCKE</t>
  </si>
  <si>
    <t xml:space="preserve">GRAH </t>
  </si>
  <si>
    <t>JAGODE</t>
  </si>
  <si>
    <t xml:space="preserve">KORENJE V KOCKAH </t>
  </si>
  <si>
    <t xml:space="preserve">KORENČEK BABY </t>
  </si>
  <si>
    <t>PAPRIKA REZANA</t>
  </si>
  <si>
    <t xml:space="preserve">POR </t>
  </si>
  <si>
    <t xml:space="preserve">ŠAMPINJONI </t>
  </si>
  <si>
    <t>ŠPINAČA PASIRANA V BRIKETIH</t>
  </si>
  <si>
    <t>ZELENJAVA ZA FRANCOSKO SOLATO (grah, korenček, krompir)</t>
  </si>
  <si>
    <t>MIX ZELENJAVE (brokoli, cvetača, korenje)</t>
  </si>
  <si>
    <t xml:space="preserve">TANKI JULIENNE TRAKCI ZELENEJVANI MIX (korenček, bučke, zelena, por) </t>
  </si>
  <si>
    <t>GOVEJE MESO-mlada govedina, BIO, sveže, stegno, brez kosti, kocke</t>
  </si>
  <si>
    <t>GOVEJE MESO, BIO, sveže, pleče, kocke</t>
  </si>
  <si>
    <t>GOVEJE MLETO MESO, BIO, sveže, pleče</t>
  </si>
  <si>
    <t>TELEČJE MESO, BIO, sveže, stegno brez kosti</t>
  </si>
  <si>
    <t>SVINJSKO MLETO MESO (krškopoljsko), bio, sveže, pleče</t>
  </si>
  <si>
    <t>HRENOVKE, bio, telečje, sveže v naravnem ovoju</t>
  </si>
  <si>
    <t>DESERT SOJIN čokolada, pakiran v zavitku 4x125g</t>
  </si>
  <si>
    <t>DESERT SOJIN vanilija, pakiran v zavitku 4x125g</t>
  </si>
  <si>
    <t>Testenine - široki rezanci, brez glutena deklarirano</t>
  </si>
  <si>
    <t>Testenine - peresniki, brez glutena deklarirano</t>
  </si>
  <si>
    <t>Testenine pisane - svedri, brez glutena deklarirano</t>
  </si>
  <si>
    <t>Testenine svedri, brez glutena deklarirano</t>
  </si>
  <si>
    <t>Testenine  polžki, brez glutena deklarirano</t>
  </si>
  <si>
    <t>Testenine brez mleka in jajc različnih oblik</t>
  </si>
  <si>
    <t>JAJCA iz ekološke reje</t>
  </si>
  <si>
    <t>KEKSI BREZGLUTENSKI</t>
  </si>
  <si>
    <t>KEKSI BREZ LAKTOZE različni okusi</t>
  </si>
  <si>
    <t>KOSMIČI KORUZNI brez glutena</t>
  </si>
  <si>
    <t>POLPET SOJINI, brez gensko spremenjene soje</t>
  </si>
  <si>
    <t>PUDING V PRAŠKU ZA KUHANJE BREZ GLUTENA, šokolada ali vanilija, pakirano v vrečkici</t>
  </si>
  <si>
    <t>ZDROB RUMEN (koruzni) BREZ GLUTENA</t>
  </si>
  <si>
    <t>ZDROB BEL BREZ GLUTENA</t>
  </si>
  <si>
    <t xml:space="preserve">Testenine drobne za juho brez glutena </t>
  </si>
  <si>
    <t>KRUH BREZ GLUTENA, konzervansov, laktoze, pšenice, jajc in soje, kot Schar in enakovredno</t>
  </si>
  <si>
    <t xml:space="preserve">KRUH BREZ GLUTENA </t>
  </si>
  <si>
    <t>MARGARINA BREZ MLEKA, jajc in jajčnega lecitina</t>
  </si>
  <si>
    <t>MARGARINA DIETNA</t>
  </si>
  <si>
    <t>MOKA BREZ GLUTENA</t>
  </si>
  <si>
    <t xml:space="preserve">MORA RIŽEVA </t>
  </si>
  <si>
    <t>ZAKUHE JUŠNE brez glutena, različnih oblik, brez jajc</t>
  </si>
  <si>
    <t>REZANCI JUŠNI BREZGLUTENSKI</t>
  </si>
  <si>
    <t>REZANCI JUŠNI BREZJAJČNI</t>
  </si>
  <si>
    <t>SIR SOJIN TOFU, ekološko pridelan</t>
  </si>
  <si>
    <t>ŠPAGETI BREZJAJČNI</t>
  </si>
  <si>
    <t>TESTENINE BREZJAJČNE, različne oblike</t>
  </si>
  <si>
    <t>400-500</t>
  </si>
  <si>
    <t>200-250</t>
  </si>
  <si>
    <t>450-500</t>
  </si>
  <si>
    <t>VAFELJ RIŽEV brez soli</t>
  </si>
  <si>
    <t>TESTENINE ŠPAGETI, BREZ GLUTENA, konzervansov, laktoze, pšenice, jajc in soje, kot Schar in enako</t>
  </si>
  <si>
    <t>TESTENINE FUSILI, BREZ GLUTENA, konzervanskov, laktoze, pšenice, jajc in soje, kot Schar in enako</t>
  </si>
  <si>
    <t>SMETANA BIO SOJINA</t>
  </si>
  <si>
    <t>PECIVO BREZ GLUTENA</t>
  </si>
  <si>
    <t>PAŠTETA DIETNA različni okusi</t>
  </si>
  <si>
    <t>NAMAZ DIETNI različni okusi</t>
  </si>
  <si>
    <t>NAMAZ DIETNI, čokoladni</t>
  </si>
  <si>
    <t>MEŠANICA MOKE za kuhanje, brez glutena, konzervansov, laktoze, pšenice, jajc, soje</t>
  </si>
  <si>
    <t>MARMELADA ZA DIABETIKA, porcijska, različni okusi</t>
  </si>
  <si>
    <t xml:space="preserve">KEKSI BREZ JAJC </t>
  </si>
  <si>
    <t>KEKSI BREZ GLUTENA, mleka, mleka, jajc</t>
  </si>
  <si>
    <t>KEKSI BIO, polnozrnati, različni okusi,  Medex in enakovredno</t>
  </si>
  <si>
    <t>JOGURT SOJIN</t>
  </si>
  <si>
    <t>GRISINI BREZ GLUTENA, konzervansov, pšenice, jajc in soje, kot Schar in enakovredno</t>
  </si>
  <si>
    <t>Krušne drobtine brez glutena</t>
  </si>
  <si>
    <t>DESERT SOJIN gozdni sadež</t>
  </si>
  <si>
    <t>DESERT SOJIN jagoda</t>
  </si>
  <si>
    <t>BIO</t>
  </si>
  <si>
    <t>ANANAS</t>
  </si>
  <si>
    <t>ARAŠIDI neoluščeni</t>
  </si>
  <si>
    <t>AVOKADO</t>
  </si>
  <si>
    <t>BANANE</t>
  </si>
  <si>
    <t>BOROVNICE</t>
  </si>
  <si>
    <t>BRESKVE</t>
  </si>
  <si>
    <t>BRUSNICE SUHE</t>
  </si>
  <si>
    <t>BROKOLI</t>
  </si>
  <si>
    <t>BUČKE</t>
  </si>
  <si>
    <t>BUČA MASLENKA</t>
  </si>
  <si>
    <t>CVETAČA</t>
  </si>
  <si>
    <t>ČEBULA mlada</t>
  </si>
  <si>
    <t>ČEBULA razne sorte</t>
  </si>
  <si>
    <t>ČESEN zimski</t>
  </si>
  <si>
    <t>ČEŠNJE</t>
  </si>
  <si>
    <t>FIGE SUHE</t>
  </si>
  <si>
    <t>FIŽOL ČEŠNJEVEC v zrnju</t>
  </si>
  <si>
    <t>FIŽOL STROČJI</t>
  </si>
  <si>
    <t xml:space="preserve">GOBE bukov ostrigar, sveže </t>
  </si>
  <si>
    <t>GOBE šampinjini, sveži</t>
  </si>
  <si>
    <t>GROZDJE BELO namizno</t>
  </si>
  <si>
    <t>GROZDJE ČRNO namizno</t>
  </si>
  <si>
    <t>HRUŠKE različne sorte</t>
  </si>
  <si>
    <t>JABOLKA različne sorte</t>
  </si>
  <si>
    <t>JABOLČNI KRHLJI suhi</t>
  </si>
  <si>
    <t>JAJČEVCI</t>
  </si>
  <si>
    <t>JANEŽ</t>
  </si>
  <si>
    <t>KIVI</t>
  </si>
  <si>
    <t>KLEMENTINE</t>
  </si>
  <si>
    <t>KROMPIR MLADI</t>
  </si>
  <si>
    <t>KROMPIR razne sorte</t>
  </si>
  <si>
    <t>KUMARE</t>
  </si>
  <si>
    <t>LEŠNIKI praženi</t>
  </si>
  <si>
    <t>LIMONE</t>
  </si>
  <si>
    <t>LUBENICE</t>
  </si>
  <si>
    <t>MANDARINE</t>
  </si>
  <si>
    <t>MANDELJNI</t>
  </si>
  <si>
    <t>MARELICE</t>
  </si>
  <si>
    <t>MARELICE SUHE</t>
  </si>
  <si>
    <t>MELONE</t>
  </si>
  <si>
    <t>NEKTARINE</t>
  </si>
  <si>
    <t>OREHI</t>
  </si>
  <si>
    <t>PAPRIKA rumena</t>
  </si>
  <si>
    <t>PAPRIKA zelena</t>
  </si>
  <si>
    <t>PAPRIKA rdeča</t>
  </si>
  <si>
    <t>PARADIŽNIK OKRASNI</t>
  </si>
  <si>
    <t>PARADIŽNIK razne sorte</t>
  </si>
  <si>
    <t>PETERŠILJ svež, zelenje in koren</t>
  </si>
  <si>
    <t>POMARANČE</t>
  </si>
  <si>
    <t>POR</t>
  </si>
  <si>
    <t>RADIČ RDEČI</t>
  </si>
  <si>
    <t>RADIČ ZELENI</t>
  </si>
  <si>
    <t>RIBEZ</t>
  </si>
  <si>
    <t>RINGLO</t>
  </si>
  <si>
    <t>ROZINE rinfuza</t>
  </si>
  <si>
    <t>SLIVE</t>
  </si>
  <si>
    <t>SLIVE SUHE</t>
  </si>
  <si>
    <t>ZELENA GOMOLJ</t>
  </si>
  <si>
    <t>ZELJE BELO MLADO SVEŽE GLAVE</t>
  </si>
  <si>
    <t>ZELJE BELO SVEŽE GLAVE</t>
  </si>
  <si>
    <t>JAJCA TALNA REJA L velikost</t>
  </si>
  <si>
    <t>* SUHO SADJE IN OREŠKI - PAKIRANJE DO 1 KG</t>
  </si>
  <si>
    <t>* JAJCA - PAKIRANJE MAXIMALNO DO 30/1</t>
  </si>
  <si>
    <t xml:space="preserve">ZELJE KISLO rezano, pakirano v PVC posodi </t>
  </si>
  <si>
    <t xml:space="preserve">REPA KISLA rezana, pakirana v PVC posodi </t>
  </si>
  <si>
    <t>FIŽOL V SLANICI</t>
  </si>
  <si>
    <t>KOMPOT HRUŠKA večje pakiranje</t>
  </si>
  <si>
    <t>KOMPOT JAGODA večje pakiranje</t>
  </si>
  <si>
    <t>KOMPOT MARELICA večje pakiranje</t>
  </si>
  <si>
    <t>KOMPOT TROPSKO SADJE večje pakiranje</t>
  </si>
  <si>
    <t>PARADIŽNIK V KOCKAH večje pakiranje</t>
  </si>
  <si>
    <t>870-1000</t>
  </si>
  <si>
    <t>MARMELADA JAGODNA</t>
  </si>
  <si>
    <t>MARMELADA MARELIČNA</t>
  </si>
  <si>
    <t>MARMELADA MEŠANA</t>
  </si>
  <si>
    <t>PESA RDEČA, tanko rezana</t>
  </si>
  <si>
    <t>PESA RDEČA tanko rezana</t>
  </si>
  <si>
    <t>PARADIŽNIK PELATI</t>
  </si>
  <si>
    <t xml:space="preserve">PARADIŽNIKOV KONCENTRAT </t>
  </si>
  <si>
    <t>PARADIŽNIK PASIRAN</t>
  </si>
  <si>
    <t>PAPRIKA FILE V KISU</t>
  </si>
  <si>
    <t>MARMELADA RAZLIČNI OKUSI PORCIJSKA,  min 3. okusi</t>
  </si>
  <si>
    <t xml:space="preserve">KUMARICE V KISU </t>
  </si>
  <si>
    <t>KORUZA V SLANICI</t>
  </si>
  <si>
    <t xml:space="preserve">KETCHUP </t>
  </si>
  <si>
    <t>GRAH V SLANICI</t>
  </si>
  <si>
    <t>GORČICA v tubi</t>
  </si>
  <si>
    <t>po 5</t>
  </si>
  <si>
    <t>po 3</t>
  </si>
  <si>
    <t>SADNO ŽITNA REZINA 7 SADEŽEV , min.90% sadja</t>
  </si>
  <si>
    <t>SADNO ŽITNA REZINA, pomaranča, čokolda, žita</t>
  </si>
  <si>
    <t>REZINA SADNO-ŽITNA z min. 33% jogurtovim prelivom, min. 3 različni okusi</t>
  </si>
  <si>
    <t>SIRUP BOROVNICA</t>
  </si>
  <si>
    <t>SIRUP GOZDNI SADEŽI</t>
  </si>
  <si>
    <t>SIRUP LIMONA</t>
  </si>
  <si>
    <t>SIRUP POMARANČA</t>
  </si>
  <si>
    <t>SIRUP MALINA</t>
  </si>
  <si>
    <t>SIRUP 100% SADNI VIŠNJA</t>
  </si>
  <si>
    <t>SIRUP 100% SADNI JAGODA</t>
  </si>
  <si>
    <t>SIRUP 100% SADNI BOROVNICA</t>
  </si>
  <si>
    <t>VODA NEGAZIRANA, izvirska, brez dodanega okusa</t>
  </si>
  <si>
    <t>OSVEŽILNA NEGAZIRANA PIJAČA POMARANČA</t>
  </si>
  <si>
    <t>NAPITEK POMARANČA kot PINGO</t>
  </si>
  <si>
    <t xml:space="preserve">Multivitaminski nektar z min. 80 % sadnim deležem, brez dodanega sladkorja </t>
  </si>
  <si>
    <t>Pijača jagoda, črni ribez z dodanim Fe</t>
  </si>
  <si>
    <t>SOK 100 %, POMARANČA</t>
  </si>
  <si>
    <t>SOK 100 %, JABOLKO</t>
  </si>
  <si>
    <t>SOK 100 %, ANANAS</t>
  </si>
  <si>
    <t>LEDENI ČAJ, breskev, s slamico</t>
  </si>
  <si>
    <t>po 0,5</t>
  </si>
  <si>
    <t>po 2</t>
  </si>
  <si>
    <t xml:space="preserve">ZDROB BELI PŠENIČNI </t>
  </si>
  <si>
    <t xml:space="preserve">ZDROB KORUZNI </t>
  </si>
  <si>
    <t>ZAKUHA JUŠNA ZVEZDICE</t>
  </si>
  <si>
    <t>ZAKUHA JUŠNA KRPICE</t>
  </si>
  <si>
    <t>ZAKUHA JUŠNA RINČICE</t>
  </si>
  <si>
    <t>ZAKUHA JUŠNA REZANCI VALJANI</t>
  </si>
  <si>
    <t>TESTENINE REZANCI ŠIROKI</t>
  </si>
  <si>
    <t>TESTENINE JAJČNE SVEDRI</t>
  </si>
  <si>
    <t>RIŽ OKROGLOZRNAT, glaziran</t>
  </si>
  <si>
    <t>RIŽ DOLGOZRNATI paraboild</t>
  </si>
  <si>
    <t xml:space="preserve">OVSENI KOSMIČI </t>
  </si>
  <si>
    <t>MOKA PIRINA</t>
  </si>
  <si>
    <t xml:space="preserve">MOKA KORUZNA </t>
  </si>
  <si>
    <t>MOKA GRAHAM</t>
  </si>
  <si>
    <t>MOKA BELA PŠENIČNA ostra</t>
  </si>
  <si>
    <t>MOKA BELA PŠENIČNA, mehka, TIP 500</t>
  </si>
  <si>
    <t>MOKA AJDOVA</t>
  </si>
  <si>
    <t>KUS KUS polnozrnati</t>
  </si>
  <si>
    <t>KUS KUS navadni</t>
  </si>
  <si>
    <t>JEŠPRENJ, oluščeni ječmen</t>
  </si>
  <si>
    <t>KEKSI ČAJNI</t>
  </si>
  <si>
    <t>KEKSI ČOKOLADNI</t>
  </si>
  <si>
    <t>KEKSI LINCER</t>
  </si>
  <si>
    <t>KEKSI OREHOVI</t>
  </si>
  <si>
    <t>KEKSI PARIŠKE ROŽICE</t>
  </si>
  <si>
    <t xml:space="preserve">GRISINI </t>
  </si>
  <si>
    <t>ROGLJIČ FRANCOSKI z marmelado</t>
  </si>
  <si>
    <t>ŠTRUČKA HOT DOG, razana</t>
  </si>
  <si>
    <t>ŠTRUČKA HOT DOG, z luknjo</t>
  </si>
  <si>
    <t>DROBTINE KRUŠNE</t>
  </si>
  <si>
    <t>KRUH AJDOV narezan in pakiran</t>
  </si>
  <si>
    <t>KRUH ČRNI štruca narezan in pakiran</t>
  </si>
  <si>
    <t>KRUH ČRNI v modelu,narezan in pakiran</t>
  </si>
  <si>
    <t>KRUH KORUZNI V MODELU, narezan in pakiran</t>
  </si>
  <si>
    <t>KRUH GRAHAM v MODELU, narezan in pakiran</t>
  </si>
  <si>
    <t>KRUH PIRIN,narezan in pakiran</t>
  </si>
  <si>
    <t>KRUH POLBELI ŠTRUCA, narezan in pakiran</t>
  </si>
  <si>
    <t>KRUH POLNOZRNATI mešani v modelu  narezan in pakiran</t>
  </si>
  <si>
    <t>KRUH S SEMENI BREZ ADITIVOV narezan in pakiran</t>
  </si>
  <si>
    <t>KRUH BIO PIRIN narezan in pakiran</t>
  </si>
  <si>
    <t xml:space="preserve">TESTO LISTNATO </t>
  </si>
  <si>
    <t xml:space="preserve">ŽEMLJA KORUZNA </t>
  </si>
  <si>
    <t xml:space="preserve">ŽEMLJA GRAHAM </t>
  </si>
  <si>
    <t xml:space="preserve">ŽEMLJA ČRNA </t>
  </si>
  <si>
    <t>ŽEMLJA AJDOVA</t>
  </si>
  <si>
    <t>ZAVITEK JABOLČNI</t>
  </si>
  <si>
    <t>TORTICA RAZLIČNI OKUSI teža</t>
  </si>
  <si>
    <t>ŠTRUČKA ŠUNKA SIR</t>
  </si>
  <si>
    <t>ŠTRUČKA SIROVA</t>
  </si>
  <si>
    <t>ŠTRUČKA RŽENA MEŠANA</t>
  </si>
  <si>
    <t>ŠTRUČKA OVSENA</t>
  </si>
  <si>
    <t>ŠTRUČKA MLEČNA POLŽEK</t>
  </si>
  <si>
    <t>ŠTRUČKA MLEČNA različne oblike</t>
  </si>
  <si>
    <t xml:space="preserve">ŠTRUČKA MEŠANA </t>
  </si>
  <si>
    <t xml:space="preserve">ŠTRUČKA MASLENA </t>
  </si>
  <si>
    <t xml:space="preserve">ŠTRUČKA KORUZNA </t>
  </si>
  <si>
    <t xml:space="preserve">ŠTRUČKA GRAHAM </t>
  </si>
  <si>
    <t>ŠTRUČKA AJDOVA</t>
  </si>
  <si>
    <t>SENDVIČ ŽEMLJA ŠUNKA SIR pakiran</t>
  </si>
  <si>
    <t>SENDVIČ ŠTRUČKA ŠUNKA SIR pakiran</t>
  </si>
  <si>
    <t>SENDVIČ S SUHO SALAMO pakiran</t>
  </si>
  <si>
    <t>SENDVIČ SIR pakiran</t>
  </si>
  <si>
    <t>SENDVIČ KRAŠKI pakiran</t>
  </si>
  <si>
    <t xml:space="preserve">ROGLJIČ FRANCOSKI POLNOZRNATI </t>
  </si>
  <si>
    <t>POTICA OREHOVA</t>
  </si>
  <si>
    <t>POTICA KOKOSOVA</t>
  </si>
  <si>
    <t>PLETENICA</t>
  </si>
  <si>
    <t>PICA šunka sir</t>
  </si>
  <si>
    <t>MUFFIN ČOKOLADNI</t>
  </si>
  <si>
    <t>KROF z MARMELADO</t>
  </si>
  <si>
    <t>KIFELC MLEČNI</t>
  </si>
  <si>
    <t>KAJZERICA BELA</t>
  </si>
  <si>
    <t>BUHTELJNI</t>
  </si>
  <si>
    <t>BOMBETA ŠOLSKA rezana</t>
  </si>
  <si>
    <t>BOMBETA GRAHAM</t>
  </si>
  <si>
    <t>BOMBETA KORUZNA</t>
  </si>
  <si>
    <t>BOMBETA BIO S SEMENI</t>
  </si>
  <si>
    <t>BOMBETA BELA</t>
  </si>
  <si>
    <t xml:space="preserve">Arašidovo maslo </t>
  </si>
  <si>
    <t>KEKSI MASLENI enakovredno Piknik keksi</t>
  </si>
  <si>
    <t>PAŠTETA TUNINA porcijska</t>
  </si>
  <si>
    <t>1000-1200</t>
  </si>
  <si>
    <t>40-50</t>
  </si>
  <si>
    <t>100-120</t>
  </si>
  <si>
    <t>500-1000</t>
  </si>
  <si>
    <t>PAŠTETA JETRNA</t>
  </si>
  <si>
    <t xml:space="preserve">MLEKO SOJINO </t>
  </si>
  <si>
    <t xml:space="preserve">MLEKO RIŽEVO </t>
  </si>
  <si>
    <t xml:space="preserve">SMETANA RASTLINSKA </t>
  </si>
  <si>
    <t>SOL MORSKA JODIRANA FINO MLETA</t>
  </si>
  <si>
    <t>SLADKOR VANILIJEV</t>
  </si>
  <si>
    <t>POPER ČRNI MLETI</t>
  </si>
  <si>
    <t>PECILNI PRAŠEK</t>
  </si>
  <si>
    <t xml:space="preserve">OLJE SONČNIČNO 100%, pakirano v plastenki </t>
  </si>
  <si>
    <t xml:space="preserve">OLJE RASTLINSKO, pakirano v plastenki </t>
  </si>
  <si>
    <t xml:space="preserve">OLJE OLIVNO ekstra deviško, 100% hladno stiskano, pakirano v steklenici </t>
  </si>
  <si>
    <t xml:space="preserve">MLEČNO PECIVO </t>
  </si>
  <si>
    <t>KOSMIČI KORUZNI</t>
  </si>
  <si>
    <t>KVAS SVEŽ</t>
  </si>
  <si>
    <t xml:space="preserve">KOKOSOVA MOKA </t>
  </si>
  <si>
    <t>KIS VINSKI 4 %, pridelan po klasičnem naravnem postopku kisanja in je brez dodanih arom in antioksidantov</t>
  </si>
  <si>
    <t>KIS JABOLČNI pridelan po klasičnem naravnem postopku kisanja iz starih vrst jabolk</t>
  </si>
  <si>
    <t>KAVA PRAVA kot Barcaffe, max 75% kave arabica, mleta</t>
  </si>
  <si>
    <t xml:space="preserve">ČOKOLADA MLEČNA V TABLICI </t>
  </si>
  <si>
    <t>ČOKOLADA JEDILNA V TABLICI, min.45% kakavovih delcev</t>
  </si>
  <si>
    <t>ČOKOLADA V PRAHU, min 36% delež kakavovih delcev</t>
  </si>
  <si>
    <t>ČAJ RAZLIČNI OKUSI v filter vrečkah</t>
  </si>
  <si>
    <t>ČAJ ŠIPEK-HIBISKUS v filter vrečkah</t>
  </si>
  <si>
    <t>ČAJ HIBISKUS v filter vrečkah</t>
  </si>
  <si>
    <t>ČAJ GOZDNI SADEŽI v filter vrečkah</t>
  </si>
  <si>
    <t xml:space="preserve">KAKAV V PRAHU  (min 20 % kakavovega masla) </t>
  </si>
  <si>
    <t>KROGLICE JUŠNE ZLATE</t>
  </si>
  <si>
    <t>MAJARON DROBLJEN</t>
  </si>
  <si>
    <t>MARGARINA ZA PEKO</t>
  </si>
  <si>
    <t>SLADKOR BELI KRISTALNI</t>
  </si>
  <si>
    <t>SLADKOR BELI MLETI</t>
  </si>
  <si>
    <t>SLADKOR RJAVI KORISTALNI</t>
  </si>
  <si>
    <t>SMETANA V DOZI</t>
  </si>
  <si>
    <t>PUDING BREZ LAKTOZE, različni okusi</t>
  </si>
  <si>
    <t>MAJONEZA v tubi</t>
  </si>
  <si>
    <t xml:space="preserve">PAŠTETA BABY </t>
  </si>
  <si>
    <t>TUNA V OLIVNEM OLJU</t>
  </si>
  <si>
    <t>TUNA V OLJU pakirana v pločevinki</t>
  </si>
  <si>
    <t>KEKSI BIO</t>
  </si>
  <si>
    <t xml:space="preserve">ŠTRUKELJ BIO </t>
  </si>
  <si>
    <t xml:space="preserve">PECIVO BIO PIRINO </t>
  </si>
  <si>
    <t>KRUH BIO POLNOZRNAT v modelu</t>
  </si>
  <si>
    <t>KRUH BIO PIRIN v modelu</t>
  </si>
  <si>
    <t>KRUH BIO OVSENI v modelu</t>
  </si>
  <si>
    <t>Ekološka čebula</t>
  </si>
  <si>
    <t>Ekološke jagode</t>
  </si>
  <si>
    <t>Ekološka jabolka, različne sorte</t>
  </si>
  <si>
    <t>Ekološko korenje</t>
  </si>
  <si>
    <t>Ekološke kumarice</t>
  </si>
  <si>
    <t>Ekološki kivi</t>
  </si>
  <si>
    <t>Ekološke klementine</t>
  </si>
  <si>
    <t>Ekološke hruške, različne sorte</t>
  </si>
  <si>
    <t>Ekološke slive</t>
  </si>
  <si>
    <t>Ekološke limone</t>
  </si>
  <si>
    <t xml:space="preserve">Ekološka zelena solata, različne sorte </t>
  </si>
  <si>
    <t>Ekološke jedilne bučke</t>
  </si>
  <si>
    <t>Ekološki paradižnik, različne sorte</t>
  </si>
  <si>
    <t>Ekološke pomaranče</t>
  </si>
  <si>
    <t>Ekološko belo zelje</t>
  </si>
  <si>
    <t>IZBRANA KAKOVOST jabolka</t>
  </si>
  <si>
    <t>JOGURT SADNI Z ŽITI, različni okusi,  1,2%m.m. s probiotičnimi kulturami</t>
  </si>
  <si>
    <t>JOGURT SADNI s probiotičnimi kulturami, 1,5%m.m.</t>
  </si>
  <si>
    <t xml:space="preserve">MLEKO BIO SUROVO  </t>
  </si>
  <si>
    <t xml:space="preserve">MLEKO BIO PITNO NEHOMOGENIZIRANO </t>
  </si>
  <si>
    <t>do 2,5</t>
  </si>
  <si>
    <t>TUNA THUNNUS ALBACARES v pločevinki,  ENAKOVREDNA RIO MARE</t>
  </si>
  <si>
    <t>PRŠUT suh, kraški v kosu</t>
  </si>
  <si>
    <t>KORENJE RDEČE</t>
  </si>
  <si>
    <t>KUMARICE V KISU delikatesne</t>
  </si>
  <si>
    <t>TESTENINE JAJČNE PERESNIKI kot št.39</t>
  </si>
  <si>
    <t>TESTENINE JAJČNE POLŽKI srednji kot št. 26</t>
  </si>
  <si>
    <t>TESTENINE JAJČNE VEČJI POLŽI kot št. 32</t>
  </si>
  <si>
    <t>TESTENINE JAJČNE ŠIBIOTI kot št. 18</t>
  </si>
  <si>
    <t>TESTENINE DURUM VRETENA kot št. 35</t>
  </si>
  <si>
    <t>Ekološke lubenice</t>
  </si>
  <si>
    <t>GROZDJE RDEČE namizno</t>
  </si>
  <si>
    <t>SVEŽE SADJE IN ZELENJAVA</t>
  </si>
  <si>
    <t xml:space="preserve">BOMBETA AJDOVA MEŠANA </t>
  </si>
  <si>
    <t>KORUZNO PEKOVSKO PECIVO</t>
  </si>
  <si>
    <t>PIRINO PEKOVSKO PECIVO</t>
  </si>
  <si>
    <t>AJDOVO PEKOVSKO PECIVO</t>
  </si>
  <si>
    <t>SALAMA SUHA IZ SVINJINE BREZ LAKTOZE in GLUTENA</t>
  </si>
  <si>
    <t>HRENOVKE TELEČJE BREZ LAKTOZE IN GLUTENA</t>
  </si>
  <si>
    <t>TELEČJE MESO, BIO, kocke za golaž, pleče</t>
  </si>
  <si>
    <t>TELEČJE MLETO MESO, BIO, sveže, pleče</t>
  </si>
  <si>
    <t>SOLATA ZELENA krhkolistnata vse sorte/tipi</t>
  </si>
  <si>
    <t>SOLATA ZELENA mehkolistnata vse sorte/tipi</t>
  </si>
  <si>
    <t>PIŠČANČJE PERUTNIČKE</t>
  </si>
  <si>
    <t>POLNOZRNATI TORTELINI S SIROM</t>
  </si>
  <si>
    <t xml:space="preserve">do 2 </t>
  </si>
  <si>
    <t>KRALJEVA ŠTRUČKA FIT</t>
  </si>
  <si>
    <t>JABOLČNI ZAVITEK IZ POLNOZRNATEGA VT</t>
  </si>
  <si>
    <t>AJDOVI ŠTRUKLJI Z OREHI</t>
  </si>
  <si>
    <t>AJDOVI ŠTRUKLJI S SKUTO</t>
  </si>
  <si>
    <t>PALAČINKE S SKUTO</t>
  </si>
  <si>
    <t>AJDOVE PALAČINKE</t>
  </si>
  <si>
    <t>KROMPIR OLUPLJEN SVEŽ</t>
  </si>
  <si>
    <t>JURČKI ZAMRZNJENI</t>
  </si>
  <si>
    <t>LOSOS DIMLJENI</t>
  </si>
  <si>
    <t>do 5</t>
  </si>
  <si>
    <t>MANDLJEV NAPITEK</t>
  </si>
  <si>
    <t>RIŽEV NAPITEK</t>
  </si>
  <si>
    <t>JAJČNI NADOMESTEK</t>
  </si>
  <si>
    <t>VEGANSKI SIRNI NADOMESTEK (VIOLIFE)</t>
  </si>
  <si>
    <t>VEGANSKI NADOMESTEK RIBAN SIR (VIOLIFE)</t>
  </si>
  <si>
    <t>71.</t>
  </si>
  <si>
    <t>72.</t>
  </si>
  <si>
    <t>KITAJSKO ZELJE</t>
  </si>
  <si>
    <t>RADIČ ŠTRUCAR</t>
  </si>
  <si>
    <t>ČIČERIKA - konzervirana</t>
  </si>
  <si>
    <t>AJVAR</t>
  </si>
  <si>
    <t>JABOLČNA ČEŽANA</t>
  </si>
  <si>
    <t>po 4,3</t>
  </si>
  <si>
    <t>100 % LIMONIN SOK</t>
  </si>
  <si>
    <t>POLNOZRNATI (POLNOVREDNI) RIŽ</t>
  </si>
  <si>
    <t>POLNOZRNATA POLENTA</t>
  </si>
  <si>
    <t>PROSENA KAŠA</t>
  </si>
  <si>
    <t>PIRINI ŠIROKI POLNOZRNATI REZANCI</t>
  </si>
  <si>
    <t>PIRINI POLNOZRNATI KLOBUČKI</t>
  </si>
  <si>
    <t>PET ŽIT POLŽI</t>
  </si>
  <si>
    <t>POLNOZRNATI PERESNIKI</t>
  </si>
  <si>
    <t>POLNOZRNATI POLŽI</t>
  </si>
  <si>
    <t xml:space="preserve">BIO POLNOZRNATI ŠIROKI REZANCI </t>
  </si>
  <si>
    <t>PIRINI TORTELINI S SIROM</t>
  </si>
  <si>
    <t>do 2</t>
  </si>
  <si>
    <t>AJDOVI RAVIOLI S SIROM</t>
  </si>
  <si>
    <t>PIRINI NJOKI</t>
  </si>
  <si>
    <t>AJDOVI NJOKI</t>
  </si>
  <si>
    <t>KAMUTOVI GRISINI</t>
  </si>
  <si>
    <t>POLNOZRNATI GRISINI</t>
  </si>
  <si>
    <t>BOMBETA S SEZAMOM 100g ali 120g</t>
  </si>
  <si>
    <t>PIRINA BOMBETA - rezana 80g ali 100g</t>
  </si>
  <si>
    <t>CIMET V PRAHU</t>
  </si>
  <si>
    <t>TIMIJAN SUH</t>
  </si>
  <si>
    <t>MLETI MUŠKATNI OREŠČEK</t>
  </si>
  <si>
    <t>KAKAV (instant)</t>
  </si>
  <si>
    <t>PUDING VANILIJA</t>
  </si>
  <si>
    <t>PUDING ČOKOLADA</t>
  </si>
  <si>
    <t>LEČA RDEČA (suha)</t>
  </si>
  <si>
    <t>LEČA RJAVA (suha)</t>
  </si>
  <si>
    <t>ČIČERIKA (konzervirana)</t>
  </si>
  <si>
    <t>Ekološke banane</t>
  </si>
  <si>
    <t>0,68-1</t>
  </si>
  <si>
    <t>9,0-10</t>
  </si>
  <si>
    <t>LOSOS atlanski SVEŽI</t>
  </si>
  <si>
    <t>RIBJE PALČKE file ribe, panirane</t>
  </si>
  <si>
    <t>SOK 100 % POMARANČA bio</t>
  </si>
  <si>
    <t>SOK 100 % JABOLKO bio</t>
  </si>
  <si>
    <t>ZA EKOLOŠKA ŽIVILA - PRILOŽITI MORATE VELJAVEN CERTIFIKAT!</t>
  </si>
  <si>
    <t>ZA ŽIVILA IZBRANE KAKOVOSTI - PRILOŽITI MORATE VELJAVEN CERTIFIKAT!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</si>
</sst>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_-* #,##0.00\ &quot;€&quot;_-;\-* #,##0.00\ &quot;€&quot;_-;_-* &quot;-&quot;??\ &quot;€&quot;_-;_-@"/>
  </numFmts>
  <fonts count="12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10"/>
      <name val="Tahoma"/>
      <family val="2"/>
      <charset val="238"/>
    </font>
    <font>
      <sz val="8"/>
      <color rgb="FF000000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b/>
      <sz val="8"/>
      <color indexed="8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</font>
    <font>
      <b/>
      <sz val="9"/>
      <color theme="1"/>
      <name val="Calibri"/>
      <family val="2"/>
      <charset val="238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Tahoma"/>
      <family val="2"/>
      <charset val="238"/>
    </font>
    <font>
      <sz val="8"/>
      <name val="Tahoma"/>
      <family val="2"/>
      <charset val="238"/>
    </font>
    <font>
      <b/>
      <sz val="9"/>
      <name val="Calibri"/>
      <scheme val="minor"/>
    </font>
    <font>
      <b/>
      <sz val="9"/>
      <color theme="1"/>
      <name val="Calibri"/>
      <scheme val="minor"/>
    </font>
    <font>
      <sz val="9"/>
      <color theme="1"/>
      <name val="Calibri"/>
      <scheme val="minor"/>
    </font>
    <font>
      <sz val="9"/>
      <color indexed="8"/>
      <name val="Calibri"/>
      <scheme val="minor"/>
    </font>
    <font>
      <sz val="11"/>
      <color rgb="FF006100"/>
      <name val="Calibri"/>
      <family val="2"/>
      <charset val="238"/>
      <scheme val="minor"/>
    </font>
    <font>
      <sz val="9"/>
      <color indexed="63"/>
      <name val="Calibri"/>
      <family val="2"/>
      <charset val="238"/>
    </font>
    <font>
      <b/>
      <sz val="9"/>
      <color indexed="63"/>
      <name val="Calibri"/>
      <family val="2"/>
      <charset val="238"/>
    </font>
    <font>
      <sz val="9"/>
      <name val="Calibri"/>
      <family val="2"/>
      <charset val="238"/>
    </font>
    <font>
      <sz val="8"/>
      <color indexed="8"/>
      <name val="Tahoma"/>
      <family val="2"/>
      <charset val="238"/>
    </font>
    <font>
      <sz val="10"/>
      <color rgb="FF000000"/>
      <name val="Calibri"/>
      <family val="2"/>
      <charset val="238"/>
      <scheme val="minor"/>
    </font>
  </fonts>
  <fills count="9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0"/>
      </patternFill>
    </fill>
    <fill>
      <patternFill patternType="solid">
        <fgColor indexed="9"/>
        <bgColor indexed="26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theme="0"/>
        <bgColor indexed="31"/>
      </patternFill>
    </fill>
  </fills>
  <borders count="1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297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1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8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1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6" fillId="49" borderId="0" applyNumberFormat="0" applyBorder="0" applyAlignment="0" applyProtection="0"/>
    <xf numFmtId="0" fontId="16" fillId="46" borderId="0" applyNumberFormat="0" applyBorder="0" applyAlignment="0" applyProtection="0"/>
    <xf numFmtId="0" fontId="16" fillId="47" borderId="0" applyNumberFormat="0" applyBorder="0" applyAlignment="0" applyProtection="0"/>
    <xf numFmtId="0" fontId="30" fillId="38" borderId="4" applyNumberFormat="0" applyAlignment="0" applyProtection="0"/>
    <xf numFmtId="0" fontId="30" fillId="9" borderId="4" applyNumberFormat="0" applyAlignment="0" applyProtection="0"/>
    <xf numFmtId="0" fontId="16" fillId="50" borderId="0" applyNumberFormat="0" applyBorder="0" applyAlignment="0" applyProtection="0"/>
    <xf numFmtId="0" fontId="16" fillId="52" borderId="0" applyNumberFormat="0" applyBorder="0" applyAlignment="0" applyProtection="0"/>
    <xf numFmtId="0" fontId="17" fillId="41" borderId="0" applyNumberFormat="0" applyBorder="0" applyAlignment="0" applyProtection="0"/>
    <xf numFmtId="0" fontId="18" fillId="53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4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5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6" borderId="0" applyNumberFormat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0" borderId="0" applyNumberFormat="0" applyBorder="0" applyAlignment="0" applyProtection="0"/>
    <xf numFmtId="0" fontId="16" fillId="51" borderId="0" applyNumberFormat="0" applyBorder="0" applyAlignment="0" applyProtection="0"/>
    <xf numFmtId="0" fontId="16" fillId="59" borderId="0" applyNumberFormat="0" applyBorder="0" applyAlignment="0" applyProtection="0"/>
    <xf numFmtId="0" fontId="26" fillId="0" borderId="10" applyNumberFormat="0" applyFill="0" applyAlignment="0" applyProtection="0"/>
    <xf numFmtId="0" fontId="27" fillId="60" borderId="5" applyNumberFormat="0" applyAlignment="0" applyProtection="0"/>
    <xf numFmtId="0" fontId="28" fillId="53" borderId="4" applyNumberFormat="0" applyAlignment="0" applyProtection="0"/>
    <xf numFmtId="0" fontId="29" fillId="40" borderId="0" applyNumberFormat="0" applyBorder="0" applyAlignment="0" applyProtection="0"/>
    <xf numFmtId="0" fontId="30" fillId="44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1" borderId="0" applyNumberFormat="0" applyBorder="0" applyAlignment="0" applyProtection="0"/>
    <xf numFmtId="0" fontId="3" fillId="0" borderId="0"/>
    <xf numFmtId="0" fontId="72" fillId="61" borderId="0">
      <alignment horizontal="center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2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3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3" borderId="21" applyNumberFormat="0" applyAlignment="0" applyProtection="0"/>
    <xf numFmtId="0" fontId="71" fillId="55" borderId="22" applyNumberFormat="0" applyAlignment="0" applyProtection="0"/>
    <xf numFmtId="0" fontId="28" fillId="53" borderId="23" applyNumberFormat="0" applyAlignment="0" applyProtection="0"/>
    <xf numFmtId="0" fontId="30" fillId="44" borderId="23" applyNumberFormat="0" applyAlignment="0" applyProtection="0"/>
    <xf numFmtId="0" fontId="2" fillId="0" borderId="24" applyNumberFormat="0" applyFill="0" applyAlignment="0" applyProtection="0"/>
    <xf numFmtId="8" fontId="1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70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81" fillId="65" borderId="0" applyBorder="0" applyProtection="0"/>
    <xf numFmtId="0" fontId="82" fillId="70" borderId="25" applyProtection="0"/>
    <xf numFmtId="0" fontId="82" fillId="70" borderId="25" applyProtection="0"/>
    <xf numFmtId="0" fontId="83" fillId="83" borderId="26" applyProtection="0"/>
    <xf numFmtId="0" fontId="84" fillId="66" borderId="0" applyBorder="0" applyProtection="0"/>
    <xf numFmtId="0" fontId="85" fillId="0" borderId="0" applyBorder="0" applyProtection="0"/>
    <xf numFmtId="0" fontId="84" fillId="66" borderId="0" applyBorder="0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89" fillId="70" borderId="25" applyProtection="0"/>
    <xf numFmtId="0" fontId="89" fillId="70" borderId="25" applyProtection="0"/>
    <xf numFmtId="0" fontId="90" fillId="70" borderId="30" applyProtection="0"/>
    <xf numFmtId="0" fontId="91" fillId="0" borderId="31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4" borderId="0" applyBorder="0" applyProtection="0"/>
    <xf numFmtId="0" fontId="97" fillId="84" borderId="0" applyBorder="0" applyProtection="0"/>
    <xf numFmtId="0" fontId="98" fillId="85" borderId="0" applyBorder="0" applyProtection="0"/>
    <xf numFmtId="0" fontId="42" fillId="86" borderId="32" applyProtection="0"/>
    <xf numFmtId="0" fontId="42" fillId="86" borderId="32" applyProtection="0"/>
    <xf numFmtId="168" fontId="42" fillId="0" borderId="0" applyBorder="0" applyProtection="0"/>
    <xf numFmtId="0" fontId="95" fillId="86" borderId="32" applyProtection="0"/>
    <xf numFmtId="0" fontId="99" fillId="0" borderId="0" applyBorder="0" applyProtection="0"/>
    <xf numFmtId="0" fontId="90" fillId="70" borderId="30" applyProtection="0"/>
    <xf numFmtId="0" fontId="90" fillId="70" borderId="30" applyProtection="0"/>
    <xf numFmtId="0" fontId="85" fillId="0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91" fillId="0" borderId="31" applyProtection="0"/>
    <xf numFmtId="0" fontId="83" fillId="83" borderId="26" applyProtection="0"/>
    <xf numFmtId="0" fontId="82" fillId="70" borderId="25" applyProtection="0"/>
    <xf numFmtId="0" fontId="72" fillId="87" borderId="0">
      <alignment horizontal="center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81" fillId="65" borderId="0" applyBorder="0" applyProtection="0"/>
    <xf numFmtId="0" fontId="92" fillId="0" borderId="0" applyBorder="0" applyProtection="0"/>
    <xf numFmtId="0" fontId="44" fillId="0" borderId="33" applyProtection="0"/>
    <xf numFmtId="0" fontId="44" fillId="0" borderId="33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9" fillId="69" borderId="25" applyProtection="0"/>
    <xf numFmtId="0" fontId="44" fillId="0" borderId="33" applyProtection="0"/>
    <xf numFmtId="0" fontId="99" fillId="0" borderId="0" applyBorder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44" fontId="1" fillId="0" borderId="0" applyFont="0" applyFill="0" applyBorder="0" applyAlignment="0" applyProtection="0"/>
    <xf numFmtId="0" fontId="71" fillId="55" borderId="36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5" applyNumberFormat="0" applyAlignment="0" applyProtection="0"/>
    <xf numFmtId="0" fontId="71" fillId="55" borderId="36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0" fillId="0" borderId="0"/>
    <xf numFmtId="0" fontId="30" fillId="44" borderId="73" applyNumberFormat="0" applyAlignment="0" applyProtection="0"/>
    <xf numFmtId="0" fontId="2" fillId="0" borderId="58" applyNumberFormat="0" applyFill="0" applyAlignment="0" applyProtection="0"/>
    <xf numFmtId="0" fontId="2" fillId="0" borderId="81" applyNumberFormat="0" applyFill="0" applyAlignment="0" applyProtection="0"/>
    <xf numFmtId="0" fontId="18" fillId="9" borderId="56" applyNumberFormat="0" applyAlignment="0" applyProtection="0"/>
    <xf numFmtId="0" fontId="18" fillId="9" borderId="79" applyNumberFormat="0" applyAlignment="0" applyProtection="0"/>
    <xf numFmtId="0" fontId="2" fillId="0" borderId="54" applyNumberFormat="0" applyFill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30" fillId="9" borderId="51" applyNumberFormat="0" applyAlignment="0" applyProtection="0"/>
    <xf numFmtId="0" fontId="18" fillId="9" borderId="47" applyNumberFormat="0" applyAlignment="0" applyProtection="0"/>
    <xf numFmtId="0" fontId="30" fillId="9" borderId="50" applyNumberFormat="0" applyAlignment="0" applyProtection="0"/>
    <xf numFmtId="0" fontId="3" fillId="24" borderId="68" applyNumberFormat="0" applyFont="0" applyAlignment="0" applyProtection="0"/>
    <xf numFmtId="0" fontId="30" fillId="44" borderId="78" applyNumberFormat="0" applyAlignment="0" applyProtection="0"/>
    <xf numFmtId="0" fontId="2" fillId="0" borderId="61" applyNumberFormat="0" applyFill="0" applyAlignment="0" applyProtection="0"/>
    <xf numFmtId="0" fontId="71" fillId="55" borderId="76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2" fillId="0" borderId="54" applyNumberFormat="0" applyFill="0" applyAlignment="0" applyProtection="0"/>
    <xf numFmtId="0" fontId="28" fillId="9" borderId="39" applyNumberFormat="0" applyAlignment="0" applyProtection="0"/>
    <xf numFmtId="0" fontId="2" fillId="0" borderId="49" applyNumberFormat="0" applyFill="0" applyAlignment="0" applyProtection="0"/>
    <xf numFmtId="0" fontId="2" fillId="0" borderId="58" applyNumberFormat="0" applyFill="0" applyAlignment="0" applyProtection="0"/>
    <xf numFmtId="0" fontId="30" fillId="9" borderId="39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69" applyNumberFormat="0" applyFill="0" applyAlignment="0" applyProtection="0"/>
    <xf numFmtId="0" fontId="2" fillId="0" borderId="42" applyNumberFormat="0" applyFill="0" applyAlignment="0" applyProtection="0"/>
    <xf numFmtId="0" fontId="18" fillId="9" borderId="52" applyNumberFormat="0" applyAlignment="0" applyProtection="0"/>
    <xf numFmtId="44" fontId="5" fillId="0" borderId="0" applyFont="0" applyFill="0" applyBorder="0" applyAlignment="0" applyProtection="0"/>
    <xf numFmtId="0" fontId="28" fillId="9" borderId="55" applyNumberFormat="0" applyAlignment="0" applyProtection="0"/>
    <xf numFmtId="44" fontId="5" fillId="0" borderId="0" applyFont="0" applyFill="0" applyBorder="0" applyAlignment="0" applyProtection="0"/>
    <xf numFmtId="0" fontId="2" fillId="0" borderId="49" applyNumberFormat="0" applyFill="0" applyAlignment="0" applyProtection="0"/>
    <xf numFmtId="0" fontId="30" fillId="9" borderId="70" applyNumberFormat="0" applyAlignment="0" applyProtection="0"/>
    <xf numFmtId="0" fontId="28" fillId="9" borderId="51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8" applyNumberFormat="0" applyFont="0" applyAlignment="0" applyProtection="0"/>
    <xf numFmtId="0" fontId="4" fillId="24" borderId="76" applyNumberFormat="0" applyFont="0" applyAlignment="0" applyProtection="0"/>
    <xf numFmtId="0" fontId="2" fillId="0" borderId="66" applyNumberFormat="0" applyFill="0" applyAlignment="0" applyProtection="0"/>
    <xf numFmtId="0" fontId="2" fillId="0" borderId="58" applyNumberFormat="0" applyFill="0" applyAlignment="0" applyProtection="0"/>
    <xf numFmtId="0" fontId="28" fillId="53" borderId="50" applyNumberFormat="0" applyAlignment="0" applyProtection="0"/>
    <xf numFmtId="0" fontId="18" fillId="53" borderId="52" applyNumberFormat="0" applyAlignment="0" applyProtection="0"/>
    <xf numFmtId="0" fontId="4" fillId="24" borderId="76" applyNumberFormat="0" applyFon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18" fillId="9" borderId="79" applyNumberFormat="0" applyAlignment="0" applyProtection="0"/>
    <xf numFmtId="0" fontId="4" fillId="24" borderId="57" applyNumberFormat="0" applyFont="0" applyAlignment="0" applyProtection="0"/>
    <xf numFmtId="0" fontId="28" fillId="9" borderId="51" applyNumberFormat="0" applyAlignment="0" applyProtection="0"/>
    <xf numFmtId="0" fontId="18" fillId="53" borderId="64" applyNumberFormat="0" applyAlignment="0" applyProtection="0"/>
    <xf numFmtId="0" fontId="30" fillId="9" borderId="51" applyNumberFormat="0" applyAlignment="0" applyProtection="0"/>
    <xf numFmtId="0" fontId="28" fillId="9" borderId="70" applyNumberFormat="0" applyAlignment="0" applyProtection="0"/>
    <xf numFmtId="0" fontId="30" fillId="38" borderId="39" applyNumberFormat="0" applyAlignment="0" applyProtection="0"/>
    <xf numFmtId="0" fontId="30" fillId="9" borderId="39" applyNumberFormat="0" applyAlignment="0" applyProtection="0"/>
    <xf numFmtId="0" fontId="4" fillId="24" borderId="48" applyNumberFormat="0" applyFont="0" applyAlignment="0" applyProtection="0"/>
    <xf numFmtId="0" fontId="18" fillId="53" borderId="40" applyNumberFormat="0" applyAlignment="0" applyProtection="0"/>
    <xf numFmtId="0" fontId="30" fillId="9" borderId="51" applyNumberFormat="0" applyAlignment="0" applyProtection="0"/>
    <xf numFmtId="0" fontId="2" fillId="0" borderId="66" applyNumberFormat="0" applyFill="0" applyAlignment="0" applyProtection="0"/>
    <xf numFmtId="0" fontId="30" fillId="9" borderId="78" applyNumberFormat="0" applyAlignment="0" applyProtection="0"/>
    <xf numFmtId="0" fontId="30" fillId="44" borderId="7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30" fillId="9" borderId="63" applyNumberFormat="0" applyAlignment="0" applyProtection="0"/>
    <xf numFmtId="0" fontId="30" fillId="9" borderId="70" applyNumberFormat="0" applyAlignment="0" applyProtection="0"/>
    <xf numFmtId="44" fontId="1" fillId="0" borderId="0" applyFont="0" applyFill="0" applyBorder="0" applyAlignment="0" applyProtection="0"/>
    <xf numFmtId="0" fontId="2" fillId="0" borderId="54" applyNumberFormat="0" applyFill="0" applyAlignment="0" applyProtection="0"/>
    <xf numFmtId="0" fontId="3" fillId="24" borderId="76" applyNumberFormat="0" applyFont="0" applyAlignment="0" applyProtection="0"/>
    <xf numFmtId="0" fontId="18" fillId="53" borderId="75" applyNumberFormat="0" applyAlignment="0" applyProtection="0"/>
    <xf numFmtId="0" fontId="2" fillId="0" borderId="77" applyNumberFormat="0" applyFill="0" applyAlignment="0" applyProtection="0"/>
    <xf numFmtId="0" fontId="30" fillId="9" borderId="73" applyNumberFormat="0" applyAlignment="0" applyProtection="0"/>
    <xf numFmtId="0" fontId="30" fillId="9" borderId="70" applyNumberFormat="0" applyAlignment="0" applyProtection="0"/>
    <xf numFmtId="0" fontId="71" fillId="55" borderId="41" applyNumberFormat="0" applyAlignment="0" applyProtection="0"/>
    <xf numFmtId="0" fontId="2" fillId="0" borderId="49" applyNumberFormat="0" applyFill="0" applyAlignment="0" applyProtection="0"/>
    <xf numFmtId="0" fontId="18" fillId="9" borderId="56" applyNumberFormat="0" applyAlignment="0" applyProtection="0"/>
    <xf numFmtId="0" fontId="3" fillId="24" borderId="68" applyNumberFormat="0" applyFont="0" applyAlignment="0" applyProtection="0"/>
    <xf numFmtId="0" fontId="71" fillId="55" borderId="48" applyNumberFormat="0" applyAlignment="0" applyProtection="0"/>
    <xf numFmtId="0" fontId="28" fillId="53" borderId="55" applyNumberFormat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42" applyNumberFormat="0" applyFill="0" applyAlignment="0" applyProtection="0"/>
    <xf numFmtId="0" fontId="4" fillId="24" borderId="76" applyNumberFormat="0" applyFont="0" applyAlignment="0" applyProtection="0"/>
    <xf numFmtId="0" fontId="18" fillId="53" borderId="47" applyNumberFormat="0" applyAlignment="0" applyProtection="0"/>
    <xf numFmtId="0" fontId="18" fillId="53" borderId="56" applyNumberFormat="0" applyAlignment="0" applyProtection="0"/>
    <xf numFmtId="0" fontId="3" fillId="24" borderId="48" applyNumberFormat="0" applyFont="0" applyAlignment="0" applyProtection="0"/>
    <xf numFmtId="0" fontId="2" fillId="0" borderId="58" applyNumberFormat="0" applyFill="0" applyAlignment="0" applyProtection="0"/>
    <xf numFmtId="0" fontId="18" fillId="53" borderId="47" applyNumberFormat="0" applyAlignment="0" applyProtection="0"/>
    <xf numFmtId="8" fontId="1" fillId="0" borderId="0" applyFont="0" applyFill="0" applyBorder="0" applyAlignment="0" applyProtection="0"/>
    <xf numFmtId="0" fontId="18" fillId="53" borderId="75" applyNumberFormat="0" applyAlignment="0" applyProtection="0"/>
    <xf numFmtId="0" fontId="28" fillId="9" borderId="78" applyNumberFormat="0" applyAlignment="0" applyProtection="0"/>
    <xf numFmtId="0" fontId="28" fillId="53" borderId="51" applyNumberFormat="0" applyAlignment="0" applyProtection="0"/>
    <xf numFmtId="0" fontId="2" fillId="0" borderId="66" applyNumberFormat="0" applyFill="0" applyAlignment="0" applyProtection="0"/>
    <xf numFmtId="0" fontId="71" fillId="55" borderId="80" applyNumberFormat="0" applyAlignment="0" applyProtection="0"/>
    <xf numFmtId="0" fontId="4" fillId="24" borderId="76" applyNumberFormat="0" applyFont="0" applyAlignment="0" applyProtection="0"/>
    <xf numFmtId="44" fontId="5" fillId="0" borderId="0" applyFont="0" applyFill="0" applyBorder="0" applyAlignment="0" applyProtection="0"/>
    <xf numFmtId="0" fontId="3" fillId="24" borderId="53" applyNumberFormat="0" applyFont="0" applyAlignment="0" applyProtection="0"/>
    <xf numFmtId="0" fontId="28" fillId="9" borderId="78" applyNumberFormat="0" applyAlignment="0" applyProtection="0"/>
    <xf numFmtId="44" fontId="5" fillId="0" borderId="0" applyFont="0" applyFill="0" applyBorder="0" applyAlignment="0" applyProtection="0"/>
    <xf numFmtId="0" fontId="30" fillId="44" borderId="5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74" applyNumberFormat="0" applyAlignment="0" applyProtection="0"/>
    <xf numFmtId="0" fontId="71" fillId="55" borderId="4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50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3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4" applyNumberFormat="0" applyFill="0" applyAlignment="0" applyProtection="0"/>
    <xf numFmtId="0" fontId="18" fillId="53" borderId="40" applyNumberFormat="0" applyAlignment="0" applyProtection="0"/>
    <xf numFmtId="0" fontId="71" fillId="55" borderId="41" applyNumberFormat="0" applyAlignment="0" applyProtection="0"/>
    <xf numFmtId="0" fontId="28" fillId="53" borderId="43" applyNumberFormat="0" applyAlignment="0" applyProtection="0"/>
    <xf numFmtId="0" fontId="30" fillId="44" borderId="43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6" applyNumberFormat="0" applyFont="0" applyAlignment="0" applyProtection="0"/>
    <xf numFmtId="0" fontId="18" fillId="9" borderId="52" applyNumberFormat="0" applyAlignment="0" applyProtection="0"/>
    <xf numFmtId="0" fontId="18" fillId="53" borderId="59" applyNumberFormat="0" applyAlignment="0" applyProtection="0"/>
    <xf numFmtId="0" fontId="2" fillId="0" borderId="66" applyNumberFormat="0" applyFill="0" applyAlignment="0" applyProtection="0"/>
    <xf numFmtId="0" fontId="18" fillId="9" borderId="59" applyNumberFormat="0" applyAlignment="0" applyProtection="0"/>
    <xf numFmtId="0" fontId="3" fillId="24" borderId="68" applyNumberFormat="0" applyFon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18" fillId="9" borderId="59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8" fillId="9" borderId="73" applyNumberFormat="0" applyAlignment="0" applyProtection="0"/>
    <xf numFmtId="0" fontId="18" fillId="53" borderId="67" applyNumberFormat="0" applyAlignment="0" applyProtection="0"/>
    <xf numFmtId="0" fontId="30" fillId="9" borderId="74" applyNumberFormat="0" applyAlignment="0" applyProtection="0"/>
    <xf numFmtId="0" fontId="4" fillId="24" borderId="68" applyNumberFormat="0" applyFont="0" applyAlignment="0" applyProtection="0"/>
    <xf numFmtId="0" fontId="30" fillId="9" borderId="78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28" fillId="9" borderId="50" applyNumberFormat="0" applyAlignment="0" applyProtection="0"/>
    <xf numFmtId="0" fontId="2" fillId="0" borderId="69" applyNumberFormat="0" applyFill="0" applyAlignment="0" applyProtection="0"/>
    <xf numFmtId="0" fontId="30" fillId="9" borderId="73" applyNumberFormat="0" applyAlignment="0" applyProtection="0"/>
    <xf numFmtId="0" fontId="4" fillId="24" borderId="57" applyNumberFormat="0" applyFont="0" applyAlignment="0" applyProtection="0"/>
    <xf numFmtId="0" fontId="28" fillId="9" borderId="73" applyNumberFormat="0" applyAlignment="0" applyProtection="0"/>
    <xf numFmtId="0" fontId="2" fillId="0" borderId="58" applyNumberFormat="0" applyFill="0" applyAlignment="0" applyProtection="0"/>
    <xf numFmtId="0" fontId="71" fillId="55" borderId="65" applyNumberFormat="0" applyAlignment="0" applyProtection="0"/>
    <xf numFmtId="0" fontId="2" fillId="0" borderId="66" applyNumberFormat="0" applyFill="0" applyAlignment="0" applyProtection="0"/>
    <xf numFmtId="0" fontId="30" fillId="44" borderId="74" applyNumberFormat="0" applyAlignment="0" applyProtection="0"/>
    <xf numFmtId="0" fontId="18" fillId="9" borderId="47" applyNumberFormat="0" applyAlignment="0" applyProtection="0"/>
    <xf numFmtId="0" fontId="30" fillId="9" borderId="50" applyNumberFormat="0" applyAlignment="0" applyProtection="0"/>
    <xf numFmtId="0" fontId="18" fillId="9" borderId="52" applyNumberFormat="0" applyAlignment="0" applyProtection="0"/>
    <xf numFmtId="0" fontId="18" fillId="53" borderId="52" applyNumberFormat="0" applyAlignment="0" applyProtection="0"/>
    <xf numFmtId="0" fontId="30" fillId="9" borderId="70" applyNumberFormat="0" applyAlignment="0" applyProtection="0"/>
    <xf numFmtId="0" fontId="2" fillId="0" borderId="69" applyNumberFormat="0" applyFill="0" applyAlignment="0" applyProtection="0"/>
    <xf numFmtId="0" fontId="28" fillId="9" borderId="51" applyNumberFormat="0" applyAlignment="0" applyProtection="0"/>
    <xf numFmtId="0" fontId="4" fillId="24" borderId="76" applyNumberFormat="0" applyFont="0" applyAlignment="0" applyProtection="0"/>
    <xf numFmtId="0" fontId="4" fillId="24" borderId="53" applyNumberFormat="0" applyFont="0" applyAlignment="0" applyProtection="0"/>
    <xf numFmtId="0" fontId="18" fillId="9" borderId="64" applyNumberFormat="0" applyAlignment="0" applyProtection="0"/>
    <xf numFmtId="0" fontId="28" fillId="53" borderId="55" applyNumberFormat="0" applyAlignment="0" applyProtection="0"/>
    <xf numFmtId="0" fontId="18" fillId="9" borderId="47" applyNumberFormat="0" applyAlignment="0" applyProtection="0"/>
    <xf numFmtId="0" fontId="30" fillId="38" borderId="78" applyNumberFormat="0" applyAlignment="0" applyProtection="0"/>
    <xf numFmtId="0" fontId="18" fillId="9" borderId="64" applyNumberFormat="0" applyAlignment="0" applyProtection="0"/>
    <xf numFmtId="0" fontId="2" fillId="0" borderId="58" applyNumberFormat="0" applyFill="0" applyAlignment="0" applyProtection="0"/>
    <xf numFmtId="0" fontId="18" fillId="9" borderId="59" applyNumberForma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18" fillId="9" borderId="59" applyNumberFormat="0" applyAlignment="0" applyProtection="0"/>
    <xf numFmtId="0" fontId="4" fillId="24" borderId="76" applyNumberFormat="0" applyFont="0" applyAlignment="0" applyProtection="0"/>
    <xf numFmtId="0" fontId="71" fillId="55" borderId="57" applyNumberFormat="0" applyAlignment="0" applyProtection="0"/>
    <xf numFmtId="0" fontId="30" fillId="44" borderId="55" applyNumberFormat="0" applyAlignment="0" applyProtection="0"/>
    <xf numFmtId="0" fontId="18" fillId="9" borderId="64" applyNumberFormat="0" applyAlignment="0" applyProtection="0"/>
    <xf numFmtId="0" fontId="18" fillId="53" borderId="75" applyNumberFormat="0" applyAlignment="0" applyProtection="0"/>
    <xf numFmtId="0" fontId="4" fillId="24" borderId="48" applyNumberFormat="0" applyFont="0" applyAlignment="0" applyProtection="0"/>
    <xf numFmtId="0" fontId="28" fillId="53" borderId="55" applyNumberFormat="0" applyAlignment="0" applyProtection="0"/>
    <xf numFmtId="0" fontId="28" fillId="9" borderId="74" applyNumberFormat="0" applyAlignment="0" applyProtection="0"/>
    <xf numFmtId="0" fontId="2" fillId="0" borderId="54" applyNumberFormat="0" applyFill="0" applyAlignment="0" applyProtection="0"/>
    <xf numFmtId="0" fontId="71" fillId="55" borderId="65" applyNumberFormat="0" applyAlignment="0" applyProtection="0"/>
    <xf numFmtId="0" fontId="28" fillId="53" borderId="74" applyNumberFormat="0" applyAlignment="0" applyProtection="0"/>
    <xf numFmtId="0" fontId="2" fillId="0" borderId="54" applyNumberFormat="0" applyFill="0" applyAlignment="0" applyProtection="0"/>
    <xf numFmtId="0" fontId="71" fillId="55" borderId="53" applyNumberFormat="0" applyAlignment="0" applyProtection="0"/>
    <xf numFmtId="0" fontId="3" fillId="24" borderId="53" applyNumberFormat="0" applyFont="0" applyAlignment="0" applyProtection="0"/>
    <xf numFmtId="0" fontId="18" fillId="53" borderId="52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53" borderId="56" applyNumberFormat="0" applyAlignment="0" applyProtection="0"/>
    <xf numFmtId="0" fontId="4" fillId="24" borderId="53" applyNumberFormat="0" applyFont="0" applyAlignment="0" applyProtection="0"/>
    <xf numFmtId="0" fontId="71" fillId="55" borderId="53" applyNumberFormat="0" applyAlignment="0" applyProtection="0"/>
    <xf numFmtId="0" fontId="71" fillId="55" borderId="68" applyNumberFormat="0" applyAlignment="0" applyProtection="0"/>
    <xf numFmtId="0" fontId="2" fillId="0" borderId="58" applyNumberFormat="0" applyFill="0" applyAlignment="0" applyProtection="0"/>
    <xf numFmtId="0" fontId="3" fillId="24" borderId="68" applyNumberFormat="0" applyFont="0" applyAlignment="0" applyProtection="0"/>
    <xf numFmtId="0" fontId="18" fillId="53" borderId="75" applyNumberFormat="0" applyAlignment="0" applyProtection="0"/>
    <xf numFmtId="0" fontId="2" fillId="0" borderId="69" applyNumberFormat="0" applyFill="0" applyAlignment="0" applyProtection="0"/>
    <xf numFmtId="0" fontId="2" fillId="0" borderId="77" applyNumberFormat="0" applyFill="0" applyAlignment="0" applyProtection="0"/>
    <xf numFmtId="0" fontId="2" fillId="0" borderId="58" applyNumberFormat="0" applyFill="0" applyAlignment="0" applyProtection="0"/>
    <xf numFmtId="0" fontId="28" fillId="9" borderId="74" applyNumberFormat="0" applyAlignment="0" applyProtection="0"/>
    <xf numFmtId="0" fontId="18" fillId="53" borderId="75" applyNumberFormat="0" applyAlignment="0" applyProtection="0"/>
    <xf numFmtId="0" fontId="18" fillId="9" borderId="79" applyNumberFormat="0" applyAlignment="0" applyProtection="0"/>
    <xf numFmtId="0" fontId="2" fillId="0" borderId="49" applyNumberFormat="0" applyFill="0" applyAlignment="0" applyProtection="0"/>
    <xf numFmtId="0" fontId="4" fillId="24" borderId="65" applyNumberFormat="0" applyFont="0" applyAlignment="0" applyProtection="0"/>
    <xf numFmtId="0" fontId="30" fillId="44" borderId="78" applyNumberFormat="0" applyAlignment="0" applyProtection="0"/>
    <xf numFmtId="0" fontId="18" fillId="9" borderId="47" applyNumberFormat="0" applyAlignment="0" applyProtection="0"/>
    <xf numFmtId="0" fontId="18" fillId="9" borderId="59" applyNumberFormat="0" applyAlignment="0" applyProtection="0"/>
    <xf numFmtId="0" fontId="4" fillId="24" borderId="48" applyNumberFormat="0" applyFont="0" applyAlignment="0" applyProtection="0"/>
    <xf numFmtId="0" fontId="18" fillId="9" borderId="67" applyNumberFormat="0" applyAlignment="0" applyProtection="0"/>
    <xf numFmtId="0" fontId="18" fillId="9" borderId="56" applyNumberFormat="0" applyAlignment="0" applyProtection="0"/>
    <xf numFmtId="0" fontId="3" fillId="24" borderId="57" applyNumberFormat="0" applyFont="0" applyAlignment="0" applyProtection="0"/>
    <xf numFmtId="0" fontId="18" fillId="9" borderId="59" applyNumberFormat="0" applyAlignment="0" applyProtection="0"/>
    <xf numFmtId="0" fontId="4" fillId="24" borderId="65" applyNumberFormat="0" applyFont="0" applyAlignment="0" applyProtection="0"/>
    <xf numFmtId="0" fontId="2" fillId="0" borderId="69" applyNumberFormat="0" applyFill="0" applyAlignment="0" applyProtection="0"/>
    <xf numFmtId="0" fontId="4" fillId="24" borderId="53" applyNumberFormat="0" applyFont="0" applyAlignment="0" applyProtection="0"/>
    <xf numFmtId="0" fontId="28" fillId="53" borderId="78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71" fillId="55" borderId="76" applyNumberFormat="0" applyAlignment="0" applyProtection="0"/>
    <xf numFmtId="0" fontId="28" fillId="9" borderId="51" applyNumberFormat="0" applyAlignment="0" applyProtection="0"/>
    <xf numFmtId="0" fontId="4" fillId="24" borderId="53" applyNumberFormat="0" applyFont="0" applyAlignment="0" applyProtection="0"/>
    <xf numFmtId="0" fontId="71" fillId="55" borderId="53" applyNumberFormat="0" applyAlignment="0" applyProtection="0"/>
    <xf numFmtId="0" fontId="30" fillId="44" borderId="55" applyNumberFormat="0" applyAlignment="0" applyProtection="0"/>
    <xf numFmtId="0" fontId="4" fillId="24" borderId="68" applyNumberFormat="0" applyFon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44" fontId="1" fillId="0" borderId="0" applyFont="0" applyFill="0" applyBorder="0" applyAlignment="0" applyProtection="0"/>
    <xf numFmtId="0" fontId="71" fillId="55" borderId="41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0" applyNumberFormat="0" applyAlignment="0" applyProtection="0"/>
    <xf numFmtId="0" fontId="71" fillId="55" borderId="41" applyNumberFormat="0" applyAlignment="0" applyProtection="0"/>
    <xf numFmtId="0" fontId="28" fillId="53" borderId="43" applyNumberFormat="0" applyAlignment="0" applyProtection="0"/>
    <xf numFmtId="0" fontId="30" fillId="44" borderId="43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28" fillId="9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28" fillId="9" borderId="39" applyNumberFormat="0" applyAlignment="0" applyProtection="0"/>
    <xf numFmtId="0" fontId="28" fillId="9" borderId="39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30" fillId="9" borderId="39" applyNumberFormat="0" applyAlignment="0" applyProtection="0"/>
    <xf numFmtId="0" fontId="18" fillId="53" borderId="44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6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39" applyNumberFormat="0" applyAlignment="0" applyProtection="0"/>
    <xf numFmtId="0" fontId="30" fillId="9" borderId="39" applyNumberFormat="0" applyAlignment="0" applyProtection="0"/>
    <xf numFmtId="0" fontId="30" fillId="38" borderId="39" applyNumberFormat="0" applyAlignment="0" applyProtection="0"/>
    <xf numFmtId="0" fontId="30" fillId="9" borderId="39" applyNumberFormat="0" applyAlignment="0" applyProtection="0"/>
    <xf numFmtId="0" fontId="71" fillId="55" borderId="45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30" fillId="9" borderId="39" applyNumberFormat="0" applyAlignment="0" applyProtection="0"/>
    <xf numFmtId="0" fontId="71" fillId="55" borderId="45" applyNumberFormat="0" applyAlignment="0" applyProtection="0"/>
    <xf numFmtId="0" fontId="2" fillId="0" borderId="46" applyNumberFormat="0" applyFill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0" fontId="71" fillId="55" borderId="45" applyNumberFormat="0" applyAlignment="0" applyProtection="0"/>
    <xf numFmtId="0" fontId="18" fillId="53" borderId="44" applyNumberFormat="0" applyAlignment="0" applyProtection="0"/>
    <xf numFmtId="8" fontId="1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3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39" applyNumberFormat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71" fillId="55" borderId="45" applyNumberFormat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30" fillId="9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2" fillId="0" borderId="46" applyNumberFormat="0" applyFill="0" applyAlignment="0" applyProtection="0"/>
    <xf numFmtId="0" fontId="18" fillId="9" borderId="44" applyNumberFormat="0" applyAlignment="0" applyProtection="0"/>
    <xf numFmtId="0" fontId="4" fillId="24" borderId="45" applyNumberFormat="0" applyFont="0" applyAlignment="0" applyProtection="0"/>
    <xf numFmtId="0" fontId="2" fillId="0" borderId="46" applyNumberFormat="0" applyFill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2" fillId="0" borderId="46" applyNumberFormat="0" applyFill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71" fillId="55" borderId="45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71" fillId="55" borderId="45" applyNumberFormat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39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71" fillId="55" borderId="45" applyNumberFormat="0" applyAlignment="0" applyProtection="0"/>
    <xf numFmtId="0" fontId="28" fillId="9" borderId="39" applyNumberFormat="0" applyAlignment="0" applyProtection="0"/>
    <xf numFmtId="0" fontId="4" fillId="24" borderId="45" applyNumberFormat="0" applyFont="0" applyAlignment="0" applyProtection="0"/>
    <xf numFmtId="0" fontId="28" fillId="53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18" fillId="53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2" fillId="0" borderId="46" applyNumberFormat="0" applyFill="0" applyAlignment="0" applyProtection="0"/>
    <xf numFmtId="0" fontId="30" fillId="9" borderId="39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30" fillId="38" borderId="39" applyNumberFormat="0" applyAlignment="0" applyProtection="0"/>
    <xf numFmtId="0" fontId="30" fillId="9" borderId="39" applyNumberFormat="0" applyAlignment="0" applyProtection="0"/>
    <xf numFmtId="0" fontId="2" fillId="0" borderId="46" applyNumberFormat="0" applyFill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71" fillId="55" borderId="45" applyNumberFormat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2" fillId="0" borderId="46" applyNumberFormat="0" applyFill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28" fillId="9" borderId="39" applyNumberFormat="0" applyAlignment="0" applyProtection="0"/>
    <xf numFmtId="0" fontId="18" fillId="9" borderId="44" applyNumberFormat="0" applyAlignment="0" applyProtection="0"/>
    <xf numFmtId="0" fontId="71" fillId="55" borderId="45" applyNumberFormat="0" applyAlignment="0" applyProtection="0"/>
    <xf numFmtId="0" fontId="30" fillId="38" borderId="39" applyNumberFormat="0" applyAlignment="0" applyProtection="0"/>
    <xf numFmtId="0" fontId="18" fillId="9" borderId="44" applyNumberFormat="0" applyAlignment="0" applyProtection="0"/>
    <xf numFmtId="0" fontId="71" fillId="55" borderId="45" applyNumberFormat="0" applyAlignment="0" applyProtection="0"/>
    <xf numFmtId="0" fontId="18" fillId="9" borderId="44" applyNumberFormat="0" applyAlignment="0" applyProtection="0"/>
    <xf numFmtId="0" fontId="28" fillId="9" borderId="39" applyNumberFormat="0" applyAlignment="0" applyProtection="0"/>
    <xf numFmtId="0" fontId="2" fillId="0" borderId="46" applyNumberFormat="0" applyFill="0" applyAlignment="0" applyProtection="0"/>
    <xf numFmtId="0" fontId="18" fillId="9" borderId="44" applyNumberFormat="0" applyAlignment="0" applyProtection="0"/>
    <xf numFmtId="0" fontId="28" fillId="53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9" borderId="39" applyNumberFormat="0" applyAlignment="0" applyProtection="0"/>
    <xf numFmtId="0" fontId="28" fillId="9" borderId="39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30" fillId="9" borderId="39" applyNumberFormat="0" applyAlignment="0" applyProtection="0"/>
    <xf numFmtId="0" fontId="2" fillId="0" borderId="46" applyNumberFormat="0" applyFill="0" applyAlignment="0" applyProtection="0"/>
    <xf numFmtId="0" fontId="18" fillId="53" borderId="44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0" fontId="30" fillId="44" borderId="39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28" fillId="53" borderId="39" applyNumberFormat="0" applyAlignment="0" applyProtection="0"/>
    <xf numFmtId="0" fontId="2" fillId="0" borderId="46" applyNumberFormat="0" applyFill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18" fillId="53" borderId="52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30" fillId="9" borderId="55" applyNumberFormat="0" applyAlignment="0" applyProtection="0"/>
    <xf numFmtId="0" fontId="30" fillId="38" borderId="70" applyNumberFormat="0" applyAlignment="0" applyProtection="0"/>
    <xf numFmtId="0" fontId="2" fillId="0" borderId="58" applyNumberFormat="0" applyFill="0" applyAlignment="0" applyProtection="0"/>
    <xf numFmtId="0" fontId="18" fillId="9" borderId="59" applyNumberFormat="0" applyAlignment="0" applyProtection="0"/>
    <xf numFmtId="0" fontId="28" fillId="9" borderId="73" applyNumberFormat="0" applyAlignment="0" applyProtection="0"/>
    <xf numFmtId="0" fontId="2" fillId="0" borderId="58" applyNumberFormat="0" applyFill="0" applyAlignment="0" applyProtection="0"/>
    <xf numFmtId="0" fontId="71" fillId="55" borderId="68" applyNumberFormat="0" applyAlignment="0" applyProtection="0"/>
    <xf numFmtId="0" fontId="30" fillId="44" borderId="74" applyNumberForma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30" fillId="9" borderId="78" applyNumberFormat="0" applyAlignment="0" applyProtection="0"/>
    <xf numFmtId="0" fontId="30" fillId="9" borderId="73" applyNumberFormat="0" applyAlignment="0" applyProtection="0"/>
    <xf numFmtId="0" fontId="4" fillId="24" borderId="57" applyNumberFormat="0" applyFon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2" fillId="0" borderId="66" applyNumberFormat="0" applyFill="0" applyAlignment="0" applyProtection="0"/>
    <xf numFmtId="0" fontId="18" fillId="53" borderId="64" applyNumberFormat="0" applyAlignment="0" applyProtection="0"/>
    <xf numFmtId="0" fontId="2" fillId="0" borderId="77" applyNumberFormat="0" applyFill="0" applyAlignment="0" applyProtection="0"/>
    <xf numFmtId="0" fontId="18" fillId="53" borderId="67" applyNumberFormat="0" applyAlignment="0" applyProtection="0"/>
    <xf numFmtId="0" fontId="18" fillId="9" borderId="64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55" applyNumberFormat="0" applyAlignment="0" applyProtection="0"/>
    <xf numFmtId="0" fontId="28" fillId="9" borderId="74" applyNumberFormat="0" applyAlignment="0" applyProtection="0"/>
    <xf numFmtId="0" fontId="18" fillId="9" borderId="79" applyNumberFormat="0" applyAlignment="0" applyProtection="0"/>
    <xf numFmtId="0" fontId="18" fillId="9" borderId="59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4" fillId="24" borderId="65" applyNumberFormat="0" applyFont="0" applyAlignment="0" applyProtection="0"/>
    <xf numFmtId="0" fontId="2" fillId="0" borderId="69" applyNumberFormat="0" applyFill="0" applyAlignment="0" applyProtection="0"/>
    <xf numFmtId="0" fontId="3" fillId="24" borderId="57" applyNumberFormat="0" applyFont="0" applyAlignment="0" applyProtection="0"/>
    <xf numFmtId="0" fontId="30" fillId="9" borderId="74" applyNumberFormat="0" applyAlignment="0" applyProtection="0"/>
    <xf numFmtId="0" fontId="18" fillId="53" borderId="67" applyNumberFormat="0" applyAlignment="0" applyProtection="0"/>
    <xf numFmtId="0" fontId="30" fillId="44" borderId="55" applyNumberFormat="0" applyAlignment="0" applyProtection="0"/>
    <xf numFmtId="0" fontId="18" fillId="53" borderId="79" applyNumberFormat="0" applyAlignment="0" applyProtection="0"/>
    <xf numFmtId="0" fontId="18" fillId="9" borderId="64" applyNumberFormat="0" applyAlignment="0" applyProtection="0"/>
    <xf numFmtId="0" fontId="18" fillId="53" borderId="75" applyNumberFormat="0" applyAlignment="0" applyProtection="0"/>
    <xf numFmtId="0" fontId="4" fillId="24" borderId="53" applyNumberFormat="0" applyFont="0" applyAlignment="0" applyProtection="0"/>
    <xf numFmtId="0" fontId="28" fillId="53" borderId="51" applyNumberFormat="0" applyAlignment="0" applyProtection="0"/>
    <xf numFmtId="0" fontId="4" fillId="24" borderId="60" applyNumberFormat="0" applyFont="0" applyAlignment="0" applyProtection="0"/>
    <xf numFmtId="0" fontId="3" fillId="24" borderId="53" applyNumberFormat="0" applyFont="0" applyAlignment="0" applyProtection="0"/>
    <xf numFmtId="0" fontId="30" fillId="44" borderId="51" applyNumberFormat="0" applyAlignment="0" applyProtection="0"/>
    <xf numFmtId="0" fontId="30" fillId="44" borderId="78" applyNumberFormat="0" applyAlignment="0" applyProtection="0"/>
    <xf numFmtId="0" fontId="18" fillId="9" borderId="56" applyNumberFormat="0" applyAlignment="0" applyProtection="0"/>
    <xf numFmtId="0" fontId="30" fillId="44" borderId="78" applyNumberFormat="0" applyAlignment="0" applyProtection="0"/>
    <xf numFmtId="0" fontId="28" fillId="9" borderId="62" applyNumberFormat="0" applyAlignment="0" applyProtection="0"/>
    <xf numFmtId="0" fontId="30" fillId="44" borderId="51" applyNumberFormat="0" applyAlignment="0" applyProtection="0"/>
    <xf numFmtId="0" fontId="28" fillId="53" borderId="51" applyNumberFormat="0" applyAlignment="0" applyProtection="0"/>
    <xf numFmtId="0" fontId="18" fillId="9" borderId="52" applyNumberFormat="0" applyAlignment="0" applyProtection="0"/>
    <xf numFmtId="0" fontId="28" fillId="9" borderId="63" applyNumberFormat="0" applyAlignment="0" applyProtection="0"/>
    <xf numFmtId="0" fontId="4" fillId="24" borderId="76" applyNumberFormat="0" applyFont="0" applyAlignment="0" applyProtection="0"/>
    <xf numFmtId="0" fontId="4" fillId="24" borderId="65" applyNumberFormat="0" applyFont="0" applyAlignment="0" applyProtection="0"/>
    <xf numFmtId="0" fontId="4" fillId="24" borderId="57" applyNumberFormat="0" applyFont="0" applyAlignment="0" applyProtection="0"/>
    <xf numFmtId="0" fontId="28" fillId="53" borderId="70" applyNumberFormat="0" applyAlignment="0" applyProtection="0"/>
    <xf numFmtId="0" fontId="71" fillId="55" borderId="57" applyNumberFormat="0" applyAlignment="0" applyProtection="0"/>
    <xf numFmtId="0" fontId="18" fillId="9" borderId="79" applyNumberFormat="0" applyAlignment="0" applyProtection="0"/>
    <xf numFmtId="0" fontId="2" fillId="0" borderId="66" applyNumberFormat="0" applyFill="0" applyAlignment="0" applyProtection="0"/>
    <xf numFmtId="0" fontId="30" fillId="44" borderId="63" applyNumberFormat="0" applyAlignment="0" applyProtection="0"/>
    <xf numFmtId="0" fontId="30" fillId="9" borderId="63" applyNumberFormat="0" applyAlignment="0" applyProtection="0"/>
    <xf numFmtId="0" fontId="2" fillId="0" borderId="69" applyNumberFormat="0" applyFill="0" applyAlignment="0" applyProtection="0"/>
    <xf numFmtId="0" fontId="28" fillId="53" borderId="63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8" fillId="9" borderId="63" applyNumberFormat="0" applyAlignment="0" applyProtection="0"/>
    <xf numFmtId="0" fontId="2" fillId="0" borderId="77" applyNumberFormat="0" applyFill="0" applyAlignment="0" applyProtection="0"/>
    <xf numFmtId="0" fontId="71" fillId="55" borderId="76" applyNumberFormat="0" applyAlignment="0" applyProtection="0"/>
    <xf numFmtId="0" fontId="30" fillId="9" borderId="70" applyNumberFormat="0" applyAlignment="0" applyProtection="0"/>
    <xf numFmtId="0" fontId="28" fillId="53" borderId="55" applyNumberFormat="0" applyAlignment="0" applyProtection="0"/>
    <xf numFmtId="0" fontId="18" fillId="53" borderId="59" applyNumberFormat="0" applyAlignment="0" applyProtection="0"/>
    <xf numFmtId="0" fontId="2" fillId="0" borderId="81" applyNumberFormat="0" applyFill="0" applyAlignment="0" applyProtection="0"/>
    <xf numFmtId="0" fontId="2" fillId="0" borderId="77" applyNumberFormat="0" applyFill="0" applyAlignment="0" applyProtection="0"/>
    <xf numFmtId="0" fontId="28" fillId="53" borderId="63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68" applyNumberFormat="0" applyFont="0" applyAlignment="0" applyProtection="0"/>
    <xf numFmtId="0" fontId="18" fillId="53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71" fillId="55" borderId="48" applyNumberFormat="0" applyAlignment="0" applyProtection="0"/>
    <xf numFmtId="0" fontId="2" fillId="0" borderId="49" applyNumberFormat="0" applyFill="0" applyAlignment="0" applyProtection="0"/>
    <xf numFmtId="0" fontId="4" fillId="24" borderId="57" applyNumberFormat="0" applyFont="0" applyAlignment="0" applyProtection="0"/>
    <xf numFmtId="0" fontId="30" fillId="9" borderId="51" applyNumberFormat="0" applyAlignment="0" applyProtection="0"/>
    <xf numFmtId="0" fontId="28" fillId="9" borderId="74" applyNumberFormat="0" applyAlignment="0" applyProtection="0"/>
    <xf numFmtId="0" fontId="28" fillId="53" borderId="70" applyNumberFormat="0" applyAlignment="0" applyProtection="0"/>
    <xf numFmtId="0" fontId="2" fillId="0" borderId="69" applyNumberFormat="0" applyFill="0" applyAlignment="0" applyProtection="0"/>
    <xf numFmtId="0" fontId="30" fillId="9" borderId="74" applyNumberFormat="0" applyAlignment="0" applyProtection="0"/>
    <xf numFmtId="0" fontId="28" fillId="53" borderId="51" applyNumberFormat="0" applyAlignment="0" applyProtection="0"/>
    <xf numFmtId="0" fontId="18" fillId="9" borderId="79" applyNumberFormat="0" applyAlignment="0" applyProtection="0"/>
    <xf numFmtId="0" fontId="2" fillId="0" borderId="58" applyNumberFormat="0" applyFill="0" applyAlignment="0" applyProtection="0"/>
    <xf numFmtId="0" fontId="18" fillId="53" borderId="56" applyNumberFormat="0" applyAlignment="0" applyProtection="0"/>
    <xf numFmtId="0" fontId="18" fillId="9" borderId="71" applyNumberFormat="0" applyAlignment="0" applyProtection="0"/>
    <xf numFmtId="0" fontId="18" fillId="9" borderId="75" applyNumberFormat="0" applyAlignment="0" applyProtection="0"/>
    <xf numFmtId="0" fontId="2" fillId="0" borderId="69" applyNumberFormat="0" applyFill="0" applyAlignment="0" applyProtection="0"/>
    <xf numFmtId="0" fontId="18" fillId="53" borderId="52" applyNumberFormat="0" applyAlignment="0" applyProtection="0"/>
    <xf numFmtId="0" fontId="2" fillId="0" borderId="58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9" borderId="63" applyNumberFormat="0" applyAlignment="0" applyProtection="0"/>
    <xf numFmtId="0" fontId="30" fillId="9" borderId="55" applyNumberFormat="0" applyAlignment="0" applyProtection="0"/>
    <xf numFmtId="0" fontId="18" fillId="53" borderId="67" applyNumberFormat="0" applyAlignment="0" applyProtection="0"/>
    <xf numFmtId="0" fontId="18" fillId="53" borderId="52" applyNumberFormat="0" applyAlignment="0" applyProtection="0"/>
    <xf numFmtId="0" fontId="30" fillId="9" borderId="70" applyNumberFormat="0" applyAlignment="0" applyProtection="0"/>
    <xf numFmtId="0" fontId="30" fillId="9" borderId="74" applyNumberFormat="0" applyAlignment="0" applyProtection="0"/>
    <xf numFmtId="0" fontId="28" fillId="9" borderId="70" applyNumberFormat="0" applyAlignment="0" applyProtection="0"/>
    <xf numFmtId="0" fontId="18" fillId="9" borderId="52" applyNumberFormat="0" applyAlignment="0" applyProtection="0"/>
    <xf numFmtId="0" fontId="18" fillId="9" borderId="59" applyNumberFormat="0" applyAlignment="0" applyProtection="0"/>
    <xf numFmtId="0" fontId="30" fillId="9" borderId="62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4" fillId="24" borderId="80" applyNumberFormat="0" applyFont="0" applyAlignment="0" applyProtection="0"/>
    <xf numFmtId="0" fontId="2" fillId="0" borderId="69" applyNumberFormat="0" applyFill="0" applyAlignment="0" applyProtection="0"/>
    <xf numFmtId="0" fontId="18" fillId="9" borderId="56" applyNumberFormat="0" applyAlignment="0" applyProtection="0"/>
    <xf numFmtId="0" fontId="2" fillId="0" borderId="69" applyNumberFormat="0" applyFill="0" applyAlignment="0" applyProtection="0"/>
    <xf numFmtId="0" fontId="18" fillId="53" borderId="79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68" applyNumberFormat="0" applyFont="0" applyAlignment="0" applyProtection="0"/>
    <xf numFmtId="0" fontId="30" fillId="9" borderId="74" applyNumberFormat="0" applyAlignment="0" applyProtection="0"/>
    <xf numFmtId="0" fontId="30" fillId="44" borderId="63" applyNumberFormat="0" applyAlignment="0" applyProtection="0"/>
    <xf numFmtId="0" fontId="2" fillId="0" borderId="72" applyNumberFormat="0" applyFill="0" applyAlignment="0" applyProtection="0"/>
    <xf numFmtId="0" fontId="28" fillId="53" borderId="70" applyNumberFormat="0" applyAlignment="0" applyProtection="0"/>
    <xf numFmtId="0" fontId="71" fillId="55" borderId="53" applyNumberFormat="0" applyAlignment="0" applyProtection="0"/>
    <xf numFmtId="0" fontId="18" fillId="53" borderId="47" applyNumberFormat="0" applyAlignment="0" applyProtection="0"/>
    <xf numFmtId="0" fontId="71" fillId="55" borderId="48" applyNumberFormat="0" applyAlignment="0" applyProtection="0"/>
    <xf numFmtId="0" fontId="28" fillId="53" borderId="50" applyNumberFormat="0" applyAlignment="0" applyProtection="0"/>
    <xf numFmtId="0" fontId="30" fillId="44" borderId="50" applyNumberFormat="0" applyAlignment="0" applyProtection="0"/>
    <xf numFmtId="0" fontId="2" fillId="0" borderId="49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75" applyNumberFormat="0" applyAlignment="0" applyProtection="0"/>
    <xf numFmtId="0" fontId="4" fillId="24" borderId="53" applyNumberFormat="0" applyFont="0" applyAlignment="0" applyProtection="0"/>
    <xf numFmtId="0" fontId="2" fillId="0" borderId="72" applyNumberFormat="0" applyFill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2" fillId="0" borderId="81" applyNumberFormat="0" applyFill="0" applyAlignment="0" applyProtection="0"/>
    <xf numFmtId="0" fontId="18" fillId="9" borderId="52" applyNumberFormat="0" applyAlignment="0" applyProtection="0"/>
    <xf numFmtId="0" fontId="3" fillId="24" borderId="76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8" fillId="53" borderId="78" applyNumberFormat="0" applyAlignment="0" applyProtection="0"/>
    <xf numFmtId="0" fontId="18" fillId="53" borderId="75" applyNumberFormat="0" applyAlignment="0" applyProtection="0"/>
    <xf numFmtId="0" fontId="2" fillId="0" borderId="81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77" applyNumberFormat="0" applyFill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28" fillId="9" borderId="74" applyNumberFormat="0" applyAlignment="0" applyProtection="0"/>
    <xf numFmtId="0" fontId="4" fillId="24" borderId="60" applyNumberFormat="0" applyFont="0" applyAlignment="0" applyProtection="0"/>
    <xf numFmtId="0" fontId="2" fillId="0" borderId="54" applyNumberFormat="0" applyFill="0" applyAlignment="0" applyProtection="0"/>
    <xf numFmtId="0" fontId="28" fillId="9" borderId="62" applyNumberFormat="0" applyAlignment="0" applyProtection="0"/>
    <xf numFmtId="0" fontId="2" fillId="0" borderId="69" applyNumberFormat="0" applyFill="0" applyAlignment="0" applyProtection="0"/>
    <xf numFmtId="0" fontId="4" fillId="24" borderId="57" applyNumberFormat="0" applyFon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9" applyNumberFormat="0" applyAlignment="0" applyProtection="0"/>
    <xf numFmtId="0" fontId="4" fillId="24" borderId="65" applyNumberFormat="0" applyFont="0" applyAlignment="0" applyProtection="0"/>
    <xf numFmtId="0" fontId="30" fillId="44" borderId="63" applyNumberFormat="0" applyAlignment="0" applyProtection="0"/>
    <xf numFmtId="0" fontId="18" fillId="9" borderId="67" applyNumberFormat="0" applyAlignment="0" applyProtection="0"/>
    <xf numFmtId="0" fontId="18" fillId="9" borderId="56" applyNumberFormat="0" applyAlignment="0" applyProtection="0"/>
    <xf numFmtId="0" fontId="28" fillId="9" borderId="70" applyNumberFormat="0" applyAlignment="0" applyProtection="0"/>
    <xf numFmtId="0" fontId="30" fillId="44" borderId="51" applyNumberFormat="0" applyAlignment="0" applyProtection="0"/>
    <xf numFmtId="0" fontId="4" fillId="24" borderId="68" applyNumberFormat="0" applyFont="0" applyAlignment="0" applyProtection="0"/>
    <xf numFmtId="0" fontId="28" fillId="53" borderId="62" applyNumberFormat="0" applyAlignment="0" applyProtection="0"/>
    <xf numFmtId="0" fontId="71" fillId="55" borderId="53" applyNumberFormat="0" applyAlignment="0" applyProtection="0"/>
    <xf numFmtId="0" fontId="30" fillId="9" borderId="51" applyNumberFormat="0" applyAlignment="0" applyProtection="0"/>
    <xf numFmtId="0" fontId="2" fillId="0" borderId="69" applyNumberFormat="0" applyFill="0" applyAlignment="0" applyProtection="0"/>
    <xf numFmtId="0" fontId="71" fillId="55" borderId="68" applyNumberFormat="0" applyAlignment="0" applyProtection="0"/>
    <xf numFmtId="0" fontId="30" fillId="38" borderId="51" applyNumberFormat="0" applyAlignment="0" applyProtection="0"/>
    <xf numFmtId="0" fontId="4" fillId="24" borderId="53" applyNumberFormat="0" applyFont="0" applyAlignment="0" applyProtection="0"/>
    <xf numFmtId="0" fontId="2" fillId="0" borderId="61" applyNumberFormat="0" applyFill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18" fillId="53" borderId="67" applyNumberFormat="0" applyAlignment="0" applyProtection="0"/>
    <xf numFmtId="0" fontId="3" fillId="24" borderId="57" applyNumberFormat="0" applyFont="0" applyAlignment="0" applyProtection="0"/>
    <xf numFmtId="0" fontId="18" fillId="53" borderId="71" applyNumberFormat="0" applyAlignment="0" applyProtection="0"/>
    <xf numFmtId="0" fontId="71" fillId="55" borderId="68" applyNumberFormat="0" applyAlignment="0" applyProtection="0"/>
    <xf numFmtId="0" fontId="71" fillId="55" borderId="68" applyNumberFormat="0" applyAlignment="0" applyProtection="0"/>
    <xf numFmtId="0" fontId="4" fillId="24" borderId="80" applyNumberFormat="0" applyFont="0" applyAlignment="0" applyProtection="0"/>
    <xf numFmtId="0" fontId="30" fillId="38" borderId="55" applyNumberFormat="0" applyAlignment="0" applyProtection="0"/>
    <xf numFmtId="0" fontId="4" fillId="24" borderId="68" applyNumberFormat="0" applyFont="0" applyAlignment="0" applyProtection="0"/>
    <xf numFmtId="0" fontId="18" fillId="53" borderId="64" applyNumberFormat="0" applyAlignment="0" applyProtection="0"/>
    <xf numFmtId="0" fontId="18" fillId="53" borderId="52" applyNumberFormat="0" applyAlignment="0" applyProtection="0"/>
    <xf numFmtId="0" fontId="4" fillId="24" borderId="76" applyNumberFormat="0" applyFont="0" applyAlignment="0" applyProtection="0"/>
    <xf numFmtId="0" fontId="18" fillId="9" borderId="56" applyNumberFormat="0" applyAlignment="0" applyProtection="0"/>
    <xf numFmtId="0" fontId="18" fillId="9" borderId="75" applyNumberFormat="0" applyAlignment="0" applyProtection="0"/>
    <xf numFmtId="0" fontId="30" fillId="38" borderId="63" applyNumberFormat="0" applyAlignment="0" applyProtection="0"/>
    <xf numFmtId="0" fontId="4" fillId="24" borderId="80" applyNumberFormat="0" applyFont="0" applyAlignment="0" applyProtection="0"/>
    <xf numFmtId="0" fontId="18" fillId="9" borderId="52" applyNumberFormat="0" applyAlignment="0" applyProtection="0"/>
    <xf numFmtId="0" fontId="2" fillId="0" borderId="81" applyNumberFormat="0" applyFill="0" applyAlignment="0" applyProtection="0"/>
    <xf numFmtId="0" fontId="30" fillId="9" borderId="63" applyNumberFormat="0" applyAlignment="0" applyProtection="0"/>
    <xf numFmtId="0" fontId="18" fillId="9" borderId="64" applyNumberFormat="0" applyAlignment="0" applyProtection="0"/>
    <xf numFmtId="0" fontId="18" fillId="53" borderId="64" applyNumberFormat="0" applyAlignment="0" applyProtection="0"/>
    <xf numFmtId="0" fontId="18" fillId="53" borderId="64" applyNumberFormat="0" applyAlignment="0" applyProtection="0"/>
    <xf numFmtId="0" fontId="30" fillId="44" borderId="74" applyNumberFormat="0" applyAlignment="0" applyProtection="0"/>
    <xf numFmtId="0" fontId="18" fillId="9" borderId="75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18" fillId="9" borderId="59" applyNumberFormat="0" applyAlignment="0" applyProtection="0"/>
    <xf numFmtId="0" fontId="28" fillId="53" borderId="74" applyNumberFormat="0" applyAlignment="0" applyProtection="0"/>
    <xf numFmtId="0" fontId="71" fillId="55" borderId="60" applyNumberFormat="0" applyAlignment="0" applyProtection="0"/>
    <xf numFmtId="0" fontId="30" fillId="9" borderId="55" applyNumberFormat="0" applyAlignment="0" applyProtection="0"/>
    <xf numFmtId="0" fontId="2" fillId="0" borderId="61" applyNumberFormat="0" applyFill="0" applyAlignment="0" applyProtection="0"/>
    <xf numFmtId="0" fontId="2" fillId="0" borderId="69" applyNumberFormat="0" applyFill="0" applyAlignment="0" applyProtection="0"/>
    <xf numFmtId="0" fontId="30" fillId="44" borderId="63" applyNumberFormat="0" applyAlignment="0" applyProtection="0"/>
    <xf numFmtId="0" fontId="30" fillId="9" borderId="70" applyNumberFormat="0" applyAlignment="0" applyProtection="0"/>
    <xf numFmtId="0" fontId="18" fillId="9" borderId="56" applyNumberFormat="0" applyAlignment="0" applyProtection="0"/>
    <xf numFmtId="0" fontId="2" fillId="0" borderId="66" applyNumberFormat="0" applyFill="0" applyAlignment="0" applyProtection="0"/>
    <xf numFmtId="0" fontId="4" fillId="24" borderId="80" applyNumberFormat="0" applyFont="0" applyAlignment="0" applyProtection="0"/>
    <xf numFmtId="0" fontId="18" fillId="53" borderId="56" applyNumberFormat="0" applyAlignment="0" applyProtection="0"/>
    <xf numFmtId="0" fontId="30" fillId="9" borderId="55" applyNumberFormat="0" applyAlignment="0" applyProtection="0"/>
    <xf numFmtId="0" fontId="28" fillId="9" borderId="55" applyNumberFormat="0" applyAlignment="0" applyProtection="0"/>
    <xf numFmtId="0" fontId="4" fillId="24" borderId="65" applyNumberFormat="0" applyFont="0" applyAlignment="0" applyProtection="0"/>
    <xf numFmtId="0" fontId="30" fillId="9" borderId="70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30" fillId="44" borderId="63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18" fillId="9" borderId="52" applyNumberFormat="0" applyAlignment="0" applyProtection="0"/>
    <xf numFmtId="0" fontId="71" fillId="55" borderId="80" applyNumberFormat="0" applyAlignment="0" applyProtection="0"/>
    <xf numFmtId="0" fontId="71" fillId="55" borderId="65" applyNumberFormat="0" applyAlignment="0" applyProtection="0"/>
    <xf numFmtId="0" fontId="2" fillId="0" borderId="54" applyNumberFormat="0" applyFill="0" applyAlignment="0" applyProtection="0"/>
    <xf numFmtId="0" fontId="18" fillId="53" borderId="59" applyNumberFormat="0" applyAlignment="0" applyProtection="0"/>
    <xf numFmtId="0" fontId="71" fillId="55" borderId="68" applyNumberFormat="0" applyAlignment="0" applyProtection="0"/>
    <xf numFmtId="0" fontId="30" fillId="38" borderId="78" applyNumberFormat="0" applyAlignment="0" applyProtection="0"/>
    <xf numFmtId="0" fontId="4" fillId="24" borderId="53" applyNumberFormat="0" applyFont="0" applyAlignment="0" applyProtection="0"/>
    <xf numFmtId="0" fontId="2" fillId="0" borderId="69" applyNumberFormat="0" applyFill="0" applyAlignment="0" applyProtection="0"/>
    <xf numFmtId="0" fontId="30" fillId="38" borderId="63" applyNumberFormat="0" applyAlignment="0" applyProtection="0"/>
    <xf numFmtId="0" fontId="28" fillId="53" borderId="63" applyNumberFormat="0" applyAlignment="0" applyProtection="0"/>
    <xf numFmtId="0" fontId="18" fillId="53" borderId="64" applyNumberFormat="0" applyAlignment="0" applyProtection="0"/>
    <xf numFmtId="0" fontId="71" fillId="55" borderId="65" applyNumberFormat="0" applyAlignment="0" applyProtection="0"/>
    <xf numFmtId="0" fontId="18" fillId="53" borderId="75" applyNumberFormat="0" applyAlignment="0" applyProtection="0"/>
    <xf numFmtId="0" fontId="4" fillId="24" borderId="57" applyNumberFormat="0" applyFont="0" applyAlignment="0" applyProtection="0"/>
    <xf numFmtId="0" fontId="2" fillId="0" borderId="72" applyNumberFormat="0" applyFill="0" applyAlignment="0" applyProtection="0"/>
    <xf numFmtId="0" fontId="18" fillId="9" borderId="64" applyNumberFormat="0" applyAlignment="0" applyProtection="0"/>
    <xf numFmtId="0" fontId="71" fillId="55" borderId="57" applyNumberFormat="0" applyAlignment="0" applyProtection="0"/>
    <xf numFmtId="0" fontId="2" fillId="0" borderId="77" applyNumberFormat="0" applyFill="0" applyAlignment="0" applyProtection="0"/>
    <xf numFmtId="0" fontId="30" fillId="44" borderId="74" applyNumberFormat="0" applyAlignment="0" applyProtection="0"/>
    <xf numFmtId="0" fontId="2" fillId="0" borderId="81" applyNumberFormat="0" applyFill="0" applyAlignment="0" applyProtection="0"/>
    <xf numFmtId="0" fontId="30" fillId="9" borderId="51" applyNumberFormat="0" applyAlignment="0" applyProtection="0"/>
    <xf numFmtId="0" fontId="18" fillId="53" borderId="67" applyNumberFormat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2" fillId="0" borderId="54" applyNumberFormat="0" applyFill="0" applyAlignment="0" applyProtection="0"/>
    <xf numFmtId="0" fontId="4" fillId="24" borderId="65" applyNumberFormat="0" applyFont="0" applyAlignment="0" applyProtection="0"/>
    <xf numFmtId="0" fontId="18" fillId="53" borderId="59" applyNumberFormat="0" applyAlignment="0" applyProtection="0"/>
    <xf numFmtId="0" fontId="4" fillId="24" borderId="76" applyNumberFormat="0" applyFont="0" applyAlignment="0" applyProtection="0"/>
    <xf numFmtId="0" fontId="4" fillId="24" borderId="68" applyNumberFormat="0" applyFont="0" applyAlignment="0" applyProtection="0"/>
    <xf numFmtId="0" fontId="18" fillId="9" borderId="56" applyNumberFormat="0" applyAlignment="0" applyProtection="0"/>
    <xf numFmtId="0" fontId="18" fillId="9" borderId="59" applyNumberFormat="0" applyAlignment="0" applyProtection="0"/>
    <xf numFmtId="0" fontId="4" fillId="24" borderId="68" applyNumberFormat="0" applyFont="0" applyAlignment="0" applyProtection="0"/>
    <xf numFmtId="0" fontId="30" fillId="44" borderId="51" applyNumberFormat="0" applyAlignment="0" applyProtection="0"/>
    <xf numFmtId="0" fontId="30" fillId="44" borderId="51" applyNumberFormat="0" applyAlignment="0" applyProtection="0"/>
    <xf numFmtId="0" fontId="4" fillId="24" borderId="68" applyNumberFormat="0" applyFont="0" applyAlignment="0" applyProtection="0"/>
    <xf numFmtId="0" fontId="28" fillId="53" borderId="74" applyNumberFormat="0" applyAlignment="0" applyProtection="0"/>
    <xf numFmtId="0" fontId="18" fillId="53" borderId="79" applyNumberFormat="0" applyAlignment="0" applyProtection="0"/>
    <xf numFmtId="0" fontId="30" fillId="9" borderId="74" applyNumberFormat="0" applyAlignment="0" applyProtection="0"/>
    <xf numFmtId="0" fontId="28" fillId="9" borderId="55" applyNumberFormat="0" applyAlignment="0" applyProtection="0"/>
    <xf numFmtId="0" fontId="28" fillId="9" borderId="70" applyNumberFormat="0" applyAlignment="0" applyProtection="0"/>
    <xf numFmtId="0" fontId="3" fillId="24" borderId="80" applyNumberFormat="0" applyFont="0" applyAlignment="0" applyProtection="0"/>
    <xf numFmtId="0" fontId="30" fillId="9" borderId="51" applyNumberForma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28" fillId="9" borderId="55" applyNumberFormat="0" applyAlignment="0" applyProtection="0"/>
    <xf numFmtId="0" fontId="30" fillId="38" borderId="70" applyNumberFormat="0" applyAlignment="0" applyProtection="0"/>
    <xf numFmtId="0" fontId="18" fillId="9" borderId="59" applyNumberFormat="0" applyAlignment="0" applyProtection="0"/>
    <xf numFmtId="0" fontId="28" fillId="9" borderId="55" applyNumberFormat="0" applyAlignment="0" applyProtection="0"/>
    <xf numFmtId="0" fontId="71" fillId="55" borderId="76" applyNumberFormat="0" applyAlignment="0" applyProtection="0"/>
    <xf numFmtId="0" fontId="2" fillId="0" borderId="77" applyNumberFormat="0" applyFill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71" fillId="55" borderId="68" applyNumberFormat="0" applyAlignment="0" applyProtection="0"/>
    <xf numFmtId="0" fontId="18" fillId="9" borderId="52" applyNumberFormat="0" applyAlignment="0" applyProtection="0"/>
    <xf numFmtId="0" fontId="3" fillId="24" borderId="65" applyNumberFormat="0" applyFont="0" applyAlignment="0" applyProtection="0"/>
    <xf numFmtId="0" fontId="4" fillId="24" borderId="76" applyNumberFormat="0" applyFont="0" applyAlignment="0" applyProtection="0"/>
    <xf numFmtId="0" fontId="4" fillId="24" borderId="80" applyNumberFormat="0" applyFont="0" applyAlignment="0" applyProtection="0"/>
    <xf numFmtId="0" fontId="18" fillId="9" borderId="64" applyNumberFormat="0" applyAlignment="0" applyProtection="0"/>
    <xf numFmtId="0" fontId="4" fillId="24" borderId="53" applyNumberFormat="0" applyFont="0" applyAlignment="0" applyProtection="0"/>
    <xf numFmtId="0" fontId="18" fillId="9" borderId="79" applyNumberFormat="0" applyAlignment="0" applyProtection="0"/>
    <xf numFmtId="0" fontId="30" fillId="9" borderId="74" applyNumberFormat="0" applyAlignment="0" applyProtection="0"/>
    <xf numFmtId="0" fontId="71" fillId="55" borderId="57" applyNumberFormat="0" applyAlignment="0" applyProtection="0"/>
    <xf numFmtId="0" fontId="71" fillId="55" borderId="53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18" fillId="9" borderId="64" applyNumberFormat="0" applyAlignment="0" applyProtection="0"/>
    <xf numFmtId="0" fontId="4" fillId="24" borderId="68" applyNumberFormat="0" applyFont="0" applyAlignment="0" applyProtection="0"/>
    <xf numFmtId="0" fontId="4" fillId="24" borderId="80" applyNumberFormat="0" applyFont="0" applyAlignment="0" applyProtection="0"/>
    <xf numFmtId="0" fontId="4" fillId="24" borderId="57" applyNumberFormat="0" applyFont="0" applyAlignment="0" applyProtection="0"/>
    <xf numFmtId="0" fontId="18" fillId="53" borderId="75" applyNumberFormat="0" applyAlignment="0" applyProtection="0"/>
    <xf numFmtId="0" fontId="4" fillId="24" borderId="65" applyNumberFormat="0" applyFon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8" fillId="9" borderId="51" applyNumberFormat="0" applyAlignment="0" applyProtection="0"/>
    <xf numFmtId="0" fontId="2" fillId="0" borderId="66" applyNumberFormat="0" applyFill="0" applyAlignment="0" applyProtection="0"/>
    <xf numFmtId="0" fontId="2" fillId="0" borderId="77" applyNumberFormat="0" applyFill="0" applyAlignment="0" applyProtection="0"/>
    <xf numFmtId="0" fontId="71" fillId="55" borderId="65" applyNumberFormat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18" fillId="53" borderId="75" applyNumberFormat="0" applyAlignment="0" applyProtection="0"/>
    <xf numFmtId="0" fontId="18" fillId="9" borderId="67" applyNumberFormat="0" applyAlignment="0" applyProtection="0"/>
    <xf numFmtId="0" fontId="30" fillId="9" borderId="63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69" applyNumberFormat="0" applyFill="0" applyAlignment="0" applyProtection="0"/>
    <xf numFmtId="0" fontId="18" fillId="9" borderId="64" applyNumberFormat="0" applyAlignment="0" applyProtection="0"/>
    <xf numFmtId="0" fontId="18" fillId="9" borderId="59" applyNumberFormat="0" applyAlignment="0" applyProtection="0"/>
    <xf numFmtId="0" fontId="18" fillId="9" borderId="52" applyNumberFormat="0" applyAlignment="0" applyProtection="0"/>
    <xf numFmtId="0" fontId="30" fillId="9" borderId="63" applyNumberFormat="0" applyAlignment="0" applyProtection="0"/>
    <xf numFmtId="0" fontId="30" fillId="44" borderId="70" applyNumberFormat="0" applyAlignment="0" applyProtection="0"/>
    <xf numFmtId="0" fontId="28" fillId="9" borderId="70" applyNumberFormat="0" applyAlignment="0" applyProtection="0"/>
    <xf numFmtId="0" fontId="30" fillId="9" borderId="55" applyNumberFormat="0" applyAlignment="0" applyProtection="0"/>
    <xf numFmtId="0" fontId="71" fillId="55" borderId="68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4" applyNumberFormat="0" applyFill="0" applyAlignment="0" applyProtection="0"/>
    <xf numFmtId="0" fontId="30" fillId="9" borderId="55" applyNumberFormat="0" applyAlignment="0" applyProtection="0"/>
    <xf numFmtId="0" fontId="30" fillId="44" borderId="70" applyNumberFormat="0" applyAlignment="0" applyProtection="0"/>
    <xf numFmtId="0" fontId="30" fillId="44" borderId="55" applyNumberFormat="0" applyAlignment="0" applyProtection="0"/>
    <xf numFmtId="0" fontId="28" fillId="9" borderId="70" applyNumberFormat="0" applyAlignment="0" applyProtection="0"/>
    <xf numFmtId="0" fontId="18" fillId="9" borderId="75" applyNumberFormat="0" applyAlignment="0" applyProtection="0"/>
    <xf numFmtId="0" fontId="4" fillId="24" borderId="68" applyNumberFormat="0" applyFont="0" applyAlignment="0" applyProtection="0"/>
    <xf numFmtId="0" fontId="18" fillId="53" borderId="52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53" borderId="67" applyNumberFormat="0" applyAlignment="0" applyProtection="0"/>
    <xf numFmtId="0" fontId="71" fillId="55" borderId="53" applyNumberFormat="0" applyAlignment="0" applyProtection="0"/>
    <xf numFmtId="0" fontId="2" fillId="0" borderId="61" applyNumberFormat="0" applyFill="0" applyAlignment="0" applyProtection="0"/>
    <xf numFmtId="0" fontId="18" fillId="53" borderId="79" applyNumberFormat="0" applyAlignment="0" applyProtection="0"/>
    <xf numFmtId="0" fontId="18" fillId="9" borderId="64" applyNumberFormat="0" applyAlignment="0" applyProtection="0"/>
    <xf numFmtId="0" fontId="2" fillId="0" borderId="72" applyNumberFormat="0" applyFill="0" applyAlignment="0" applyProtection="0"/>
    <xf numFmtId="0" fontId="18" fillId="9" borderId="75" applyNumberFormat="0" applyAlignment="0" applyProtection="0"/>
    <xf numFmtId="0" fontId="30" fillId="9" borderId="78" applyNumberFormat="0" applyAlignment="0" applyProtection="0"/>
    <xf numFmtId="0" fontId="3" fillId="24" borderId="65" applyNumberFormat="0" applyFont="0" applyAlignment="0" applyProtection="0"/>
    <xf numFmtId="0" fontId="18" fillId="53" borderId="71" applyNumberFormat="0" applyAlignment="0" applyProtection="0"/>
    <xf numFmtId="0" fontId="4" fillId="24" borderId="53" applyNumberFormat="0" applyFont="0" applyAlignment="0" applyProtection="0"/>
    <xf numFmtId="0" fontId="2" fillId="0" borderId="66" applyNumberFormat="0" applyFill="0" applyAlignment="0" applyProtection="0"/>
    <xf numFmtId="0" fontId="2" fillId="0" borderId="81" applyNumberFormat="0" applyFill="0" applyAlignment="0" applyProtection="0"/>
    <xf numFmtId="0" fontId="30" fillId="9" borderId="74" applyNumberFormat="0" applyAlignment="0" applyProtection="0"/>
    <xf numFmtId="0" fontId="30" fillId="9" borderId="70" applyNumberFormat="0" applyAlignment="0" applyProtection="0"/>
    <xf numFmtId="0" fontId="4" fillId="24" borderId="53" applyNumberFormat="0" applyFont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18" fillId="53" borderId="56" applyNumberFormat="0" applyAlignment="0" applyProtection="0"/>
    <xf numFmtId="0" fontId="71" fillId="55" borderId="76" applyNumberFormat="0" applyAlignment="0" applyProtection="0"/>
    <xf numFmtId="0" fontId="28" fillId="53" borderId="63" applyNumberFormat="0" applyAlignment="0" applyProtection="0"/>
    <xf numFmtId="0" fontId="28" fillId="9" borderId="63" applyNumberFormat="0" applyAlignment="0" applyProtection="0"/>
    <xf numFmtId="0" fontId="18" fillId="9" borderId="79" applyNumberFormat="0" applyAlignment="0" applyProtection="0"/>
    <xf numFmtId="0" fontId="2" fillId="0" borderId="69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5" borderId="57" applyNumberFormat="0" applyAlignment="0" applyProtection="0"/>
    <xf numFmtId="0" fontId="2" fillId="0" borderId="69" applyNumberFormat="0" applyFill="0" applyAlignment="0" applyProtection="0"/>
    <xf numFmtId="0" fontId="30" fillId="9" borderId="62" applyNumberFormat="0" applyAlignment="0" applyProtection="0"/>
    <xf numFmtId="0" fontId="18" fillId="53" borderId="67" applyNumberFormat="0" applyAlignment="0" applyProtection="0"/>
    <xf numFmtId="0" fontId="18" fillId="9" borderId="59" applyNumberFormat="0" applyAlignment="0" applyProtection="0"/>
    <xf numFmtId="0" fontId="71" fillId="55" borderId="53" applyNumberFormat="0" applyAlignment="0" applyProtection="0"/>
    <xf numFmtId="0" fontId="28" fillId="53" borderId="74" applyNumberFormat="0" applyAlignment="0" applyProtection="0"/>
    <xf numFmtId="0" fontId="4" fillId="24" borderId="76" applyNumberFormat="0" applyFont="0" applyAlignment="0" applyProtection="0"/>
    <xf numFmtId="0" fontId="18" fillId="53" borderId="56" applyNumberFormat="0" applyAlignment="0" applyProtection="0"/>
    <xf numFmtId="0" fontId="30" fillId="38" borderId="51" applyNumberFormat="0" applyAlignment="0" applyProtection="0"/>
    <xf numFmtId="0" fontId="18" fillId="9" borderId="75" applyNumberFormat="0" applyAlignment="0" applyProtection="0"/>
    <xf numFmtId="0" fontId="4" fillId="24" borderId="68" applyNumberFormat="0" applyFont="0" applyAlignment="0" applyProtection="0"/>
    <xf numFmtId="0" fontId="4" fillId="24" borderId="76" applyNumberFormat="0" applyFont="0" applyAlignment="0" applyProtection="0"/>
    <xf numFmtId="0" fontId="18" fillId="53" borderId="56" applyNumberFormat="0" applyAlignment="0" applyProtection="0"/>
    <xf numFmtId="0" fontId="28" fillId="9" borderId="70" applyNumberFormat="0" applyAlignment="0" applyProtection="0"/>
    <xf numFmtId="0" fontId="4" fillId="24" borderId="65" applyNumberFormat="0" applyFont="0" applyAlignment="0" applyProtection="0"/>
    <xf numFmtId="0" fontId="2" fillId="0" borderId="61" applyNumberFormat="0" applyFill="0" applyAlignment="0" applyProtection="0"/>
    <xf numFmtId="0" fontId="2" fillId="0" borderId="81" applyNumberFormat="0" applyFill="0" applyAlignment="0" applyProtection="0"/>
    <xf numFmtId="0" fontId="2" fillId="0" borderId="58" applyNumberFormat="0" applyFill="0" applyAlignment="0" applyProtection="0"/>
    <xf numFmtId="0" fontId="4" fillId="24" borderId="53" applyNumberFormat="0" applyFont="0" applyAlignment="0" applyProtection="0"/>
    <xf numFmtId="0" fontId="30" fillId="38" borderId="55" applyNumberFormat="0" applyAlignment="0" applyProtection="0"/>
    <xf numFmtId="0" fontId="3" fillId="24" borderId="53" applyNumberFormat="0" applyFont="0" applyAlignment="0" applyProtection="0"/>
    <xf numFmtId="0" fontId="4" fillId="24" borderId="60" applyNumberFormat="0" applyFont="0" applyAlignment="0" applyProtection="0"/>
    <xf numFmtId="0" fontId="4" fillId="24" borderId="65" applyNumberFormat="0" applyFont="0" applyAlignment="0" applyProtection="0"/>
    <xf numFmtId="0" fontId="18" fillId="53" borderId="59" applyNumberFormat="0" applyAlignment="0" applyProtection="0"/>
    <xf numFmtId="0" fontId="30" fillId="9" borderId="51" applyNumberFormat="0" applyAlignment="0" applyProtection="0"/>
    <xf numFmtId="0" fontId="18" fillId="9" borderId="64" applyNumberFormat="0" applyAlignment="0" applyProtection="0"/>
    <xf numFmtId="0" fontId="71" fillId="55" borderId="57" applyNumberFormat="0" applyAlignment="0" applyProtection="0"/>
    <xf numFmtId="0" fontId="2" fillId="0" borderId="66" applyNumberFormat="0" applyFill="0" applyAlignment="0" applyProtection="0"/>
    <xf numFmtId="0" fontId="2" fillId="0" borderId="58" applyNumberFormat="0" applyFill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18" fillId="9" borderId="56" applyNumberFormat="0" applyAlignment="0" applyProtection="0"/>
    <xf numFmtId="0" fontId="2" fillId="0" borderId="81" applyNumberFormat="0" applyFill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18" fillId="53" borderId="67" applyNumberFormat="0" applyAlignment="0" applyProtection="0"/>
    <xf numFmtId="0" fontId="18" fillId="53" borderId="71" applyNumberFormat="0" applyAlignment="0" applyProtection="0"/>
    <xf numFmtId="0" fontId="4" fillId="24" borderId="53" applyNumberFormat="0" applyFont="0" applyAlignment="0" applyProtection="0"/>
    <xf numFmtId="0" fontId="30" fillId="44" borderId="70" applyNumberFormat="0" applyAlignment="0" applyProtection="0"/>
    <xf numFmtId="0" fontId="2" fillId="0" borderId="77" applyNumberFormat="0" applyFill="0" applyAlignment="0" applyProtection="0"/>
    <xf numFmtId="0" fontId="4" fillId="24" borderId="53" applyNumberFormat="0" applyFont="0" applyAlignment="0" applyProtection="0"/>
    <xf numFmtId="0" fontId="4" fillId="24" borderId="68" applyNumberFormat="0" applyFont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28" fillId="9" borderId="70" applyNumberFormat="0" applyAlignment="0" applyProtection="0"/>
    <xf numFmtId="0" fontId="2" fillId="0" borderId="69" applyNumberFormat="0" applyFill="0" applyAlignment="0" applyProtection="0"/>
    <xf numFmtId="0" fontId="3" fillId="24" borderId="76" applyNumberFormat="0" applyFont="0" applyAlignment="0" applyProtection="0"/>
    <xf numFmtId="0" fontId="2" fillId="0" borderId="58" applyNumberFormat="0" applyFill="0" applyAlignment="0" applyProtection="0"/>
    <xf numFmtId="0" fontId="28" fillId="53" borderId="70" applyNumberFormat="0" applyAlignment="0" applyProtection="0"/>
    <xf numFmtId="0" fontId="2" fillId="0" borderId="69" applyNumberFormat="0" applyFill="0" applyAlignment="0" applyProtection="0"/>
    <xf numFmtId="0" fontId="18" fillId="9" borderId="79" applyNumberFormat="0" applyAlignment="0" applyProtection="0"/>
    <xf numFmtId="0" fontId="28" fillId="9" borderId="63" applyNumberFormat="0" applyAlignment="0" applyProtection="0"/>
    <xf numFmtId="0" fontId="28" fillId="9" borderId="51" applyNumberFormat="0" applyAlignment="0" applyProtection="0"/>
    <xf numFmtId="0" fontId="2" fillId="0" borderId="58" applyNumberFormat="0" applyFill="0" applyAlignment="0" applyProtection="0"/>
    <xf numFmtId="0" fontId="2" fillId="0" borderId="54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53" borderId="59" applyNumberFormat="0" applyAlignment="0" applyProtection="0"/>
    <xf numFmtId="0" fontId="2" fillId="0" borderId="54" applyNumberFormat="0" applyFill="0" applyAlignment="0" applyProtection="0"/>
    <xf numFmtId="0" fontId="18" fillId="9" borderId="56" applyNumberFormat="0" applyAlignment="0" applyProtection="0"/>
    <xf numFmtId="0" fontId="4" fillId="24" borderId="76" applyNumberFormat="0" applyFont="0" applyAlignment="0" applyProtection="0"/>
    <xf numFmtId="0" fontId="18" fillId="53" borderId="64" applyNumberFormat="0" applyAlignment="0" applyProtection="0"/>
    <xf numFmtId="0" fontId="2" fillId="0" borderId="77" applyNumberFormat="0" applyFill="0" applyAlignment="0" applyProtection="0"/>
    <xf numFmtId="0" fontId="71" fillId="55" borderId="53" applyNumberFormat="0" applyAlignment="0" applyProtection="0"/>
    <xf numFmtId="0" fontId="71" fillId="55" borderId="76" applyNumberFormat="0" applyAlignment="0" applyProtection="0"/>
    <xf numFmtId="0" fontId="28" fillId="53" borderId="73" applyNumberFormat="0" applyAlignment="0" applyProtection="0"/>
    <xf numFmtId="0" fontId="2" fillId="0" borderId="69" applyNumberFormat="0" applyFill="0" applyAlignment="0" applyProtection="0"/>
    <xf numFmtId="0" fontId="18" fillId="9" borderId="75" applyNumberFormat="0" applyAlignment="0" applyProtection="0"/>
    <xf numFmtId="0" fontId="30" fillId="44" borderId="78" applyNumberFormat="0" applyAlignment="0" applyProtection="0"/>
    <xf numFmtId="0" fontId="30" fillId="44" borderId="74" applyNumberFormat="0" applyAlignment="0" applyProtection="0"/>
    <xf numFmtId="0" fontId="71" fillId="55" borderId="68" applyNumberFormat="0" applyAlignment="0" applyProtection="0"/>
    <xf numFmtId="0" fontId="18" fillId="53" borderId="79" applyNumberFormat="0" applyAlignment="0" applyProtection="0"/>
    <xf numFmtId="0" fontId="4" fillId="24" borderId="57" applyNumberFormat="0" applyFont="0" applyAlignment="0" applyProtection="0"/>
    <xf numFmtId="0" fontId="18" fillId="53" borderId="52" applyNumberFormat="0" applyAlignment="0" applyProtection="0"/>
    <xf numFmtId="0" fontId="30" fillId="38" borderId="74" applyNumberFormat="0" applyAlignment="0" applyProtection="0"/>
    <xf numFmtId="0" fontId="2" fillId="0" borderId="77" applyNumberFormat="0" applyFill="0" applyAlignment="0" applyProtection="0"/>
    <xf numFmtId="0" fontId="18" fillId="9" borderId="56" applyNumberFormat="0" applyAlignment="0" applyProtection="0"/>
    <xf numFmtId="0" fontId="2" fillId="0" borderId="81" applyNumberFormat="0" applyFill="0" applyAlignment="0" applyProtection="0"/>
    <xf numFmtId="0" fontId="18" fillId="9" borderId="64" applyNumberFormat="0" applyAlignment="0" applyProtection="0"/>
    <xf numFmtId="0" fontId="3" fillId="24" borderId="53" applyNumberFormat="0" applyFont="0" applyAlignment="0" applyProtection="0"/>
    <xf numFmtId="0" fontId="71" fillId="55" borderId="68" applyNumberFormat="0" applyAlignment="0" applyProtection="0"/>
    <xf numFmtId="0" fontId="18" fillId="9" borderId="79" applyNumberFormat="0" applyAlignment="0" applyProtection="0"/>
    <xf numFmtId="0" fontId="4" fillId="24" borderId="57" applyNumberFormat="0" applyFont="0" applyAlignment="0" applyProtection="0"/>
    <xf numFmtId="0" fontId="2" fillId="0" borderId="72" applyNumberFormat="0" applyFill="0" applyAlignment="0" applyProtection="0"/>
    <xf numFmtId="0" fontId="18" fillId="9" borderId="56" applyNumberFormat="0" applyAlignment="0" applyProtection="0"/>
    <xf numFmtId="0" fontId="30" fillId="44" borderId="55" applyNumberFormat="0" applyAlignment="0" applyProtection="0"/>
    <xf numFmtId="0" fontId="30" fillId="44" borderId="62" applyNumberFormat="0" applyAlignment="0" applyProtection="0"/>
    <xf numFmtId="0" fontId="28" fillId="9" borderId="63" applyNumberFormat="0" applyAlignment="0" applyProtection="0"/>
    <xf numFmtId="0" fontId="18" fillId="9" borderId="71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18" fillId="9" borderId="59" applyNumberFormat="0" applyAlignment="0" applyProtection="0"/>
    <xf numFmtId="0" fontId="18" fillId="53" borderId="52" applyNumberFormat="0" applyAlignment="0" applyProtection="0"/>
    <xf numFmtId="0" fontId="4" fillId="24" borderId="65" applyNumberFormat="0" applyFont="0" applyAlignment="0" applyProtection="0"/>
    <xf numFmtId="0" fontId="30" fillId="9" borderId="78" applyNumberFormat="0" applyAlignment="0" applyProtection="0"/>
    <xf numFmtId="0" fontId="30" fillId="9" borderId="51" applyNumberFormat="0" applyAlignment="0" applyProtection="0"/>
    <xf numFmtId="0" fontId="71" fillId="55" borderId="65" applyNumberFormat="0" applyAlignment="0" applyProtection="0"/>
    <xf numFmtId="0" fontId="2" fillId="0" borderId="54" applyNumberFormat="0" applyFill="0" applyAlignment="0" applyProtection="0"/>
    <xf numFmtId="0" fontId="18" fillId="53" borderId="64" applyNumberFormat="0" applyAlignment="0" applyProtection="0"/>
    <xf numFmtId="0" fontId="2" fillId="0" borderId="54" applyNumberFormat="0" applyFill="0" applyAlignment="0" applyProtection="0"/>
    <xf numFmtId="0" fontId="2" fillId="0" borderId="77" applyNumberFormat="0" applyFill="0" applyAlignment="0" applyProtection="0"/>
    <xf numFmtId="0" fontId="18" fillId="53" borderId="67" applyNumberFormat="0" applyAlignment="0" applyProtection="0"/>
    <xf numFmtId="0" fontId="18" fillId="9" borderId="52" applyNumberFormat="0" applyAlignment="0" applyProtection="0"/>
    <xf numFmtId="0" fontId="30" fillId="9" borderId="70" applyNumberFormat="0" applyAlignment="0" applyProtection="0"/>
    <xf numFmtId="0" fontId="28" fillId="9" borderId="63" applyNumberFormat="0" applyAlignment="0" applyProtection="0"/>
    <xf numFmtId="0" fontId="2" fillId="0" borderId="54" applyNumberFormat="0" applyFill="0" applyAlignment="0" applyProtection="0"/>
    <xf numFmtId="0" fontId="2" fillId="0" borderId="61" applyNumberFormat="0" applyFill="0" applyAlignment="0" applyProtection="0"/>
    <xf numFmtId="0" fontId="18" fillId="9" borderId="67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28" fillId="9" borderId="55" applyNumberFormat="0" applyAlignment="0" applyProtection="0"/>
    <xf numFmtId="0" fontId="18" fillId="53" borderId="71" applyNumberFormat="0" applyAlignment="0" applyProtection="0"/>
    <xf numFmtId="0" fontId="4" fillId="24" borderId="68" applyNumberFormat="0" applyFont="0" applyAlignment="0" applyProtection="0"/>
    <xf numFmtId="0" fontId="3" fillId="24" borderId="80" applyNumberFormat="0" applyFont="0" applyAlignment="0" applyProtection="0"/>
    <xf numFmtId="0" fontId="30" fillId="9" borderId="70" applyNumberFormat="0" applyAlignment="0" applyProtection="0"/>
    <xf numFmtId="0" fontId="4" fillId="24" borderId="68" applyNumberFormat="0" applyFont="0" applyAlignment="0" applyProtection="0"/>
    <xf numFmtId="0" fontId="2" fillId="0" borderId="81" applyNumberFormat="0" applyFill="0" applyAlignment="0" applyProtection="0"/>
    <xf numFmtId="0" fontId="28" fillId="9" borderId="51" applyNumberFormat="0" applyAlignment="0" applyProtection="0"/>
    <xf numFmtId="0" fontId="2" fillId="0" borderId="66" applyNumberFormat="0" applyFill="0" applyAlignment="0" applyProtection="0"/>
    <xf numFmtId="0" fontId="3" fillId="24" borderId="60" applyNumberFormat="0" applyFont="0" applyAlignment="0" applyProtection="0"/>
    <xf numFmtId="0" fontId="18" fillId="9" borderId="52" applyNumberFormat="0" applyAlignment="0" applyProtection="0"/>
    <xf numFmtId="0" fontId="2" fillId="0" borderId="66" applyNumberFormat="0" applyFill="0" applyAlignment="0" applyProtection="0"/>
    <xf numFmtId="0" fontId="18" fillId="53" borderId="56" applyNumberFormat="0" applyAlignment="0" applyProtection="0"/>
    <xf numFmtId="0" fontId="30" fillId="44" borderId="70" applyNumberFormat="0" applyAlignment="0" applyProtection="0"/>
    <xf numFmtId="0" fontId="4" fillId="24" borderId="76" applyNumberFormat="0" applyFont="0" applyAlignment="0" applyProtection="0"/>
    <xf numFmtId="0" fontId="30" fillId="9" borderId="74" applyNumberFormat="0" applyAlignment="0" applyProtection="0"/>
    <xf numFmtId="0" fontId="4" fillId="24" borderId="65" applyNumberFormat="0" applyFont="0" applyAlignment="0" applyProtection="0"/>
    <xf numFmtId="0" fontId="18" fillId="9" borderId="67" applyNumberFormat="0" applyAlignment="0" applyProtection="0"/>
    <xf numFmtId="0" fontId="2" fillId="0" borderId="54" applyNumberFormat="0" applyFill="0" applyAlignment="0" applyProtection="0"/>
    <xf numFmtId="0" fontId="18" fillId="53" borderId="52" applyNumberFormat="0" applyAlignment="0" applyProtection="0"/>
    <xf numFmtId="0" fontId="2" fillId="0" borderId="58" applyNumberFormat="0" applyFill="0" applyAlignment="0" applyProtection="0"/>
    <xf numFmtId="0" fontId="18" fillId="9" borderId="67" applyNumberFormat="0" applyAlignment="0" applyProtection="0"/>
    <xf numFmtId="0" fontId="18" fillId="9" borderId="52" applyNumberFormat="0" applyAlignment="0" applyProtection="0"/>
    <xf numFmtId="0" fontId="18" fillId="9" borderId="56" applyNumberFormat="0" applyAlignment="0" applyProtection="0"/>
    <xf numFmtId="0" fontId="18" fillId="9" borderId="64" applyNumberFormat="0" applyAlignment="0" applyProtection="0"/>
    <xf numFmtId="0" fontId="2" fillId="0" borderId="72" applyNumberFormat="0" applyFill="0" applyAlignment="0" applyProtection="0"/>
    <xf numFmtId="0" fontId="28" fillId="53" borderId="78" applyNumberFormat="0" applyAlignment="0" applyProtection="0"/>
    <xf numFmtId="0" fontId="2" fillId="0" borderId="54" applyNumberFormat="0" applyFill="0" applyAlignment="0" applyProtection="0"/>
    <xf numFmtId="0" fontId="4" fillId="24" borderId="68" applyNumberFormat="0" applyFont="0" applyAlignment="0" applyProtection="0"/>
    <xf numFmtId="0" fontId="18" fillId="9" borderId="52" applyNumberFormat="0" applyAlignment="0" applyProtection="0"/>
    <xf numFmtId="0" fontId="71" fillId="55" borderId="68" applyNumberFormat="0" applyAlignment="0" applyProtection="0"/>
    <xf numFmtId="0" fontId="28" fillId="9" borderId="63" applyNumberFormat="0" applyAlignment="0" applyProtection="0"/>
    <xf numFmtId="0" fontId="28" fillId="9" borderId="55" applyNumberFormat="0" applyAlignment="0" applyProtection="0"/>
    <xf numFmtId="0" fontId="18" fillId="9" borderId="52" applyNumberFormat="0" applyAlignment="0" applyProtection="0"/>
    <xf numFmtId="0" fontId="3" fillId="24" borderId="65" applyNumberFormat="0" applyFont="0" applyAlignment="0" applyProtection="0"/>
    <xf numFmtId="0" fontId="4" fillId="24" borderId="80" applyNumberFormat="0" applyFont="0" applyAlignment="0" applyProtection="0"/>
    <xf numFmtId="0" fontId="18" fillId="9" borderId="52" applyNumberFormat="0" applyAlignment="0" applyProtection="0"/>
    <xf numFmtId="0" fontId="18" fillId="9" borderId="67" applyNumberFormat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2" fillId="0" borderId="81" applyNumberFormat="0" applyFill="0" applyAlignment="0" applyProtection="0"/>
    <xf numFmtId="0" fontId="30" fillId="9" borderId="55" applyNumberFormat="0" applyAlignment="0" applyProtection="0"/>
    <xf numFmtId="0" fontId="2" fillId="0" borderId="66" applyNumberFormat="0" applyFill="0" applyAlignment="0" applyProtection="0"/>
    <xf numFmtId="0" fontId="30" fillId="9" borderId="55" applyNumberFormat="0" applyAlignment="0" applyProtection="0"/>
    <xf numFmtId="0" fontId="28" fillId="53" borderId="51" applyNumberFormat="0" applyAlignment="0" applyProtection="0"/>
    <xf numFmtId="0" fontId="30" fillId="9" borderId="51" applyNumberFormat="0" applyAlignment="0" applyProtection="0"/>
    <xf numFmtId="0" fontId="28" fillId="9" borderId="51" applyNumberFormat="0" applyAlignment="0" applyProtection="0"/>
    <xf numFmtId="0" fontId="28" fillId="9" borderId="51" applyNumberFormat="0" applyAlignment="0" applyProtection="0"/>
    <xf numFmtId="0" fontId="2" fillId="0" borderId="77" applyNumberFormat="0" applyFill="0" applyAlignment="0" applyProtection="0"/>
    <xf numFmtId="0" fontId="3" fillId="24" borderId="68" applyNumberFormat="0" applyFont="0" applyAlignment="0" applyProtection="0"/>
    <xf numFmtId="0" fontId="18" fillId="53" borderId="67" applyNumberFormat="0" applyAlignment="0" applyProtection="0"/>
    <xf numFmtId="0" fontId="30" fillId="9" borderId="78" applyNumberFormat="0" applyAlignment="0" applyProtection="0"/>
    <xf numFmtId="0" fontId="2" fillId="0" borderId="54" applyNumberFormat="0" applyFill="0" applyAlignment="0" applyProtection="0"/>
    <xf numFmtId="0" fontId="2" fillId="0" borderId="66" applyNumberFormat="0" applyFill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6" applyNumberFormat="0" applyFill="0" applyAlignment="0" applyProtection="0"/>
    <xf numFmtId="0" fontId="18" fillId="9" borderId="52" applyNumberFormat="0" applyAlignment="0" applyProtection="0"/>
    <xf numFmtId="0" fontId="2" fillId="0" borderId="69" applyNumberFormat="0" applyFill="0" applyAlignment="0" applyProtection="0"/>
    <xf numFmtId="0" fontId="71" fillId="55" borderId="68" applyNumberFormat="0" applyAlignment="0" applyProtection="0"/>
    <xf numFmtId="0" fontId="2" fillId="0" borderId="66" applyNumberFormat="0" applyFill="0" applyAlignment="0" applyProtection="0"/>
    <xf numFmtId="0" fontId="2" fillId="0" borderId="66" applyNumberFormat="0" applyFill="0" applyAlignment="0" applyProtection="0"/>
    <xf numFmtId="0" fontId="4" fillId="24" borderId="76" applyNumberFormat="0" applyFont="0" applyAlignment="0" applyProtection="0"/>
    <xf numFmtId="0" fontId="30" fillId="9" borderId="63" applyNumberFormat="0" applyAlignment="0" applyProtection="0"/>
    <xf numFmtId="0" fontId="18" fillId="9" borderId="67" applyNumberFormat="0" applyAlignment="0" applyProtection="0"/>
    <xf numFmtId="0" fontId="18" fillId="53" borderId="59" applyNumberFormat="0" applyAlignment="0" applyProtection="0"/>
    <xf numFmtId="0" fontId="18" fillId="53" borderId="75" applyNumberFormat="0" applyAlignment="0" applyProtection="0"/>
    <xf numFmtId="0" fontId="30" fillId="9" borderId="70" applyNumberFormat="0" applyAlignment="0" applyProtection="0"/>
    <xf numFmtId="0" fontId="3" fillId="24" borderId="68" applyNumberFormat="0" applyFont="0" applyAlignment="0" applyProtection="0"/>
    <xf numFmtId="0" fontId="28" fillId="9" borderId="63" applyNumberFormat="0" applyAlignment="0" applyProtection="0"/>
    <xf numFmtId="0" fontId="18" fillId="9" borderId="71" applyNumberFormat="0" applyAlignment="0" applyProtection="0"/>
    <xf numFmtId="0" fontId="30" fillId="9" borderId="55" applyNumberFormat="0" applyAlignment="0" applyProtection="0"/>
    <xf numFmtId="0" fontId="2" fillId="0" borderId="69" applyNumberFormat="0" applyFill="0" applyAlignment="0" applyProtection="0"/>
    <xf numFmtId="0" fontId="4" fillId="24" borderId="80" applyNumberFormat="0" applyFont="0" applyAlignment="0" applyProtection="0"/>
    <xf numFmtId="0" fontId="4" fillId="24" borderId="53" applyNumberFormat="0" applyFont="0" applyAlignment="0" applyProtection="0"/>
    <xf numFmtId="0" fontId="30" fillId="38" borderId="51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53" borderId="52" applyNumberFormat="0" applyAlignment="0" applyProtection="0"/>
    <xf numFmtId="0" fontId="18" fillId="53" borderId="52" applyNumberFormat="0" applyAlignment="0" applyProtection="0"/>
    <xf numFmtId="0" fontId="71" fillId="55" borderId="53" applyNumberFormat="0" applyAlignment="0" applyProtection="0"/>
    <xf numFmtId="0" fontId="28" fillId="53" borderId="51" applyNumberFormat="0" applyAlignment="0" applyProtection="0"/>
    <xf numFmtId="0" fontId="30" fillId="44" borderId="51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71" fillId="55" borderId="53" applyNumberFormat="0" applyAlignment="0" applyProtection="0"/>
    <xf numFmtId="0" fontId="30" fillId="38" borderId="51" applyNumberFormat="0" applyAlignment="0" applyProtection="0"/>
    <xf numFmtId="0" fontId="18" fillId="9" borderId="52" applyNumberFormat="0" applyAlignment="0" applyProtection="0"/>
    <xf numFmtId="0" fontId="71" fillId="55" borderId="53" applyNumberFormat="0" applyAlignment="0" applyProtection="0"/>
    <xf numFmtId="0" fontId="18" fillId="9" borderId="52" applyNumberForma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8" fillId="53" borderId="51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28" fillId="9" borderId="51" applyNumberFormat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53" borderId="52" applyNumberFormat="0" applyAlignment="0" applyProtection="0"/>
    <xf numFmtId="0" fontId="30" fillId="44" borderId="51" applyNumberFormat="0" applyAlignment="0" applyProtection="0"/>
    <xf numFmtId="0" fontId="2" fillId="0" borderId="54" applyNumberFormat="0" applyFill="0" applyAlignment="0" applyProtection="0"/>
    <xf numFmtId="0" fontId="30" fillId="44" borderId="51" applyNumberFormat="0" applyAlignment="0" applyProtection="0"/>
    <xf numFmtId="0" fontId="18" fillId="53" borderId="52" applyNumberForma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28" fillId="53" borderId="51" applyNumberFormat="0" applyAlignment="0" applyProtection="0"/>
    <xf numFmtId="0" fontId="2" fillId="0" borderId="54" applyNumberFormat="0" applyFill="0" applyAlignment="0" applyProtection="0"/>
    <xf numFmtId="0" fontId="30" fillId="44" borderId="74" applyNumberFormat="0" applyAlignment="0" applyProtection="0"/>
    <xf numFmtId="0" fontId="18" fillId="9" borderId="64" applyNumberFormat="0" applyAlignment="0" applyProtection="0"/>
    <xf numFmtId="0" fontId="4" fillId="24" borderId="80" applyNumberFormat="0" applyFon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4" fillId="24" borderId="80" applyNumberFormat="0" applyFont="0" applyAlignment="0" applyProtection="0"/>
    <xf numFmtId="0" fontId="30" fillId="9" borderId="63" applyNumberFormat="0" applyAlignment="0" applyProtection="0"/>
    <xf numFmtId="0" fontId="71" fillId="55" borderId="80" applyNumberFormat="0" applyAlignment="0" applyProtection="0"/>
    <xf numFmtId="0" fontId="28" fillId="9" borderId="78" applyNumberFormat="0" applyAlignment="0" applyProtection="0"/>
    <xf numFmtId="0" fontId="2" fillId="0" borderId="77" applyNumberFormat="0" applyFill="0" applyAlignment="0" applyProtection="0"/>
    <xf numFmtId="0" fontId="3" fillId="24" borderId="65" applyNumberFormat="0" applyFont="0" applyAlignment="0" applyProtection="0"/>
    <xf numFmtId="0" fontId="18" fillId="9" borderId="75" applyNumberFormat="0" applyAlignment="0" applyProtection="0"/>
    <xf numFmtId="0" fontId="28" fillId="53" borderId="70" applyNumberFormat="0" applyAlignment="0" applyProtection="0"/>
    <xf numFmtId="0" fontId="71" fillId="55" borderId="76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30" fillId="9" borderId="70" applyNumberFormat="0" applyAlignment="0" applyProtection="0"/>
    <xf numFmtId="0" fontId="18" fillId="9" borderId="64" applyNumberFormat="0" applyAlignment="0" applyProtection="0"/>
    <xf numFmtId="0" fontId="2" fillId="0" borderId="77" applyNumberFormat="0" applyFill="0" applyAlignment="0" applyProtection="0"/>
    <xf numFmtId="0" fontId="71" fillId="55" borderId="76" applyNumberFormat="0" applyAlignment="0" applyProtection="0"/>
    <xf numFmtId="0" fontId="2" fillId="0" borderId="66" applyNumberFormat="0" applyFill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4" fillId="24" borderId="65" applyNumberFormat="0" applyFont="0" applyAlignment="0" applyProtection="0"/>
    <xf numFmtId="0" fontId="18" fillId="9" borderId="75" applyNumberFormat="0" applyAlignment="0" applyProtection="0"/>
    <xf numFmtId="0" fontId="71" fillId="55" borderId="60" applyNumberFormat="0" applyAlignment="0" applyProtection="0"/>
    <xf numFmtId="0" fontId="28" fillId="53" borderId="73" applyNumberFormat="0" applyAlignment="0" applyProtection="0"/>
    <xf numFmtId="0" fontId="28" fillId="53" borderId="74" applyNumberFormat="0" applyAlignment="0" applyProtection="0"/>
    <xf numFmtId="0" fontId="18" fillId="9" borderId="79" applyNumberFormat="0" applyAlignment="0" applyProtection="0"/>
    <xf numFmtId="0" fontId="2" fillId="0" borderId="77" applyNumberFormat="0" applyFill="0" applyAlignment="0" applyProtection="0"/>
    <xf numFmtId="0" fontId="30" fillId="9" borderId="63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71" fillId="55" borderId="57" applyNumberFormat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28" fillId="53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71" fillId="55" borderId="57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53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71" fillId="55" borderId="57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18" fillId="53" borderId="56" applyNumberFormat="0" applyAlignment="0" applyProtection="0"/>
    <xf numFmtId="0" fontId="18" fillId="53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0" fillId="38" borderId="55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53" borderId="56" applyNumberFormat="0" applyAlignment="0" applyProtection="0"/>
    <xf numFmtId="0" fontId="18" fillId="53" borderId="56" applyNumberFormat="0" applyAlignment="0" applyProtection="0"/>
    <xf numFmtId="0" fontId="71" fillId="55" borderId="57" applyNumberFormat="0" applyAlignment="0" applyProtection="0"/>
    <xf numFmtId="0" fontId="28" fillId="53" borderId="55" applyNumberFormat="0" applyAlignment="0" applyProtection="0"/>
    <xf numFmtId="0" fontId="30" fillId="44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71" fillId="55" borderId="57" applyNumberFormat="0" applyAlignment="0" applyProtection="0"/>
    <xf numFmtId="0" fontId="30" fillId="38" borderId="55" applyNumberFormat="0" applyAlignment="0" applyProtection="0"/>
    <xf numFmtId="0" fontId="18" fillId="9" borderId="56" applyNumberFormat="0" applyAlignment="0" applyProtection="0"/>
    <xf numFmtId="0" fontId="71" fillId="55" borderId="57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8" fillId="53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53" borderId="56" applyNumberFormat="0" applyAlignment="0" applyProtection="0"/>
    <xf numFmtId="0" fontId="30" fillId="44" borderId="55" applyNumberFormat="0" applyAlignment="0" applyProtection="0"/>
    <xf numFmtId="0" fontId="2" fillId="0" borderId="58" applyNumberFormat="0" applyFill="0" applyAlignment="0" applyProtection="0"/>
    <xf numFmtId="0" fontId="30" fillId="44" borderId="55" applyNumberFormat="0" applyAlignment="0" applyProtection="0"/>
    <xf numFmtId="0" fontId="18" fillId="53" borderId="56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8" fillId="53" borderId="55" applyNumberFormat="0" applyAlignment="0" applyProtection="0"/>
    <xf numFmtId="0" fontId="2" fillId="0" borderId="58" applyNumberFormat="0" applyFill="0" applyAlignment="0" applyProtection="0"/>
    <xf numFmtId="0" fontId="30" fillId="9" borderId="78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0" fillId="9" borderId="70" applyNumberFormat="0" applyAlignment="0" applyProtection="0"/>
    <xf numFmtId="0" fontId="4" fillId="24" borderId="76" applyNumberFormat="0" applyFont="0" applyAlignment="0" applyProtection="0"/>
    <xf numFmtId="0" fontId="30" fillId="38" borderId="74" applyNumberFormat="0" applyAlignment="0" applyProtection="0"/>
    <xf numFmtId="0" fontId="18" fillId="9" borderId="75" applyNumberFormat="0" applyAlignment="0" applyProtection="0"/>
    <xf numFmtId="0" fontId="18" fillId="53" borderId="59" applyNumberFormat="0" applyAlignment="0" applyProtection="0"/>
    <xf numFmtId="0" fontId="2" fillId="0" borderId="72" applyNumberFormat="0" applyFill="0" applyAlignment="0" applyProtection="0"/>
    <xf numFmtId="0" fontId="18" fillId="9" borderId="59" applyNumberFormat="0" applyAlignment="0" applyProtection="0"/>
    <xf numFmtId="0" fontId="4" fillId="24" borderId="68" applyNumberFormat="0" applyFont="0" applyAlignment="0" applyProtection="0"/>
    <xf numFmtId="0" fontId="28" fillId="53" borderId="70" applyNumberFormat="0" applyAlignment="0" applyProtection="0"/>
    <xf numFmtId="0" fontId="3" fillId="24" borderId="80" applyNumberFormat="0" applyFont="0" applyAlignment="0" applyProtection="0"/>
    <xf numFmtId="0" fontId="4" fillId="24" borderId="68" applyNumberFormat="0" applyFont="0" applyAlignment="0" applyProtection="0"/>
    <xf numFmtId="0" fontId="30" fillId="44" borderId="70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28" fillId="9" borderId="74" applyNumberFormat="0" applyAlignment="0" applyProtection="0"/>
    <xf numFmtId="0" fontId="18" fillId="9" borderId="59" applyNumberFormat="0" applyAlignment="0" applyProtection="0"/>
    <xf numFmtId="0" fontId="18" fillId="9" borderId="75" applyNumberFormat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30" fillId="44" borderId="70" applyNumberFormat="0" applyAlignment="0" applyProtection="0"/>
    <xf numFmtId="0" fontId="2" fillId="0" borderId="72" applyNumberFormat="0" applyFill="0" applyAlignment="0" applyProtection="0"/>
    <xf numFmtId="0" fontId="4" fillId="24" borderId="68" applyNumberFormat="0" applyFont="0" applyAlignment="0" applyProtection="0"/>
    <xf numFmtId="0" fontId="18" fillId="9" borderId="75" applyNumberFormat="0" applyAlignment="0" applyProtection="0"/>
    <xf numFmtId="0" fontId="2" fillId="0" borderId="81" applyNumberFormat="0" applyFill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71" fillId="55" borderId="65" applyNumberFormat="0" applyAlignment="0" applyProtection="0"/>
    <xf numFmtId="0" fontId="28" fillId="9" borderId="63" applyNumberFormat="0" applyAlignment="0" applyProtection="0"/>
    <xf numFmtId="0" fontId="4" fillId="24" borderId="65" applyNumberFormat="0" applyFont="0" applyAlignment="0" applyProtection="0"/>
    <xf numFmtId="0" fontId="28" fillId="53" borderId="63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4" fillId="24" borderId="65" applyNumberFormat="0" applyFont="0" applyAlignment="0" applyProtection="0"/>
    <xf numFmtId="0" fontId="71" fillId="55" borderId="65" applyNumberFormat="0" applyAlignment="0" applyProtection="0"/>
    <xf numFmtId="0" fontId="18" fillId="9" borderId="64" applyNumberForma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18" fillId="53" borderId="64" applyNumberFormat="0" applyAlignment="0" applyProtection="0"/>
    <xf numFmtId="0" fontId="3" fillId="24" borderId="65" applyNumberFormat="0" applyFont="0" applyAlignment="0" applyProtection="0"/>
    <xf numFmtId="0" fontId="4" fillId="24" borderId="65" applyNumberFormat="0" applyFont="0" applyAlignment="0" applyProtection="0"/>
    <xf numFmtId="0" fontId="71" fillId="55" borderId="65" applyNumberForma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18" fillId="53" borderId="64" applyNumberFormat="0" applyAlignment="0" applyProtection="0"/>
    <xf numFmtId="0" fontId="18" fillId="53" borderId="64" applyNumberForma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30" fillId="38" borderId="63" applyNumberFormat="0" applyAlignment="0" applyProtection="0"/>
    <xf numFmtId="0" fontId="30" fillId="9" borderId="63" applyNumberFormat="0" applyAlignment="0" applyProtection="0"/>
    <xf numFmtId="0" fontId="2" fillId="0" borderId="66" applyNumberFormat="0" applyFill="0" applyAlignment="0" applyProtection="0"/>
    <xf numFmtId="0" fontId="18" fillId="53" borderId="64" applyNumberFormat="0" applyAlignment="0" applyProtection="0"/>
    <xf numFmtId="0" fontId="18" fillId="53" borderId="64" applyNumberFormat="0" applyAlignment="0" applyProtection="0"/>
    <xf numFmtId="0" fontId="71" fillId="55" borderId="65" applyNumberFormat="0" applyAlignment="0" applyProtection="0"/>
    <xf numFmtId="0" fontId="28" fillId="53" borderId="63" applyNumberFormat="0" applyAlignment="0" applyProtection="0"/>
    <xf numFmtId="0" fontId="30" fillId="44" borderId="63" applyNumberFormat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18" fillId="9" borderId="64" applyNumberFormat="0" applyAlignment="0" applyProtection="0"/>
    <xf numFmtId="0" fontId="71" fillId="55" borderId="65" applyNumberFormat="0" applyAlignment="0" applyProtection="0"/>
    <xf numFmtId="0" fontId="30" fillId="38" borderId="63" applyNumberFormat="0" applyAlignment="0" applyProtection="0"/>
    <xf numFmtId="0" fontId="18" fillId="9" borderId="64" applyNumberFormat="0" applyAlignment="0" applyProtection="0"/>
    <xf numFmtId="0" fontId="71" fillId="55" borderId="65" applyNumberFormat="0" applyAlignment="0" applyProtection="0"/>
    <xf numFmtId="0" fontId="18" fillId="9" borderId="64" applyNumberFormat="0" applyAlignment="0" applyProtection="0"/>
    <xf numFmtId="0" fontId="28" fillId="9" borderId="63" applyNumberFormat="0" applyAlignment="0" applyProtection="0"/>
    <xf numFmtId="0" fontId="2" fillId="0" borderId="66" applyNumberFormat="0" applyFill="0" applyAlignment="0" applyProtection="0"/>
    <xf numFmtId="0" fontId="18" fillId="9" borderId="64" applyNumberFormat="0" applyAlignment="0" applyProtection="0"/>
    <xf numFmtId="0" fontId="28" fillId="53" borderId="63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4" fillId="24" borderId="65" applyNumberFormat="0" applyFont="0" applyAlignment="0" applyProtection="0"/>
    <xf numFmtId="0" fontId="28" fillId="9" borderId="63" applyNumberFormat="0" applyAlignment="0" applyProtection="0"/>
    <xf numFmtId="0" fontId="28" fillId="9" borderId="63" applyNumberForma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2" fillId="0" borderId="66" applyNumberFormat="0" applyFill="0" applyAlignment="0" applyProtection="0"/>
    <xf numFmtId="0" fontId="18" fillId="53" borderId="64" applyNumberFormat="0" applyAlignment="0" applyProtection="0"/>
    <xf numFmtId="0" fontId="30" fillId="44" borderId="63" applyNumberFormat="0" applyAlignment="0" applyProtection="0"/>
    <xf numFmtId="0" fontId="2" fillId="0" borderId="66" applyNumberFormat="0" applyFill="0" applyAlignment="0" applyProtection="0"/>
    <xf numFmtId="0" fontId="30" fillId="44" borderId="63" applyNumberFormat="0" applyAlignment="0" applyProtection="0"/>
    <xf numFmtId="0" fontId="18" fillId="53" borderId="64" applyNumberFormat="0" applyAlignment="0" applyProtection="0"/>
    <xf numFmtId="0" fontId="18" fillId="9" borderId="64" applyNumberFormat="0" applyAlignment="0" applyProtection="0"/>
    <xf numFmtId="0" fontId="18" fillId="9" borderId="64" applyNumberFormat="0" applyAlignment="0" applyProtection="0"/>
    <xf numFmtId="0" fontId="28" fillId="53" borderId="63" applyNumberFormat="0" applyAlignment="0" applyProtection="0"/>
    <xf numFmtId="0" fontId="2" fillId="0" borderId="66" applyNumberFormat="0" applyFill="0" applyAlignment="0" applyProtection="0"/>
    <xf numFmtId="0" fontId="2" fillId="0" borderId="77" applyNumberFormat="0" applyFill="0" applyAlignment="0" applyProtection="0"/>
    <xf numFmtId="0" fontId="28" fillId="9" borderId="70" applyNumberFormat="0" applyAlignment="0" applyProtection="0"/>
    <xf numFmtId="0" fontId="2" fillId="0" borderId="72" applyNumberFormat="0" applyFill="0" applyAlignment="0" applyProtection="0"/>
    <xf numFmtId="0" fontId="18" fillId="9" borderId="67" applyNumberFormat="0" applyAlignment="0" applyProtection="0"/>
    <xf numFmtId="0" fontId="18" fillId="9" borderId="79" applyNumberFormat="0" applyAlignment="0" applyProtection="0"/>
    <xf numFmtId="0" fontId="30" fillId="9" borderId="73" applyNumberFormat="0" applyAlignment="0" applyProtection="0"/>
    <xf numFmtId="0" fontId="2" fillId="0" borderId="81" applyNumberFormat="0" applyFill="0" applyAlignment="0" applyProtection="0"/>
    <xf numFmtId="0" fontId="28" fillId="9" borderId="73" applyNumberFormat="0" applyAlignment="0" applyProtection="0"/>
    <xf numFmtId="0" fontId="4" fillId="24" borderId="76" applyNumberFormat="0" applyFont="0" applyAlignment="0" applyProtection="0"/>
    <xf numFmtId="0" fontId="2" fillId="0" borderId="72" applyNumberFormat="0" applyFill="0" applyAlignment="0" applyProtection="0"/>
    <xf numFmtId="0" fontId="4" fillId="24" borderId="76" applyNumberFormat="0" applyFont="0" applyAlignment="0" applyProtection="0"/>
    <xf numFmtId="0" fontId="2" fillId="0" borderId="69" applyNumberFormat="0" applyFill="0" applyAlignment="0" applyProtection="0"/>
    <xf numFmtId="0" fontId="18" fillId="9" borderId="75" applyNumberFormat="0" applyAlignment="0" applyProtection="0"/>
    <xf numFmtId="0" fontId="18" fillId="53" borderId="67" applyNumberFormat="0" applyAlignment="0" applyProtection="0"/>
    <xf numFmtId="0" fontId="30" fillId="44" borderId="73" applyNumberFormat="0" applyAlignment="0" applyProtection="0"/>
    <xf numFmtId="0" fontId="18" fillId="9" borderId="67" applyNumberFormat="0" applyAlignment="0" applyProtection="0"/>
    <xf numFmtId="0" fontId="2" fillId="0" borderId="77" applyNumberFormat="0" applyFill="0" applyAlignment="0" applyProtection="0"/>
    <xf numFmtId="0" fontId="18" fillId="9" borderId="59" applyNumberFormat="0" applyAlignment="0" applyProtection="0"/>
    <xf numFmtId="0" fontId="18" fillId="9" borderId="71" applyNumberFormat="0" applyAlignment="0" applyProtection="0"/>
    <xf numFmtId="0" fontId="28" fillId="9" borderId="78" applyNumberFormat="0" applyAlignment="0" applyProtection="0"/>
    <xf numFmtId="0" fontId="18" fillId="9" borderId="75" applyNumberFormat="0" applyAlignment="0" applyProtection="0"/>
    <xf numFmtId="0" fontId="2" fillId="0" borderId="69" applyNumberFormat="0" applyFill="0" applyAlignment="0" applyProtection="0"/>
    <xf numFmtId="0" fontId="30" fillId="9" borderId="78" applyNumberFormat="0" applyAlignment="0" applyProtection="0"/>
    <xf numFmtId="0" fontId="2" fillId="0" borderId="72" applyNumberFormat="0" applyFill="0" applyAlignment="0" applyProtection="0"/>
    <xf numFmtId="0" fontId="18" fillId="9" borderId="67" applyNumberFormat="0" applyAlignment="0" applyProtection="0"/>
    <xf numFmtId="0" fontId="4" fillId="24" borderId="76" applyNumberFormat="0" applyFont="0" applyAlignment="0" applyProtection="0"/>
    <xf numFmtId="0" fontId="2" fillId="0" borderId="72" applyNumberFormat="0" applyFill="0" applyAlignment="0" applyProtection="0"/>
    <xf numFmtId="0" fontId="18" fillId="9" borderId="67" applyNumberFormat="0" applyAlignment="0" applyProtection="0"/>
    <xf numFmtId="0" fontId="18" fillId="9" borderId="79" applyNumberFormat="0" applyAlignment="0" applyProtection="0"/>
    <xf numFmtId="0" fontId="18" fillId="9" borderId="67" applyNumberFormat="0" applyAlignment="0" applyProtection="0"/>
    <xf numFmtId="0" fontId="28" fillId="9" borderId="74" applyNumberFormat="0" applyAlignment="0" applyProtection="0"/>
    <xf numFmtId="0" fontId="18" fillId="53" borderId="59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28" fillId="53" borderId="70" applyNumberFormat="0" applyAlignment="0" applyProtection="0"/>
    <xf numFmtId="0" fontId="30" fillId="9" borderId="70" applyNumberFormat="0" applyAlignment="0" applyProtection="0"/>
    <xf numFmtId="0" fontId="28" fillId="9" borderId="70" applyNumberFormat="0" applyAlignment="0" applyProtection="0"/>
    <xf numFmtId="0" fontId="28" fillId="9" borderId="70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53" borderId="59" applyNumberFormat="0" applyAlignment="0" applyProtection="0"/>
    <xf numFmtId="0" fontId="28" fillId="9" borderId="74" applyNumberFormat="0" applyAlignment="0" applyProtection="0"/>
    <xf numFmtId="0" fontId="2" fillId="0" borderId="69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8" fillId="9" borderId="67" applyNumberFormat="0" applyAlignment="0" applyProtection="0"/>
    <xf numFmtId="0" fontId="18" fillId="53" borderId="59" applyNumberFormat="0" applyAlignment="0" applyProtection="0"/>
    <xf numFmtId="0" fontId="71" fillId="55" borderId="76" applyNumberFormat="0" applyAlignment="0" applyProtection="0"/>
    <xf numFmtId="0" fontId="71" fillId="55" borderId="76" applyNumberFormat="0" applyAlignment="0" applyProtection="0"/>
    <xf numFmtId="0" fontId="18" fillId="53" borderId="75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9" borderId="79" applyNumberFormat="0" applyAlignment="0" applyProtection="0"/>
    <xf numFmtId="0" fontId="18" fillId="9" borderId="59" applyNumberFormat="0" applyAlignment="0" applyProtection="0"/>
    <xf numFmtId="0" fontId="18" fillId="53" borderId="79" applyNumberFormat="0" applyAlignment="0" applyProtection="0"/>
    <xf numFmtId="0" fontId="18" fillId="53" borderId="59" applyNumberFormat="0" applyAlignment="0" applyProtection="0"/>
    <xf numFmtId="0" fontId="18" fillId="53" borderId="59" applyNumberFormat="0" applyAlignment="0" applyProtection="0"/>
    <xf numFmtId="0" fontId="18" fillId="9" borderId="59" applyNumberFormat="0" applyAlignment="0" applyProtection="0"/>
    <xf numFmtId="0" fontId="30" fillId="38" borderId="70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18" fillId="53" borderId="67" applyNumberFormat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71" fillId="55" borderId="68" applyNumberFormat="0" applyAlignment="0" applyProtection="0"/>
    <xf numFmtId="0" fontId="2" fillId="0" borderId="69" applyNumberFormat="0" applyFill="0" applyAlignment="0" applyProtection="0"/>
    <xf numFmtId="0" fontId="30" fillId="9" borderId="70" applyNumberFormat="0" applyAlignment="0" applyProtection="0"/>
    <xf numFmtId="0" fontId="18" fillId="53" borderId="67" applyNumberFormat="0" applyAlignment="0" applyProtection="0"/>
    <xf numFmtId="0" fontId="18" fillId="53" borderId="67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0" fillId="38" borderId="70" applyNumberFormat="0" applyAlignment="0" applyProtection="0"/>
    <xf numFmtId="0" fontId="30" fillId="9" borderId="70" applyNumberFormat="0" applyAlignment="0" applyProtection="0"/>
    <xf numFmtId="0" fontId="2" fillId="0" borderId="69" applyNumberFormat="0" applyFill="0" applyAlignment="0" applyProtection="0"/>
    <xf numFmtId="0" fontId="18" fillId="53" borderId="67" applyNumberFormat="0" applyAlignment="0" applyProtection="0"/>
    <xf numFmtId="0" fontId="18" fillId="53" borderId="67" applyNumberFormat="0" applyAlignment="0" applyProtection="0"/>
    <xf numFmtId="0" fontId="71" fillId="55" borderId="68" applyNumberFormat="0" applyAlignment="0" applyProtection="0"/>
    <xf numFmtId="0" fontId="28" fillId="53" borderId="70" applyNumberFormat="0" applyAlignment="0" applyProtection="0"/>
    <xf numFmtId="0" fontId="30" fillId="44" borderId="70" applyNumberFormat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71" fillId="55" borderId="68" applyNumberFormat="0" applyAlignment="0" applyProtection="0"/>
    <xf numFmtId="0" fontId="30" fillId="38" borderId="70" applyNumberFormat="0" applyAlignment="0" applyProtection="0"/>
    <xf numFmtId="0" fontId="18" fillId="9" borderId="67" applyNumberFormat="0" applyAlignment="0" applyProtection="0"/>
    <xf numFmtId="0" fontId="71" fillId="55" borderId="68" applyNumberFormat="0" applyAlignment="0" applyProtection="0"/>
    <xf numFmtId="0" fontId="18" fillId="9" borderId="67" applyNumberFormat="0" applyAlignment="0" applyProtection="0"/>
    <xf numFmtId="0" fontId="28" fillId="9" borderId="70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8" fillId="53" borderId="70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28" fillId="9" borderId="70" applyNumberFormat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30" fillId="9" borderId="70" applyNumberFormat="0" applyAlignment="0" applyProtection="0"/>
    <xf numFmtId="0" fontId="2" fillId="0" borderId="69" applyNumberFormat="0" applyFill="0" applyAlignment="0" applyProtection="0"/>
    <xf numFmtId="0" fontId="18" fillId="53" borderId="67" applyNumberFormat="0" applyAlignment="0" applyProtection="0"/>
    <xf numFmtId="0" fontId="30" fillId="44" borderId="70" applyNumberFormat="0" applyAlignment="0" applyProtection="0"/>
    <xf numFmtId="0" fontId="2" fillId="0" borderId="69" applyNumberFormat="0" applyFill="0" applyAlignment="0" applyProtection="0"/>
    <xf numFmtId="0" fontId="30" fillId="44" borderId="70" applyNumberFormat="0" applyAlignment="0" applyProtection="0"/>
    <xf numFmtId="0" fontId="18" fillId="53" borderId="67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28" fillId="53" borderId="70" applyNumberFormat="0" applyAlignment="0" applyProtection="0"/>
    <xf numFmtId="0" fontId="2" fillId="0" borderId="69" applyNumberFormat="0" applyFill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71" fillId="55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53" borderId="79" applyNumberFormat="0" applyAlignment="0" applyProtection="0"/>
    <xf numFmtId="0" fontId="28" fillId="53" borderId="74" applyNumberFormat="0" applyAlignment="0" applyProtection="0"/>
    <xf numFmtId="0" fontId="30" fillId="9" borderId="74" applyNumberFormat="0" applyAlignment="0" applyProtection="0"/>
    <xf numFmtId="0" fontId="2" fillId="0" borderId="81" applyNumberFormat="0" applyFill="0" applyAlignment="0" applyProtection="0"/>
    <xf numFmtId="0" fontId="28" fillId="9" borderId="74" applyNumberFormat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53" borderId="75" applyNumberFormat="0" applyAlignment="0" applyProtection="0"/>
    <xf numFmtId="0" fontId="28" fillId="9" borderId="74" applyNumberFormat="0" applyAlignment="0" applyProtection="0"/>
    <xf numFmtId="0" fontId="28" fillId="9" borderId="78" applyNumberFormat="0" applyAlignment="0" applyProtection="0"/>
    <xf numFmtId="0" fontId="4" fillId="24" borderId="76" applyNumberFormat="0" applyFont="0" applyAlignment="0" applyProtection="0"/>
    <xf numFmtId="0" fontId="28" fillId="53" borderId="78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53" borderId="59" applyNumberFormat="0" applyAlignment="0" applyProtection="0"/>
    <xf numFmtId="0" fontId="4" fillId="24" borderId="80" applyNumberFormat="0" applyFont="0" applyAlignment="0" applyProtection="0"/>
    <xf numFmtId="0" fontId="18" fillId="53" borderId="59" applyNumberFormat="0" applyAlignment="0" applyProtection="0"/>
    <xf numFmtId="0" fontId="18" fillId="53" borderId="59" applyNumberFormat="0" applyAlignment="0" applyProtection="0"/>
    <xf numFmtId="0" fontId="18" fillId="9" borderId="5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53" borderId="59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53" borderId="79" applyNumberFormat="0" applyAlignment="0" applyProtection="0"/>
    <xf numFmtId="0" fontId="18" fillId="9" borderId="59" applyNumberFormat="0" applyAlignment="0" applyProtection="0"/>
    <xf numFmtId="0" fontId="2" fillId="0" borderId="81" applyNumberFormat="0" applyFill="0" applyAlignment="0" applyProtection="0"/>
    <xf numFmtId="0" fontId="71" fillId="55" borderId="80" applyNumberFormat="0" applyAlignment="0" applyProtection="0"/>
    <xf numFmtId="0" fontId="71" fillId="55" borderId="80" applyNumberFormat="0" applyAlignment="0" applyProtection="0"/>
    <xf numFmtId="0" fontId="30" fillId="9" borderId="78" applyNumberFormat="0" applyAlignment="0" applyProtection="0"/>
    <xf numFmtId="0" fontId="18" fillId="9" borderId="59" applyNumberFormat="0" applyAlignment="0" applyProtection="0"/>
    <xf numFmtId="0" fontId="30" fillId="9" borderId="74" applyNumberForma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71" fillId="55" borderId="76" applyNumberFormat="0" applyAlignment="0" applyProtection="0"/>
    <xf numFmtId="0" fontId="30" fillId="38" borderId="74" applyNumberFormat="0" applyAlignment="0" applyProtection="0"/>
    <xf numFmtId="0" fontId="18" fillId="9" borderId="75" applyNumberFormat="0" applyAlignment="0" applyProtection="0"/>
    <xf numFmtId="0" fontId="71" fillId="55" borderId="76" applyNumberFormat="0" applyAlignment="0" applyProtection="0"/>
    <xf numFmtId="0" fontId="18" fillId="9" borderId="75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8" fillId="53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28" fillId="9" borderId="74" applyNumberFormat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18" fillId="53" borderId="75" applyNumberFormat="0" applyAlignment="0" applyProtection="0"/>
    <xf numFmtId="0" fontId="30" fillId="44" borderId="74" applyNumberFormat="0" applyAlignment="0" applyProtection="0"/>
    <xf numFmtId="0" fontId="2" fillId="0" borderId="77" applyNumberFormat="0" applyFill="0" applyAlignment="0" applyProtection="0"/>
    <xf numFmtId="0" fontId="30" fillId="44" borderId="74" applyNumberFormat="0" applyAlignment="0" applyProtection="0"/>
    <xf numFmtId="0" fontId="18" fillId="53" borderId="75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28" fillId="53" borderId="74" applyNumberFormat="0" applyAlignment="0" applyProtection="0"/>
    <xf numFmtId="0" fontId="2" fillId="0" borderId="77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5" borderId="80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53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5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5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3" borderId="79" applyNumberFormat="0" applyAlignment="0" applyProtection="0"/>
    <xf numFmtId="0" fontId="18" fillId="53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38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18" fillId="53" borderId="79" applyNumberFormat="0" applyAlignment="0" applyProtection="0"/>
    <xf numFmtId="0" fontId="71" fillId="55" borderId="80" applyNumberFormat="0" applyAlignment="0" applyProtection="0"/>
    <xf numFmtId="0" fontId="28" fillId="53" borderId="78" applyNumberFormat="0" applyAlignment="0" applyProtection="0"/>
    <xf numFmtId="0" fontId="30" fillId="44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71" fillId="55" borderId="80" applyNumberFormat="0" applyAlignment="0" applyProtection="0"/>
    <xf numFmtId="0" fontId="30" fillId="38" borderId="78" applyNumberFormat="0" applyAlignment="0" applyProtection="0"/>
    <xf numFmtId="0" fontId="18" fillId="9" borderId="79" applyNumberFormat="0" applyAlignment="0" applyProtection="0"/>
    <xf numFmtId="0" fontId="71" fillId="55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53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30" fillId="44" borderId="78" applyNumberFormat="0" applyAlignment="0" applyProtection="0"/>
    <xf numFmtId="0" fontId="2" fillId="0" borderId="81" applyNumberFormat="0" applyFill="0" applyAlignment="0" applyProtection="0"/>
    <xf numFmtId="0" fontId="30" fillId="44" borderId="78" applyNumberFormat="0" applyAlignment="0" applyProtection="0"/>
    <xf numFmtId="0" fontId="18" fillId="53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8" fillId="53" borderId="78" applyNumberFormat="0" applyAlignment="0" applyProtection="0"/>
    <xf numFmtId="0" fontId="2" fillId="0" borderId="81" applyNumberFormat="0" applyFill="0" applyAlignment="0" applyProtection="0"/>
    <xf numFmtId="44" fontId="79" fillId="0" borderId="0" applyFont="0" applyFill="0" applyBorder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28" fillId="53" borderId="97" applyNumberFormat="0" applyAlignment="0" applyProtection="0"/>
    <xf numFmtId="0" fontId="71" fillId="55" borderId="92" applyNumberFormat="0" applyAlignment="0" applyProtection="0"/>
    <xf numFmtId="0" fontId="30" fillId="9" borderId="97" applyNumberFormat="0" applyAlignment="0" applyProtection="0"/>
    <xf numFmtId="0" fontId="28" fillId="9" borderId="97" applyNumberFormat="0" applyAlignment="0" applyProtection="0"/>
    <xf numFmtId="0" fontId="4" fillId="24" borderId="92" applyNumberFormat="0" applyFont="0" applyAlignment="0" applyProtection="0"/>
    <xf numFmtId="0" fontId="18" fillId="53" borderId="91" applyNumberFormat="0" applyAlignment="0" applyProtection="0"/>
    <xf numFmtId="0" fontId="30" fillId="9" borderId="97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30" fillId="9" borderId="97" applyNumberFormat="0" applyAlignment="0" applyProtection="0"/>
    <xf numFmtId="0" fontId="2" fillId="0" borderId="93" applyNumberFormat="0" applyFill="0" applyAlignment="0" applyProtection="0"/>
    <xf numFmtId="0" fontId="30" fillId="44" borderId="97" applyNumberFormat="0" applyAlignment="0" applyProtection="0"/>
    <xf numFmtId="0" fontId="28" fillId="9" borderId="97" applyNumberFormat="0" applyAlignment="0" applyProtection="0"/>
    <xf numFmtId="0" fontId="30" fillId="9" borderId="97" applyNumberFormat="0" applyAlignment="0" applyProtection="0"/>
    <xf numFmtId="0" fontId="4" fillId="24" borderId="92" applyNumberFormat="0" applyFont="0" applyAlignment="0" applyProtection="0"/>
    <xf numFmtId="0" fontId="30" fillId="9" borderId="97" applyNumberFormat="0" applyAlignment="0" applyProtection="0"/>
    <xf numFmtId="0" fontId="71" fillId="55" borderId="92" applyNumberFormat="0" applyAlignment="0" applyProtection="0"/>
    <xf numFmtId="0" fontId="28" fillId="53" borderId="97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8" fillId="9" borderId="97" applyNumberFormat="0" applyAlignment="0" applyProtection="0"/>
    <xf numFmtId="44" fontId="5" fillId="0" borderId="0" applyFont="0" applyFill="0" applyBorder="0" applyAlignment="0" applyProtection="0"/>
    <xf numFmtId="0" fontId="28" fillId="53" borderId="97" applyNumberFormat="0" applyAlignment="0" applyProtection="0"/>
    <xf numFmtId="44" fontId="5" fillId="0" borderId="0" applyFont="0" applyFill="0" applyBorder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5" borderId="92" applyNumberFormat="0" applyAlignment="0" applyProtection="0"/>
    <xf numFmtId="0" fontId="4" fillId="24" borderId="92" applyNumberFormat="0" applyFont="0" applyAlignment="0" applyProtection="0"/>
    <xf numFmtId="0" fontId="28" fillId="9" borderId="97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28" fillId="9" borderId="97" applyNumberFormat="0" applyAlignment="0" applyProtection="0"/>
    <xf numFmtId="0" fontId="18" fillId="53" borderId="91" applyNumberFormat="0" applyAlignment="0" applyProtection="0"/>
    <xf numFmtId="0" fontId="28" fillId="9" borderId="97" applyNumberFormat="0" applyAlignment="0" applyProtection="0"/>
    <xf numFmtId="0" fontId="18" fillId="53" borderId="91" applyNumberFormat="0" applyAlignment="0" applyProtection="0"/>
    <xf numFmtId="0" fontId="71" fillId="55" borderId="92" applyNumberFormat="0" applyAlignment="0" applyProtection="0"/>
    <xf numFmtId="0" fontId="18" fillId="9" borderId="91" applyNumberFormat="0" applyAlignment="0" applyProtection="0"/>
    <xf numFmtId="0" fontId="30" fillId="9" borderId="97" applyNumberFormat="0" applyAlignment="0" applyProtection="0"/>
    <xf numFmtId="0" fontId="2" fillId="0" borderId="93" applyNumberFormat="0" applyFill="0" applyAlignment="0" applyProtection="0"/>
    <xf numFmtId="0" fontId="30" fillId="9" borderId="97" applyNumberFormat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2" fillId="0" borderId="93" applyNumberFormat="0" applyFill="0" applyAlignment="0" applyProtection="0"/>
    <xf numFmtId="0" fontId="3" fillId="24" borderId="92" applyNumberFormat="0" applyFont="0" applyAlignment="0" applyProtection="0"/>
    <xf numFmtId="0" fontId="30" fillId="9" borderId="97" applyNumberFormat="0" applyAlignment="0" applyProtection="0"/>
    <xf numFmtId="0" fontId="18" fillId="53" borderId="91" applyNumberFormat="0" applyAlignment="0" applyProtection="0"/>
    <xf numFmtId="0" fontId="4" fillId="24" borderId="92" applyNumberFormat="0" applyFon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44" fontId="1" fillId="0" borderId="0" applyFont="0" applyFill="0" applyBorder="0" applyAlignment="0" applyProtection="0"/>
    <xf numFmtId="0" fontId="28" fillId="53" borderId="97" applyNumberFormat="0" applyAlignment="0" applyProtection="0"/>
    <xf numFmtId="0" fontId="18" fillId="53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71" fillId="55" borderId="92" applyNumberFormat="0" applyAlignment="0" applyProtection="0"/>
    <xf numFmtId="0" fontId="18" fillId="9" borderId="91" applyNumberFormat="0" applyAlignment="0" applyProtection="0"/>
    <xf numFmtId="0" fontId="28" fillId="53" borderId="97" applyNumberFormat="0" applyAlignment="0" applyProtection="0"/>
    <xf numFmtId="0" fontId="30" fillId="9" borderId="97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8" fillId="9" borderId="97" applyNumberFormat="0" applyAlignment="0" applyProtection="0"/>
    <xf numFmtId="0" fontId="4" fillId="24" borderId="92" applyNumberFormat="0" applyFont="0" applyAlignment="0" applyProtection="0"/>
    <xf numFmtId="0" fontId="30" fillId="9" borderId="97" applyNumberFormat="0" applyAlignment="0" applyProtection="0"/>
    <xf numFmtId="8" fontId="1" fillId="0" borderId="0" applyFont="0" applyFill="0" applyBorder="0" applyAlignment="0" applyProtection="0"/>
    <xf numFmtId="0" fontId="28" fillId="9" borderId="97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44" fontId="5" fillId="0" borderId="0" applyFont="0" applyFill="0" applyBorder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9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7" applyNumberFormat="0" applyAlignment="0" applyProtection="0"/>
    <xf numFmtId="0" fontId="18" fillId="53" borderId="91" applyNumberFormat="0" applyAlignment="0" applyProtection="0"/>
    <xf numFmtId="0" fontId="71" fillId="55" borderId="92" applyNumberFormat="0" applyAlignment="0" applyProtection="0"/>
    <xf numFmtId="8" fontId="1" fillId="0" borderId="0" applyFont="0" applyFill="0" applyBorder="0" applyAlignment="0" applyProtection="0"/>
    <xf numFmtId="0" fontId="28" fillId="9" borderId="97" applyNumberFormat="0" applyAlignment="0" applyProtection="0"/>
    <xf numFmtId="0" fontId="28" fillId="53" borderId="97" applyNumberFormat="0" applyAlignment="0" applyProtection="0"/>
    <xf numFmtId="0" fontId="71" fillId="55" borderId="9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18" fillId="53" borderId="91" applyNumberFormat="0" applyAlignment="0" applyProtection="0"/>
    <xf numFmtId="0" fontId="4" fillId="24" borderId="92" applyNumberFormat="0" applyFont="0" applyAlignment="0" applyProtection="0"/>
    <xf numFmtId="0" fontId="71" fillId="55" borderId="92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30" fillId="9" borderId="97" applyNumberFormat="0" applyAlignment="0" applyProtection="0"/>
    <xf numFmtId="0" fontId="4" fillId="24" borderId="92" applyNumberFormat="0" applyFont="0" applyAlignment="0" applyProtection="0"/>
    <xf numFmtId="0" fontId="71" fillId="55" borderId="92" applyNumberFormat="0" applyAlignment="0" applyProtection="0"/>
    <xf numFmtId="0" fontId="28" fillId="9" borderId="97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71" fillId="55" borderId="92" applyNumberFormat="0" applyAlignment="0" applyProtection="0"/>
    <xf numFmtId="0" fontId="18" fillId="9" borderId="91" applyNumberFormat="0" applyAlignment="0" applyProtection="0"/>
    <xf numFmtId="0" fontId="30" fillId="44" borderId="97" applyNumberFormat="0" applyAlignment="0" applyProtection="0"/>
    <xf numFmtId="0" fontId="30" fillId="9" borderId="97" applyNumberFormat="0" applyAlignment="0" applyProtection="0"/>
    <xf numFmtId="0" fontId="28" fillId="53" borderId="97" applyNumberFormat="0" applyAlignment="0" applyProtection="0"/>
    <xf numFmtId="0" fontId="30" fillId="38" borderId="97" applyNumberFormat="0" applyAlignment="0" applyProtection="0"/>
    <xf numFmtId="0" fontId="71" fillId="55" borderId="92" applyNumberFormat="0" applyAlignment="0" applyProtection="0"/>
    <xf numFmtId="0" fontId="2" fillId="0" borderId="93" applyNumberFormat="0" applyFill="0" applyAlignment="0" applyProtection="0"/>
    <xf numFmtId="0" fontId="30" fillId="38" borderId="97" applyNumberFormat="0" applyAlignment="0" applyProtection="0"/>
    <xf numFmtId="0" fontId="71" fillId="55" borderId="92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3" fillId="24" borderId="92" applyNumberFormat="0" applyFon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8" fillId="53" borderId="97" applyNumberFormat="0" applyAlignment="0" applyProtection="0"/>
    <xf numFmtId="0" fontId="30" fillId="38" borderId="97" applyNumberFormat="0" applyAlignment="0" applyProtection="0"/>
    <xf numFmtId="0" fontId="28" fillId="53" borderId="97" applyNumberFormat="0" applyAlignment="0" applyProtection="0"/>
    <xf numFmtId="0" fontId="3" fillId="24" borderId="92" applyNumberFormat="0" applyFont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53" borderId="91" applyNumberFormat="0" applyAlignment="0" applyProtection="0"/>
    <xf numFmtId="0" fontId="30" fillId="9" borderId="97" applyNumberFormat="0" applyAlignment="0" applyProtection="0"/>
    <xf numFmtId="0" fontId="18" fillId="53" borderId="91" applyNumberForma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71" fillId="55" borderId="92" applyNumberFormat="0" applyAlignment="0" applyProtection="0"/>
    <xf numFmtId="0" fontId="30" fillId="9" borderId="97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53" borderId="91" applyNumberFormat="0" applyAlignment="0" applyProtection="0"/>
    <xf numFmtId="0" fontId="4" fillId="24" borderId="92" applyNumberFormat="0" applyFont="0" applyAlignment="0" applyProtection="0"/>
    <xf numFmtId="0" fontId="28" fillId="53" borderId="97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8" fillId="9" borderId="97" applyNumberFormat="0" applyAlignment="0" applyProtection="0"/>
    <xf numFmtId="0" fontId="18" fillId="53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53" borderId="91" applyNumberFormat="0" applyAlignment="0" applyProtection="0"/>
    <xf numFmtId="0" fontId="30" fillId="38" borderId="97" applyNumberFormat="0" applyAlignment="0" applyProtection="0"/>
    <xf numFmtId="0" fontId="28" fillId="9" borderId="97" applyNumberFormat="0" applyAlignment="0" applyProtection="0"/>
    <xf numFmtId="0" fontId="71" fillId="55" borderId="92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30" fillId="9" borderId="97" applyNumberFormat="0" applyAlignment="0" applyProtection="0"/>
    <xf numFmtId="0" fontId="28" fillId="53" borderId="97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30" fillId="38" borderId="97" applyNumberFormat="0" applyAlignment="0" applyProtection="0"/>
    <xf numFmtId="0" fontId="18" fillId="53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28" fillId="9" borderId="97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30" fillId="9" borderId="97" applyNumberFormat="0" applyAlignment="0" applyProtection="0"/>
    <xf numFmtId="0" fontId="28" fillId="9" borderId="97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71" fillId="55" borderId="92" applyNumberFormat="0" applyAlignment="0" applyProtection="0"/>
    <xf numFmtId="0" fontId="30" fillId="9" borderId="97" applyNumberFormat="0" applyAlignment="0" applyProtection="0"/>
    <xf numFmtId="0" fontId="30" fillId="9" borderId="97" applyNumberFormat="0" applyAlignment="0" applyProtection="0"/>
    <xf numFmtId="0" fontId="2" fillId="0" borderId="93" applyNumberFormat="0" applyFill="0" applyAlignment="0" applyProtection="0"/>
    <xf numFmtId="0" fontId="71" fillId="55" borderId="92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44" fontId="1" fillId="0" borderId="0" applyFont="0" applyFill="0" applyBorder="0" applyAlignment="0" applyProtection="0"/>
    <xf numFmtId="0" fontId="28" fillId="9" borderId="97" applyNumberFormat="0" applyAlignment="0" applyProtection="0"/>
    <xf numFmtId="0" fontId="30" fillId="44" borderId="97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8" fontId="1" fillId="0" borderId="0" applyFont="0" applyFill="0" applyBorder="0" applyAlignment="0" applyProtection="0"/>
    <xf numFmtId="0" fontId="18" fillId="9" borderId="91" applyNumberFormat="0" applyAlignment="0" applyProtection="0"/>
    <xf numFmtId="0" fontId="71" fillId="55" borderId="9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3" applyNumberFormat="0" applyFill="0" applyAlignment="0" applyProtection="0"/>
    <xf numFmtId="0" fontId="30" fillId="4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53" borderId="97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30" fillId="44" borderId="97" applyNumberFormat="0" applyAlignment="0" applyProtection="0"/>
    <xf numFmtId="0" fontId="2" fillId="0" borderId="81" applyNumberFormat="0" applyFill="0" applyAlignment="0" applyProtection="0"/>
    <xf numFmtId="0" fontId="71" fillId="55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44" fontId="5" fillId="0" borderId="0" applyFont="0" applyFill="0" applyBorder="0" applyAlignment="0" applyProtection="0"/>
    <xf numFmtId="0" fontId="28" fillId="9" borderId="78" applyNumberFormat="0" applyAlignment="0" applyProtection="0"/>
    <xf numFmtId="44" fontId="5" fillId="0" borderId="0" applyFont="0" applyFill="0" applyBorder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53" borderId="78" applyNumberFormat="0" applyAlignment="0" applyProtection="0"/>
    <xf numFmtId="0" fontId="18" fillId="53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53" borderId="91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53" borderId="79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30" fillId="38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53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44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44" fontId="1" fillId="0" borderId="0" applyFont="0" applyFill="0" applyBorder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18" fillId="53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71" fillId="55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" fillId="24" borderId="80" applyNumberFormat="0" applyFont="0" applyAlignment="0" applyProtection="0"/>
    <xf numFmtId="0" fontId="71" fillId="55" borderId="80" applyNumberFormat="0" applyAlignment="0" applyProtection="0"/>
    <xf numFmtId="0" fontId="28" fillId="53" borderId="78" applyNumberFormat="0" applyAlignment="0" applyProtection="0"/>
    <xf numFmtId="0" fontId="28" fillId="53" borderId="78" applyNumberFormat="0" applyAlignment="0" applyProtection="0"/>
    <xf numFmtId="0" fontId="30" fillId="44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53" borderId="79" applyNumberFormat="0" applyAlignment="0" applyProtection="0"/>
    <xf numFmtId="0" fontId="18" fillId="53" borderId="79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8" fontId="1" fillId="0" borderId="0" applyFont="0" applyFill="0" applyBorder="0" applyAlignment="0" applyProtection="0"/>
    <xf numFmtId="0" fontId="18" fillId="53" borderId="79" applyNumberFormat="0" applyAlignment="0" applyProtection="0"/>
    <xf numFmtId="0" fontId="28" fillId="53" borderId="78" applyNumberFormat="0" applyAlignment="0" applyProtection="0"/>
    <xf numFmtId="0" fontId="2" fillId="0" borderId="81" applyNumberFormat="0" applyFill="0" applyAlignment="0" applyProtection="0"/>
    <xf numFmtId="0" fontId="30" fillId="9" borderId="97" applyNumberFormat="0" applyAlignment="0" applyProtection="0"/>
    <xf numFmtId="0" fontId="4" fillId="24" borderId="80" applyNumberFormat="0" applyFont="0" applyAlignment="0" applyProtection="0"/>
    <xf numFmtId="44" fontId="5" fillId="0" borderId="0" applyFont="0" applyFill="0" applyBorder="0" applyAlignment="0" applyProtection="0"/>
    <xf numFmtId="0" fontId="3" fillId="24" borderId="80" applyNumberFormat="0" applyFont="0" applyAlignment="0" applyProtection="0"/>
    <xf numFmtId="44" fontId="5" fillId="0" borderId="0" applyFont="0" applyFill="0" applyBorder="0" applyAlignment="0" applyProtection="0"/>
    <xf numFmtId="0" fontId="30" fillId="44" borderId="7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78" applyNumberFormat="0" applyAlignment="0" applyProtection="0"/>
    <xf numFmtId="0" fontId="71" fillId="55" borderId="8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44" fontId="5" fillId="0" borderId="0" applyFont="0" applyFill="0" applyBorder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80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71" fillId="55" borderId="80" applyNumberFormat="0" applyAlignment="0" applyProtection="0"/>
    <xf numFmtId="0" fontId="28" fillId="53" borderId="78" applyNumberFormat="0" applyAlignment="0" applyProtection="0"/>
    <xf numFmtId="0" fontId="30" fillId="44" borderId="78" applyNumberFormat="0" applyAlignment="0" applyProtection="0"/>
    <xf numFmtId="0" fontId="2" fillId="0" borderId="81" applyNumberFormat="0" applyFill="0" applyAlignment="0" applyProtection="0"/>
    <xf numFmtId="8" fontId="1" fillId="0" borderId="0" applyFont="0" applyFill="0" applyBorder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18" fillId="53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53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71" fillId="55" borderId="80" applyNumberFormat="0" applyAlignment="0" applyProtection="0"/>
    <xf numFmtId="0" fontId="2" fillId="0" borderId="81" applyNumberFormat="0" applyFill="0" applyAlignment="0" applyProtection="0"/>
    <xf numFmtId="0" fontId="30" fillId="44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18" fillId="53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8" fillId="53" borderId="78" applyNumberFormat="0" applyAlignment="0" applyProtection="0"/>
    <xf numFmtId="0" fontId="18" fillId="9" borderId="79" applyNumberFormat="0" applyAlignment="0" applyProtection="0"/>
    <xf numFmtId="0" fontId="2" fillId="0" borderId="93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71" fillId="55" borderId="80" applyNumberFormat="0" applyAlignment="0" applyProtection="0"/>
    <xf numFmtId="0" fontId="30" fillId="44" borderId="78" applyNumberFormat="0" applyAlignment="0" applyProtection="0"/>
    <xf numFmtId="0" fontId="18" fillId="9" borderId="79" applyNumberFormat="0" applyAlignment="0" applyProtection="0"/>
    <xf numFmtId="0" fontId="18" fillId="53" borderId="79" applyNumberFormat="0" applyAlignment="0" applyProtection="0"/>
    <xf numFmtId="0" fontId="4" fillId="24" borderId="80" applyNumberFormat="0" applyFont="0" applyAlignment="0" applyProtection="0"/>
    <xf numFmtId="0" fontId="28" fillId="53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71" fillId="55" borderId="80" applyNumberFormat="0" applyAlignment="0" applyProtection="0"/>
    <xf numFmtId="0" fontId="28" fillId="53" borderId="78" applyNumberFormat="0" applyAlignment="0" applyProtection="0"/>
    <xf numFmtId="0" fontId="2" fillId="0" borderId="81" applyNumberFormat="0" applyFill="0" applyAlignment="0" applyProtection="0"/>
    <xf numFmtId="0" fontId="71" fillId="55" borderId="80" applyNumberFormat="0" applyAlignment="0" applyProtection="0"/>
    <xf numFmtId="0" fontId="3" fillId="24" borderId="80" applyNumberFormat="0" applyFont="0" applyAlignment="0" applyProtection="0"/>
    <xf numFmtId="0" fontId="18" fillId="53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4" fillId="24" borderId="80" applyNumberFormat="0" applyFont="0" applyAlignment="0" applyProtection="0"/>
    <xf numFmtId="0" fontId="71" fillId="55" borderId="80" applyNumberFormat="0" applyAlignment="0" applyProtection="0"/>
    <xf numFmtId="0" fontId="71" fillId="55" borderId="80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18" fillId="53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53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91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71" fillId="55" borderId="80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71" fillId="55" borderId="80" applyNumberFormat="0" applyAlignment="0" applyProtection="0"/>
    <xf numFmtId="0" fontId="30" fillId="44" borderId="78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44" fontId="1" fillId="0" borderId="0" applyFont="0" applyFill="0" applyBorder="0" applyAlignment="0" applyProtection="0"/>
    <xf numFmtId="0" fontId="71" fillId="55" borderId="80" applyNumberFormat="0" applyAlignment="0" applyProtection="0"/>
    <xf numFmtId="0" fontId="2" fillId="0" borderId="8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79" applyNumberFormat="0" applyAlignment="0" applyProtection="0"/>
    <xf numFmtId="0" fontId="71" fillId="55" borderId="80" applyNumberFormat="0" applyAlignment="0" applyProtection="0"/>
    <xf numFmtId="0" fontId="28" fillId="53" borderId="78" applyNumberFormat="0" applyAlignment="0" applyProtection="0"/>
    <xf numFmtId="0" fontId="30" fillId="44" borderId="78" applyNumberFormat="0" applyAlignment="0" applyProtection="0"/>
    <xf numFmtId="0" fontId="2" fillId="0" borderId="81" applyNumberFormat="0" applyFill="0" applyAlignment="0" applyProtection="0"/>
    <xf numFmtId="8" fontId="1" fillId="0" borderId="0" applyFont="0" applyFill="0" applyBorder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2" applyNumberFormat="0" applyFont="0" applyAlignment="0" applyProtection="0"/>
    <xf numFmtId="0" fontId="30" fillId="44" borderId="97" applyNumberFormat="0" applyAlignment="0" applyProtection="0"/>
    <xf numFmtId="0" fontId="2" fillId="0" borderId="93" applyNumberFormat="0" applyFill="0" applyAlignment="0" applyProtection="0"/>
    <xf numFmtId="0" fontId="30" fillId="44" borderId="97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5" borderId="92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53" borderId="91" applyNumberFormat="0" applyAlignment="0" applyProtection="0"/>
    <xf numFmtId="0" fontId="4" fillId="24" borderId="92" applyNumberFormat="0" applyFont="0" applyAlignment="0" applyProtection="0"/>
    <xf numFmtId="44" fontId="1" fillId="0" borderId="0" applyFont="0" applyFill="0" applyBorder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8" fontId="1" fillId="0" borderId="0" applyFont="0" applyFill="0" applyBorder="0" applyAlignment="0" applyProtection="0"/>
    <xf numFmtId="0" fontId="30" fillId="44" borderId="9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2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1" applyNumberFormat="0" applyAlignment="0" applyProtection="0"/>
    <xf numFmtId="0" fontId="30" fillId="9" borderId="9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1" applyNumberFormat="0" applyAlignment="0" applyProtection="0"/>
    <xf numFmtId="0" fontId="28" fillId="9" borderId="97" applyNumberFormat="0" applyAlignment="0" applyProtection="0"/>
    <xf numFmtId="0" fontId="30" fillId="9" borderId="97" applyNumberFormat="0" applyAlignment="0" applyProtection="0"/>
    <xf numFmtId="0" fontId="30" fillId="38" borderId="97" applyNumberFormat="0" applyAlignment="0" applyProtection="0"/>
    <xf numFmtId="8" fontId="1" fillId="0" borderId="0" applyFont="0" applyFill="0" applyBorder="0" applyAlignment="0" applyProtection="0"/>
    <xf numFmtId="0" fontId="30" fillId="44" borderId="9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7" applyNumberFormat="0" applyAlignment="0" applyProtection="0"/>
    <xf numFmtId="0" fontId="30" fillId="9" borderId="97" applyNumberFormat="0" applyAlignment="0" applyProtection="0"/>
    <xf numFmtId="0" fontId="30" fillId="44" borderId="97" applyNumberFormat="0" applyAlignment="0" applyProtection="0"/>
    <xf numFmtId="0" fontId="18" fillId="9" borderId="91" applyNumberFormat="0" applyAlignment="0" applyProtection="0"/>
    <xf numFmtId="0" fontId="30" fillId="9" borderId="97" applyNumberFormat="0" applyAlignment="0" applyProtection="0"/>
    <xf numFmtId="0" fontId="71" fillId="55" borderId="92" applyNumberFormat="0" applyAlignment="0" applyProtection="0"/>
    <xf numFmtId="0" fontId="2" fillId="0" borderId="93" applyNumberFormat="0" applyFill="0" applyAlignment="0" applyProtection="0"/>
    <xf numFmtId="0" fontId="28" fillId="9" borderId="9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3" applyNumberFormat="0" applyFill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8" fontId="1" fillId="0" borderId="0" applyFont="0" applyFill="0" applyBorder="0" applyAlignment="0" applyProtection="0"/>
    <xf numFmtId="0" fontId="18" fillId="53" borderId="91" applyNumberFormat="0" applyAlignment="0" applyProtection="0"/>
    <xf numFmtId="0" fontId="28" fillId="53" borderId="97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3" applyNumberFormat="0" applyFill="0" applyAlignment="0" applyProtection="0"/>
    <xf numFmtId="0" fontId="30" fillId="9" borderId="97" applyNumberFormat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97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28" fillId="9" borderId="97" applyNumberFormat="0" applyAlignment="0" applyProtection="0"/>
    <xf numFmtId="0" fontId="4" fillId="24" borderId="92" applyNumberFormat="0" applyFont="0" applyAlignment="0" applyProtection="0"/>
    <xf numFmtId="0" fontId="18" fillId="53" borderId="91" applyNumberFormat="0" applyAlignment="0" applyProtection="0"/>
    <xf numFmtId="0" fontId="30" fillId="9" borderId="97" applyNumberFormat="0" applyAlignment="0" applyProtection="0"/>
    <xf numFmtId="0" fontId="30" fillId="9" borderId="97" applyNumberFormat="0" applyAlignment="0" applyProtection="0"/>
    <xf numFmtId="0" fontId="71" fillId="55" borderId="92" applyNumberFormat="0" applyAlignment="0" applyProtection="0"/>
    <xf numFmtId="0" fontId="28" fillId="9" borderId="97" applyNumberFormat="0" applyAlignment="0" applyProtection="0"/>
    <xf numFmtId="0" fontId="28" fillId="53" borderId="97" applyNumberFormat="0" applyAlignment="0" applyProtection="0"/>
    <xf numFmtId="0" fontId="28" fillId="53" borderId="97" applyNumberFormat="0" applyAlignment="0" applyProtection="0"/>
    <xf numFmtId="0" fontId="4" fillId="24" borderId="92" applyNumberFormat="0" applyFont="0" applyAlignment="0" applyProtection="0"/>
    <xf numFmtId="0" fontId="30" fillId="38" borderId="97" applyNumberFormat="0" applyAlignment="0" applyProtection="0"/>
    <xf numFmtId="0" fontId="18" fillId="9" borderId="91" applyNumberFormat="0" applyAlignment="0" applyProtection="0"/>
    <xf numFmtId="0" fontId="28" fillId="9" borderId="97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8" fillId="53" borderId="97" applyNumberFormat="0" applyAlignment="0" applyProtection="0"/>
    <xf numFmtId="0" fontId="3" fillId="24" borderId="92" applyNumberFormat="0" applyFont="0" applyAlignment="0" applyProtection="0"/>
    <xf numFmtId="0" fontId="2" fillId="0" borderId="93" applyNumberFormat="0" applyFill="0" applyAlignment="0" applyProtection="0"/>
    <xf numFmtId="0" fontId="30" fillId="9" borderId="97" applyNumberFormat="0" applyAlignment="0" applyProtection="0"/>
    <xf numFmtId="0" fontId="30" fillId="9" borderId="97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8" fillId="53" borderId="97" applyNumberFormat="0" applyAlignment="0" applyProtection="0"/>
    <xf numFmtId="0" fontId="18" fillId="53" borderId="91" applyNumberFormat="0" applyAlignment="0" applyProtection="0"/>
    <xf numFmtId="0" fontId="2" fillId="0" borderId="93" applyNumberFormat="0" applyFill="0" applyAlignment="0" applyProtection="0"/>
    <xf numFmtId="0" fontId="30" fillId="9" borderId="97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71" fillId="55" borderId="92" applyNumberFormat="0" applyAlignment="0" applyProtection="0"/>
    <xf numFmtId="0" fontId="2" fillId="0" borderId="93" applyNumberFormat="0" applyFill="0" applyAlignment="0" applyProtection="0"/>
    <xf numFmtId="0" fontId="28" fillId="53" borderId="97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53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30" fillId="38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71" fillId="55" borderId="80" applyNumberFormat="0" applyAlignment="0" applyProtection="0"/>
    <xf numFmtId="0" fontId="30" fillId="44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18" fillId="9" borderId="79" applyNumberFormat="0" applyAlignment="0" applyProtection="0"/>
    <xf numFmtId="0" fontId="18" fillId="9" borderId="91" applyNumberFormat="0" applyAlignment="0" applyProtection="0"/>
    <xf numFmtId="0" fontId="71" fillId="55" borderId="92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18" fillId="53" borderId="79" applyNumberFormat="0" applyAlignment="0" applyProtection="0"/>
    <xf numFmtId="0" fontId="30" fillId="44" borderId="78" applyNumberFormat="0" applyAlignment="0" applyProtection="0"/>
    <xf numFmtId="0" fontId="18" fillId="9" borderId="79" applyNumberFormat="0" applyAlignment="0" applyProtection="0"/>
    <xf numFmtId="0" fontId="18" fillId="53" borderId="79" applyNumberFormat="0" applyAlignment="0" applyProtection="0"/>
    <xf numFmtId="0" fontId="4" fillId="24" borderId="80" applyNumberFormat="0" applyFont="0" applyAlignment="0" applyProtection="0"/>
    <xf numFmtId="0" fontId="28" fillId="53" borderId="78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0" fillId="44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30" fillId="44" borderId="78" applyNumberFormat="0" applyAlignment="0" applyProtection="0"/>
    <xf numFmtId="0" fontId="28" fillId="53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8" fillId="53" borderId="78" applyNumberFormat="0" applyAlignment="0" applyProtection="0"/>
    <xf numFmtId="0" fontId="71" fillId="55" borderId="80" applyNumberFormat="0" applyAlignment="0" applyProtection="0"/>
    <xf numFmtId="0" fontId="71" fillId="55" borderId="92" applyNumberFormat="0" applyAlignment="0" applyProtection="0"/>
    <xf numFmtId="0" fontId="2" fillId="0" borderId="81" applyNumberFormat="0" applyFill="0" applyAlignment="0" applyProtection="0"/>
    <xf numFmtId="0" fontId="30" fillId="44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8" fillId="53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71" fillId="55" borderId="80" applyNumberFormat="0" applyAlignment="0" applyProtection="0"/>
    <xf numFmtId="0" fontId="30" fillId="9" borderId="78" applyNumberFormat="0" applyAlignment="0" applyProtection="0"/>
    <xf numFmtId="0" fontId="28" fillId="53" borderId="78" applyNumberFormat="0" applyAlignment="0" applyProtection="0"/>
    <xf numFmtId="0" fontId="18" fillId="53" borderId="79" applyNumberFormat="0" applyAlignment="0" applyProtection="0"/>
    <xf numFmtId="0" fontId="2" fillId="0" borderId="81" applyNumberFormat="0" applyFill="0" applyAlignment="0" applyProtection="0"/>
    <xf numFmtId="0" fontId="28" fillId="53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53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5" borderId="80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28" fillId="53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8" fillId="53" borderId="78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18" fillId="53" borderId="79" applyNumberFormat="0" applyAlignment="0" applyProtection="0"/>
    <xf numFmtId="0" fontId="18" fillId="53" borderId="79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30" fillId="44" borderId="78" applyNumberFormat="0" applyAlignment="0" applyProtection="0"/>
    <xf numFmtId="0" fontId="2" fillId="0" borderId="81" applyNumberFormat="0" applyFill="0" applyAlignment="0" applyProtection="0"/>
    <xf numFmtId="0" fontId="28" fillId="53" borderId="78" applyNumberFormat="0" applyAlignment="0" applyProtection="0"/>
    <xf numFmtId="0" fontId="71" fillId="55" borderId="80" applyNumberFormat="0" applyAlignment="0" applyProtection="0"/>
    <xf numFmtId="0" fontId="18" fillId="53" borderId="79" applyNumberFormat="0" applyAlignment="0" applyProtection="0"/>
    <xf numFmtId="0" fontId="71" fillId="55" borderId="80" applyNumberFormat="0" applyAlignment="0" applyProtection="0"/>
    <xf numFmtId="0" fontId="28" fillId="53" borderId="78" applyNumberFormat="0" applyAlignment="0" applyProtection="0"/>
    <xf numFmtId="0" fontId="30" fillId="44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53" borderId="79" applyNumberFormat="0" applyAlignment="0" applyProtection="0"/>
    <xf numFmtId="0" fontId="4" fillId="24" borderId="92" applyNumberFormat="0" applyFon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30" fillId="44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30" fillId="44" borderId="78" applyNumberFormat="0" applyAlignment="0" applyProtection="0"/>
    <xf numFmtId="0" fontId="4" fillId="24" borderId="80" applyNumberFormat="0" applyFont="0" applyAlignment="0" applyProtection="0"/>
    <xf numFmtId="0" fontId="28" fillId="53" borderId="78" applyNumberFormat="0" applyAlignment="0" applyProtection="0"/>
    <xf numFmtId="0" fontId="71" fillId="55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71" fillId="55" borderId="80" applyNumberFormat="0" applyAlignment="0" applyProtection="0"/>
    <xf numFmtId="0" fontId="30" fillId="38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53" borderId="79" applyNumberFormat="0" applyAlignment="0" applyProtection="0"/>
    <xf numFmtId="0" fontId="3" fillId="24" borderId="80" applyNumberFormat="0" applyFont="0" applyAlignment="0" applyProtection="0"/>
    <xf numFmtId="0" fontId="18" fillId="53" borderId="79" applyNumberFormat="0" applyAlignment="0" applyProtection="0"/>
    <xf numFmtId="0" fontId="71" fillId="55" borderId="80" applyNumberFormat="0" applyAlignment="0" applyProtection="0"/>
    <xf numFmtId="0" fontId="71" fillId="55" borderId="80" applyNumberFormat="0" applyAlignment="0" applyProtection="0"/>
    <xf numFmtId="0" fontId="30" fillId="38" borderId="78" applyNumberFormat="0" applyAlignment="0" applyProtection="0"/>
    <xf numFmtId="0" fontId="4" fillId="24" borderId="80" applyNumberFormat="0" applyFont="0" applyAlignment="0" applyProtection="0"/>
    <xf numFmtId="0" fontId="18" fillId="53" borderId="79" applyNumberFormat="0" applyAlignment="0" applyProtection="0"/>
    <xf numFmtId="0" fontId="18" fillId="53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38" borderId="78" applyNumberFormat="0" applyAlignment="0" applyProtection="0"/>
    <xf numFmtId="0" fontId="2" fillId="0" borderId="93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18" fillId="53" borderId="79" applyNumberFormat="0" applyAlignment="0" applyProtection="0"/>
    <xf numFmtId="0" fontId="18" fillId="53" borderId="79" applyNumberFormat="0" applyAlignment="0" applyProtection="0"/>
    <xf numFmtId="0" fontId="30" fillId="44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28" fillId="53" borderId="78" applyNumberFormat="0" applyAlignment="0" applyProtection="0"/>
    <xf numFmtId="0" fontId="71" fillId="55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4" borderId="78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4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5" borderId="80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71" fillId="55" borderId="80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38" borderId="78" applyNumberFormat="0" applyAlignment="0" applyProtection="0"/>
    <xf numFmtId="0" fontId="28" fillId="53" borderId="78" applyNumberFormat="0" applyAlignment="0" applyProtection="0"/>
    <xf numFmtId="0" fontId="18" fillId="53" borderId="79" applyNumberFormat="0" applyAlignment="0" applyProtection="0"/>
    <xf numFmtId="0" fontId="71" fillId="55" borderId="80" applyNumberFormat="0" applyAlignment="0" applyProtection="0"/>
    <xf numFmtId="0" fontId="18" fillId="53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5" borderId="80" applyNumberFormat="0" applyAlignment="0" applyProtection="0"/>
    <xf numFmtId="0" fontId="2" fillId="0" borderId="81" applyNumberFormat="0" applyFill="0" applyAlignment="0" applyProtection="0"/>
    <xf numFmtId="0" fontId="30" fillId="44" borderId="78" applyNumberFormat="0" applyAlignment="0" applyProtection="0"/>
    <xf numFmtId="0" fontId="30" fillId="9" borderId="78" applyNumberFormat="0" applyAlignment="0" applyProtection="0"/>
    <xf numFmtId="0" fontId="18" fillId="53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53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30" fillId="44" borderId="78" applyNumberFormat="0" applyAlignment="0" applyProtection="0"/>
    <xf numFmtId="0" fontId="30" fillId="44" borderId="78" applyNumberFormat="0" applyAlignment="0" applyProtection="0"/>
    <xf numFmtId="0" fontId="4" fillId="24" borderId="80" applyNumberFormat="0" applyFont="0" applyAlignment="0" applyProtection="0"/>
    <xf numFmtId="0" fontId="28" fillId="53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91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30" fillId="38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71" fillId="55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71" fillId="55" borderId="80" applyNumberFormat="0" applyAlignment="0" applyProtection="0"/>
    <xf numFmtId="0" fontId="18" fillId="9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38" borderId="97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30" fillId="9" borderId="97" applyNumberFormat="0" applyAlignment="0" applyProtection="0"/>
    <xf numFmtId="0" fontId="30" fillId="9" borderId="78" applyNumberFormat="0" applyAlignment="0" applyProtection="0"/>
    <xf numFmtId="0" fontId="71" fillId="55" borderId="80" applyNumberFormat="0" applyAlignment="0" applyProtection="0"/>
    <xf numFmtId="0" fontId="71" fillId="55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3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5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18" fillId="53" borderId="79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18" fillId="53" borderId="91" applyNumberFormat="0" applyAlignment="0" applyProtection="0"/>
    <xf numFmtId="0" fontId="18" fillId="53" borderId="91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30" fillId="44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71" fillId="55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44" borderId="78" applyNumberFormat="0" applyAlignment="0" applyProtection="0"/>
    <xf numFmtId="0" fontId="30" fillId="44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18" fillId="53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71" fillId="55" borderId="80" applyNumberFormat="0" applyAlignment="0" applyProtection="0"/>
    <xf numFmtId="0" fontId="2" fillId="0" borderId="81" applyNumberFormat="0" applyFill="0" applyAlignment="0" applyProtection="0"/>
    <xf numFmtId="0" fontId="2" fillId="0" borderId="93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" fillId="24" borderId="80" applyNumberFormat="0" applyFont="0" applyAlignment="0" applyProtection="0"/>
    <xf numFmtId="0" fontId="18" fillId="53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18" fillId="53" borderId="79" applyNumberFormat="0" applyAlignment="0" applyProtection="0"/>
    <xf numFmtId="0" fontId="71" fillId="55" borderId="80" applyNumberFormat="0" applyAlignment="0" applyProtection="0"/>
    <xf numFmtId="0" fontId="28" fillId="53" borderId="78" applyNumberFormat="0" applyAlignment="0" applyProtection="0"/>
    <xf numFmtId="0" fontId="28" fillId="9" borderId="78" applyNumberFormat="0" applyAlignment="0" applyProtection="0"/>
    <xf numFmtId="0" fontId="18" fillId="9" borderId="91" applyNumberFormat="0" applyAlignment="0" applyProtection="0"/>
    <xf numFmtId="0" fontId="2" fillId="0" borderId="81" applyNumberFormat="0" applyFill="0" applyAlignment="0" applyProtection="0"/>
    <xf numFmtId="0" fontId="2" fillId="0" borderId="93" applyNumberFormat="0" applyFill="0" applyAlignment="0" applyProtection="0"/>
    <xf numFmtId="0" fontId="71" fillId="55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3" borderId="79" applyNumberFormat="0" applyAlignment="0" applyProtection="0"/>
    <xf numFmtId="0" fontId="18" fillId="9" borderId="79" applyNumberFormat="0" applyAlignment="0" applyProtection="0"/>
    <xf numFmtId="0" fontId="71" fillId="55" borderId="80" applyNumberFormat="0" applyAlignment="0" applyProtection="0"/>
    <xf numFmtId="0" fontId="28" fillId="53" borderId="78" applyNumberFormat="0" applyAlignment="0" applyProtection="0"/>
    <xf numFmtId="0" fontId="4" fillId="24" borderId="80" applyNumberFormat="0" applyFont="0" applyAlignment="0" applyProtection="0"/>
    <xf numFmtId="0" fontId="18" fillId="53" borderId="79" applyNumberFormat="0" applyAlignment="0" applyProtection="0"/>
    <xf numFmtId="0" fontId="30" fillId="38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3" borderId="79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38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3" borderId="79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71" fillId="55" borderId="80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91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53" borderId="79" applyNumberFormat="0" applyAlignment="0" applyProtection="0"/>
    <xf numFmtId="0" fontId="18" fillId="53" borderId="79" applyNumberFormat="0" applyAlignment="0" applyProtection="0"/>
    <xf numFmtId="0" fontId="4" fillId="24" borderId="80" applyNumberFormat="0" applyFont="0" applyAlignment="0" applyProtection="0"/>
    <xf numFmtId="0" fontId="30" fillId="44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53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18" fillId="53" borderId="79" applyNumberFormat="0" applyAlignment="0" applyProtection="0"/>
    <xf numFmtId="0" fontId="2" fillId="0" borderId="81" applyNumberFormat="0" applyFill="0" applyAlignment="0" applyProtection="0"/>
    <xf numFmtId="0" fontId="71" fillId="55" borderId="80" applyNumberFormat="0" applyAlignment="0" applyProtection="0"/>
    <xf numFmtId="0" fontId="71" fillId="55" borderId="80" applyNumberFormat="0" applyAlignment="0" applyProtection="0"/>
    <xf numFmtId="0" fontId="28" fillId="53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92" applyNumberFormat="0" applyFont="0" applyAlignment="0" applyProtection="0"/>
    <xf numFmtId="0" fontId="30" fillId="44" borderId="78" applyNumberFormat="0" applyAlignment="0" applyProtection="0"/>
    <xf numFmtId="0" fontId="71" fillId="55" borderId="80" applyNumberFormat="0" applyAlignment="0" applyProtection="0"/>
    <xf numFmtId="0" fontId="18" fillId="9" borderId="91" applyNumberFormat="0" applyAlignment="0" applyProtection="0"/>
    <xf numFmtId="0" fontId="4" fillId="24" borderId="80" applyNumberFormat="0" applyFont="0" applyAlignment="0" applyProtection="0"/>
    <xf numFmtId="0" fontId="18" fillId="53" borderId="79" applyNumberFormat="0" applyAlignment="0" applyProtection="0"/>
    <xf numFmtId="0" fontId="30" fillId="38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" fillId="24" borderId="80" applyNumberFormat="0" applyFont="0" applyAlignment="0" applyProtection="0"/>
    <xf numFmtId="0" fontId="71" fillId="55" borderId="80" applyNumberFormat="0" applyAlignment="0" applyProtection="0"/>
    <xf numFmtId="0" fontId="2" fillId="0" borderId="93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44" borderId="78" applyNumberFormat="0" applyAlignment="0" applyProtection="0"/>
    <xf numFmtId="0" fontId="30" fillId="44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3" borderId="79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71" fillId="55" borderId="80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53" borderId="79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30" fillId="44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5" borderId="80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3" fillId="24" borderId="80" applyNumberFormat="0" applyFont="0" applyAlignment="0" applyProtection="0"/>
    <xf numFmtId="0" fontId="2" fillId="0" borderId="93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18" fillId="9" borderId="91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8" fillId="53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18" fillId="53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71" fillId="55" borderId="80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18" fillId="53" borderId="79" applyNumberFormat="0" applyAlignment="0" applyProtection="0"/>
    <xf numFmtId="0" fontId="18" fillId="53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91" applyNumberFormat="0" applyAlignment="0" applyProtection="0"/>
    <xf numFmtId="0" fontId="4" fillId="24" borderId="80" applyNumberFormat="0" applyFont="0" applyAlignment="0" applyProtection="0"/>
    <xf numFmtId="0" fontId="30" fillId="38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18" fillId="53" borderId="79" applyNumberFormat="0" applyAlignment="0" applyProtection="0"/>
    <xf numFmtId="0" fontId="71" fillId="55" borderId="80" applyNumberFormat="0" applyAlignment="0" applyProtection="0"/>
    <xf numFmtId="0" fontId="28" fillId="53" borderId="78" applyNumberFormat="0" applyAlignment="0" applyProtection="0"/>
    <xf numFmtId="0" fontId="30" fillId="44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71" fillId="55" borderId="80" applyNumberFormat="0" applyAlignment="0" applyProtection="0"/>
    <xf numFmtId="0" fontId="30" fillId="38" borderId="78" applyNumberFormat="0" applyAlignment="0" applyProtection="0"/>
    <xf numFmtId="0" fontId="18" fillId="9" borderId="79" applyNumberFormat="0" applyAlignment="0" applyProtection="0"/>
    <xf numFmtId="0" fontId="71" fillId="55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53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30" fillId="44" borderId="78" applyNumberFormat="0" applyAlignment="0" applyProtection="0"/>
    <xf numFmtId="0" fontId="2" fillId="0" borderId="81" applyNumberFormat="0" applyFill="0" applyAlignment="0" applyProtection="0"/>
    <xf numFmtId="0" fontId="30" fillId="44" borderId="78" applyNumberFormat="0" applyAlignment="0" applyProtection="0"/>
    <xf numFmtId="0" fontId="18" fillId="53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8" fillId="53" borderId="78" applyNumberFormat="0" applyAlignment="0" applyProtection="0"/>
    <xf numFmtId="0" fontId="2" fillId="0" borderId="81" applyNumberFormat="0" applyFill="0" applyAlignment="0" applyProtection="0"/>
    <xf numFmtId="0" fontId="30" fillId="44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3" borderId="91" applyNumberFormat="0" applyAlignment="0" applyProtection="0"/>
    <xf numFmtId="0" fontId="30" fillId="9" borderId="78" applyNumberFormat="0" applyAlignment="0" applyProtection="0"/>
    <xf numFmtId="0" fontId="4" fillId="24" borderId="92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28" fillId="53" borderId="78" applyNumberFormat="0" applyAlignment="0" applyProtection="0"/>
    <xf numFmtId="0" fontId="71" fillId="55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71" fillId="55" borderId="80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5" borderId="80" applyNumberFormat="0" applyAlignment="0" applyProtection="0"/>
    <xf numFmtId="0" fontId="28" fillId="53" borderId="78" applyNumberFormat="0" applyAlignment="0" applyProtection="0"/>
    <xf numFmtId="0" fontId="28" fillId="53" borderId="78" applyNumberFormat="0" applyAlignment="0" applyProtection="0"/>
    <xf numFmtId="0" fontId="4" fillId="24" borderId="92" applyNumberFormat="0" applyFon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5" borderId="80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53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5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5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3" borderId="79" applyNumberFormat="0" applyAlignment="0" applyProtection="0"/>
    <xf numFmtId="0" fontId="18" fillId="53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38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18" fillId="53" borderId="79" applyNumberFormat="0" applyAlignment="0" applyProtection="0"/>
    <xf numFmtId="0" fontId="71" fillId="55" borderId="80" applyNumberFormat="0" applyAlignment="0" applyProtection="0"/>
    <xf numFmtId="0" fontId="28" fillId="53" borderId="78" applyNumberFormat="0" applyAlignment="0" applyProtection="0"/>
    <xf numFmtId="0" fontId="30" fillId="44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71" fillId="55" borderId="80" applyNumberFormat="0" applyAlignment="0" applyProtection="0"/>
    <xf numFmtId="0" fontId="30" fillId="38" borderId="78" applyNumberFormat="0" applyAlignment="0" applyProtection="0"/>
    <xf numFmtId="0" fontId="18" fillId="9" borderId="79" applyNumberFormat="0" applyAlignment="0" applyProtection="0"/>
    <xf numFmtId="0" fontId="71" fillId="55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53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30" fillId="44" borderId="78" applyNumberFormat="0" applyAlignment="0" applyProtection="0"/>
    <xf numFmtId="0" fontId="2" fillId="0" borderId="81" applyNumberFormat="0" applyFill="0" applyAlignment="0" applyProtection="0"/>
    <xf numFmtId="0" fontId="30" fillId="44" borderId="78" applyNumberFormat="0" applyAlignment="0" applyProtection="0"/>
    <xf numFmtId="0" fontId="18" fillId="53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8" fillId="53" borderId="78" applyNumberFormat="0" applyAlignment="0" applyProtection="0"/>
    <xf numFmtId="0" fontId="2" fillId="0" borderId="81" applyNumberFormat="0" applyFill="0" applyAlignment="0" applyProtection="0"/>
    <xf numFmtId="0" fontId="3" fillId="24" borderId="92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38" borderId="78" applyNumberFormat="0" applyAlignment="0" applyProtection="0"/>
    <xf numFmtId="0" fontId="18" fillId="9" borderId="79" applyNumberFormat="0" applyAlignment="0" applyProtection="0"/>
    <xf numFmtId="0" fontId="18" fillId="53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8" fillId="53" borderId="78" applyNumberFormat="0" applyAlignment="0" applyProtection="0"/>
    <xf numFmtId="0" fontId="18" fillId="9" borderId="91" applyNumberFormat="0" applyAlignment="0" applyProtection="0"/>
    <xf numFmtId="0" fontId="4" fillId="24" borderId="80" applyNumberFormat="0" applyFont="0" applyAlignment="0" applyProtection="0"/>
    <xf numFmtId="0" fontId="30" fillId="44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30" fillId="44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53" borderId="91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5" borderId="80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53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5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5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3" borderId="79" applyNumberFormat="0" applyAlignment="0" applyProtection="0"/>
    <xf numFmtId="0" fontId="18" fillId="53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38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18" fillId="53" borderId="79" applyNumberFormat="0" applyAlignment="0" applyProtection="0"/>
    <xf numFmtId="0" fontId="71" fillId="55" borderId="80" applyNumberFormat="0" applyAlignment="0" applyProtection="0"/>
    <xf numFmtId="0" fontId="28" fillId="53" borderId="78" applyNumberFormat="0" applyAlignment="0" applyProtection="0"/>
    <xf numFmtId="0" fontId="30" fillId="44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71" fillId="55" borderId="80" applyNumberFormat="0" applyAlignment="0" applyProtection="0"/>
    <xf numFmtId="0" fontId="30" fillId="38" borderId="78" applyNumberFormat="0" applyAlignment="0" applyProtection="0"/>
    <xf numFmtId="0" fontId="18" fillId="9" borderId="79" applyNumberFormat="0" applyAlignment="0" applyProtection="0"/>
    <xf numFmtId="0" fontId="71" fillId="55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53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30" fillId="44" borderId="78" applyNumberFormat="0" applyAlignment="0" applyProtection="0"/>
    <xf numFmtId="0" fontId="2" fillId="0" borderId="81" applyNumberFormat="0" applyFill="0" applyAlignment="0" applyProtection="0"/>
    <xf numFmtId="0" fontId="30" fillId="44" borderId="78" applyNumberFormat="0" applyAlignment="0" applyProtection="0"/>
    <xf numFmtId="0" fontId="18" fillId="53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8" fillId="53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3" borderId="79" applyNumberFormat="0" applyAlignment="0" applyProtection="0"/>
    <xf numFmtId="0" fontId="30" fillId="44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53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53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3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3" borderId="79" applyNumberFormat="0" applyAlignment="0" applyProtection="0"/>
    <xf numFmtId="0" fontId="71" fillId="55" borderId="80" applyNumberFormat="0" applyAlignment="0" applyProtection="0"/>
    <xf numFmtId="0" fontId="71" fillId="55" borderId="80" applyNumberFormat="0" applyAlignment="0" applyProtection="0"/>
    <xf numFmtId="0" fontId="18" fillId="53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92" applyNumberFormat="0" applyFont="0" applyAlignment="0" applyProtection="0"/>
    <xf numFmtId="0" fontId="18" fillId="9" borderId="79" applyNumberFormat="0" applyAlignment="0" applyProtection="0"/>
    <xf numFmtId="0" fontId="18" fillId="53" borderId="79" applyNumberFormat="0" applyAlignment="0" applyProtection="0"/>
    <xf numFmtId="0" fontId="18" fillId="53" borderId="79" applyNumberFormat="0" applyAlignment="0" applyProtection="0"/>
    <xf numFmtId="0" fontId="18" fillId="9" borderId="79" applyNumberFormat="0" applyAlignment="0" applyProtection="0"/>
    <xf numFmtId="0" fontId="30" fillId="38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5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3" borderId="79" applyNumberFormat="0" applyAlignment="0" applyProtection="0"/>
    <xf numFmtId="0" fontId="18" fillId="53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38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18" fillId="53" borderId="79" applyNumberFormat="0" applyAlignment="0" applyProtection="0"/>
    <xf numFmtId="0" fontId="71" fillId="55" borderId="80" applyNumberFormat="0" applyAlignment="0" applyProtection="0"/>
    <xf numFmtId="0" fontId="28" fillId="53" borderId="78" applyNumberFormat="0" applyAlignment="0" applyProtection="0"/>
    <xf numFmtId="0" fontId="30" fillId="44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71" fillId="55" borderId="80" applyNumberFormat="0" applyAlignment="0" applyProtection="0"/>
    <xf numFmtId="0" fontId="30" fillId="38" borderId="78" applyNumberFormat="0" applyAlignment="0" applyProtection="0"/>
    <xf numFmtId="0" fontId="18" fillId="9" borderId="79" applyNumberFormat="0" applyAlignment="0" applyProtection="0"/>
    <xf numFmtId="0" fontId="71" fillId="55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53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30" fillId="44" borderId="78" applyNumberFormat="0" applyAlignment="0" applyProtection="0"/>
    <xf numFmtId="0" fontId="2" fillId="0" borderId="81" applyNumberFormat="0" applyFill="0" applyAlignment="0" applyProtection="0"/>
    <xf numFmtId="0" fontId="30" fillId="44" borderId="78" applyNumberFormat="0" applyAlignment="0" applyProtection="0"/>
    <xf numFmtId="0" fontId="18" fillId="53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8" fillId="53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8" fillId="9" borderId="97" applyNumberFormat="0" applyAlignment="0" applyProtection="0"/>
    <xf numFmtId="0" fontId="28" fillId="53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28" fillId="9" borderId="78" applyNumberFormat="0" applyAlignment="0" applyProtection="0"/>
    <xf numFmtId="0" fontId="28" fillId="9" borderId="97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3" borderId="79" applyNumberFormat="0" applyAlignment="0" applyProtection="0"/>
    <xf numFmtId="0" fontId="18" fillId="53" borderId="91" applyNumberFormat="0" applyAlignment="0" applyProtection="0"/>
    <xf numFmtId="0" fontId="18" fillId="53" borderId="79" applyNumberFormat="0" applyAlignment="0" applyProtection="0"/>
    <xf numFmtId="0" fontId="18" fillId="53" borderId="79" applyNumberFormat="0" applyAlignment="0" applyProtection="0"/>
    <xf numFmtId="0" fontId="18" fillId="9" borderId="79" applyNumberFormat="0" applyAlignment="0" applyProtection="0"/>
    <xf numFmtId="0" fontId="18" fillId="53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93" applyNumberFormat="0" applyFill="0" applyAlignment="0" applyProtection="0"/>
    <xf numFmtId="0" fontId="18" fillId="9" borderId="79" applyNumberFormat="0" applyAlignment="0" applyProtection="0"/>
    <xf numFmtId="0" fontId="2" fillId="0" borderId="93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71" fillId="55" borderId="80" applyNumberFormat="0" applyAlignment="0" applyProtection="0"/>
    <xf numFmtId="0" fontId="30" fillId="38" borderId="78" applyNumberFormat="0" applyAlignment="0" applyProtection="0"/>
    <xf numFmtId="0" fontId="18" fillId="9" borderId="79" applyNumberFormat="0" applyAlignment="0" applyProtection="0"/>
    <xf numFmtId="0" fontId="71" fillId="55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53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30" fillId="44" borderId="78" applyNumberFormat="0" applyAlignment="0" applyProtection="0"/>
    <xf numFmtId="0" fontId="2" fillId="0" borderId="81" applyNumberFormat="0" applyFill="0" applyAlignment="0" applyProtection="0"/>
    <xf numFmtId="0" fontId="30" fillId="44" borderId="78" applyNumberFormat="0" applyAlignment="0" applyProtection="0"/>
    <xf numFmtId="0" fontId="18" fillId="53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8" fillId="53" borderId="78" applyNumberFormat="0" applyAlignment="0" applyProtection="0"/>
    <xf numFmtId="0" fontId="2" fillId="0" borderId="81" applyNumberFormat="0" applyFill="0" applyAlignment="0" applyProtection="0"/>
    <xf numFmtId="0" fontId="2" fillId="0" borderId="93" applyNumberFormat="0" applyFill="0" applyAlignment="0" applyProtection="0"/>
    <xf numFmtId="0" fontId="28" fillId="9" borderId="97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4" fillId="24" borderId="92" applyNumberFormat="0" applyFont="0" applyAlignment="0" applyProtection="0"/>
    <xf numFmtId="0" fontId="18" fillId="53" borderId="91" applyNumberFormat="0" applyAlignment="0" applyProtection="0"/>
    <xf numFmtId="0" fontId="28" fillId="9" borderId="97" applyNumberFormat="0" applyAlignment="0" applyProtection="0"/>
    <xf numFmtId="0" fontId="4" fillId="24" borderId="92" applyNumberFormat="0" applyFont="0" applyAlignment="0" applyProtection="0"/>
    <xf numFmtId="0" fontId="71" fillId="55" borderId="92" applyNumberFormat="0" applyAlignment="0" applyProtection="0"/>
    <xf numFmtId="0" fontId="30" fillId="9" borderId="97" applyNumberFormat="0" applyAlignment="0" applyProtection="0"/>
    <xf numFmtId="0" fontId="2" fillId="0" borderId="93" applyNumberFormat="0" applyFill="0" applyAlignment="0" applyProtection="0"/>
    <xf numFmtId="0" fontId="30" fillId="44" borderId="97" applyNumberFormat="0" applyAlignment="0" applyProtection="0"/>
    <xf numFmtId="0" fontId="4" fillId="24" borderId="92" applyNumberFormat="0" applyFont="0" applyAlignment="0" applyProtection="0"/>
    <xf numFmtId="0" fontId="28" fillId="9" borderId="97" applyNumberFormat="0" applyAlignment="0" applyProtection="0"/>
    <xf numFmtId="0" fontId="18" fillId="53" borderId="91" applyNumberFormat="0" applyAlignment="0" applyProtection="0"/>
    <xf numFmtId="0" fontId="30" fillId="44" borderId="97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30" fillId="38" borderId="97" applyNumberFormat="0" applyAlignment="0" applyProtection="0"/>
    <xf numFmtId="0" fontId="2" fillId="0" borderId="93" applyNumberFormat="0" applyFill="0" applyAlignment="0" applyProtection="0"/>
    <xf numFmtId="0" fontId="71" fillId="55" borderId="92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30" fillId="9" borderId="97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30" fillId="44" borderId="97" applyNumberFormat="0" applyAlignment="0" applyProtection="0"/>
    <xf numFmtId="44" fontId="79" fillId="0" borderId="0" applyFont="0" applyFill="0" applyBorder="0" applyAlignment="0" applyProtection="0"/>
    <xf numFmtId="0" fontId="18" fillId="53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30" fillId="9" borderId="97" applyNumberFormat="0" applyAlignment="0" applyProtection="0"/>
    <xf numFmtId="0" fontId="30" fillId="9" borderId="97" applyNumberFormat="0" applyAlignment="0" applyProtection="0"/>
    <xf numFmtId="0" fontId="3" fillId="24" borderId="92" applyNumberFormat="0" applyFont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28" fillId="9" borderId="97" applyNumberFormat="0" applyAlignment="0" applyProtection="0"/>
    <xf numFmtId="0" fontId="4" fillId="24" borderId="92" applyNumberFormat="0" applyFont="0" applyAlignment="0" applyProtection="0"/>
    <xf numFmtId="0" fontId="30" fillId="9" borderId="97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3" fillId="24" borderId="92" applyNumberFormat="0" applyFont="0" applyAlignment="0" applyProtection="0"/>
    <xf numFmtId="0" fontId="71" fillId="55" borderId="92" applyNumberFormat="0" applyAlignment="0" applyProtection="0"/>
    <xf numFmtId="0" fontId="30" fillId="38" borderId="97" applyNumberFormat="0" applyAlignment="0" applyProtection="0"/>
    <xf numFmtId="0" fontId="4" fillId="24" borderId="92" applyNumberFormat="0" applyFont="0" applyAlignment="0" applyProtection="0"/>
    <xf numFmtId="0" fontId="28" fillId="9" borderId="97" applyNumberFormat="0" applyAlignment="0" applyProtection="0"/>
    <xf numFmtId="0" fontId="18" fillId="9" borderId="91" applyNumberFormat="0" applyAlignment="0" applyProtection="0"/>
    <xf numFmtId="0" fontId="18" fillId="53" borderId="91" applyNumberFormat="0" applyAlignment="0" applyProtection="0"/>
    <xf numFmtId="0" fontId="71" fillId="55" borderId="92" applyNumberFormat="0" applyAlignment="0" applyProtection="0"/>
    <xf numFmtId="0" fontId="30" fillId="44" borderId="97" applyNumberFormat="0" applyAlignment="0" applyProtection="0"/>
    <xf numFmtId="0" fontId="2" fillId="0" borderId="93" applyNumberFormat="0" applyFill="0" applyAlignment="0" applyProtection="0"/>
    <xf numFmtId="0" fontId="30" fillId="9" borderId="97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53" borderId="91" applyNumberFormat="0" applyAlignment="0" applyProtection="0"/>
    <xf numFmtId="0" fontId="30" fillId="9" borderId="97" applyNumberFormat="0" applyAlignment="0" applyProtection="0"/>
    <xf numFmtId="0" fontId="30" fillId="9" borderId="97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71" fillId="55" borderId="92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18" fillId="9" borderId="91" applyNumberFormat="0" applyAlignment="0" applyProtection="0"/>
    <xf numFmtId="0" fontId="28" fillId="9" borderId="97" applyNumberFormat="0" applyAlignment="0" applyProtection="0"/>
    <xf numFmtId="0" fontId="18" fillId="9" borderId="91" applyNumberFormat="0" applyAlignment="0" applyProtection="0"/>
    <xf numFmtId="0" fontId="28" fillId="9" borderId="97" applyNumberFormat="0" applyAlignment="0" applyProtection="0"/>
    <xf numFmtId="0" fontId="28" fillId="53" borderId="97" applyNumberFormat="0" applyAlignment="0" applyProtection="0"/>
    <xf numFmtId="0" fontId="71" fillId="55" borderId="92" applyNumberFormat="0" applyAlignment="0" applyProtection="0"/>
    <xf numFmtId="0" fontId="2" fillId="0" borderId="93" applyNumberFormat="0" applyFill="0" applyAlignment="0" applyProtection="0"/>
    <xf numFmtId="0" fontId="30" fillId="44" borderId="97" applyNumberFormat="0" applyAlignment="0" applyProtection="0"/>
    <xf numFmtId="0" fontId="18" fillId="9" borderId="91" applyNumberFormat="0" applyAlignment="0" applyProtection="0"/>
    <xf numFmtId="0" fontId="28" fillId="53" borderId="97" applyNumberFormat="0" applyAlignment="0" applyProtection="0"/>
    <xf numFmtId="0" fontId="4" fillId="24" borderId="92" applyNumberFormat="0" applyFont="0" applyAlignment="0" applyProtection="0"/>
    <xf numFmtId="0" fontId="28" fillId="9" borderId="97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28" fillId="9" borderId="97" applyNumberFormat="0" applyAlignment="0" applyProtection="0"/>
    <xf numFmtId="0" fontId="28" fillId="53" borderId="97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18" fillId="53" borderId="91" applyNumberFormat="0" applyAlignment="0" applyProtection="0"/>
    <xf numFmtId="0" fontId="30" fillId="38" borderId="97" applyNumberFormat="0" applyAlignment="0" applyProtection="0"/>
    <xf numFmtId="0" fontId="18" fillId="53" borderId="91" applyNumberFormat="0" applyAlignment="0" applyProtection="0"/>
    <xf numFmtId="0" fontId="71" fillId="55" borderId="92" applyNumberFormat="0" applyAlignment="0" applyProtection="0"/>
    <xf numFmtId="0" fontId="2" fillId="0" borderId="93" applyNumberFormat="0" applyFill="0" applyAlignment="0" applyProtection="0"/>
    <xf numFmtId="0" fontId="71" fillId="55" borderId="92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18" fillId="53" borderId="91" applyNumberFormat="0" applyAlignment="0" applyProtection="0"/>
    <xf numFmtId="0" fontId="30" fillId="9" borderId="97" applyNumberFormat="0" applyAlignment="0" applyProtection="0"/>
    <xf numFmtId="0" fontId="18" fillId="9" borderId="91" applyNumberFormat="0" applyAlignment="0" applyProtection="0"/>
    <xf numFmtId="0" fontId="71" fillId="55" borderId="92" applyNumberFormat="0" applyAlignment="0" applyProtection="0"/>
    <xf numFmtId="0" fontId="18" fillId="9" borderId="91" applyNumberFormat="0" applyAlignment="0" applyProtection="0"/>
    <xf numFmtId="0" fontId="30" fillId="38" borderId="97" applyNumberFormat="0" applyAlignment="0" applyProtection="0"/>
    <xf numFmtId="0" fontId="18" fillId="9" borderId="91" applyNumberFormat="0" applyAlignment="0" applyProtection="0"/>
    <xf numFmtId="0" fontId="18" fillId="53" borderId="91" applyNumberFormat="0" applyAlignment="0" applyProtection="0"/>
    <xf numFmtId="0" fontId="30" fillId="9" borderId="97" applyNumberFormat="0" applyAlignment="0" applyProtection="0"/>
    <xf numFmtId="0" fontId="18" fillId="9" borderId="91" applyNumberFormat="0" applyAlignment="0" applyProtection="0"/>
    <xf numFmtId="0" fontId="71" fillId="55" borderId="92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53" borderId="91" applyNumberFormat="0" applyAlignment="0" applyProtection="0"/>
    <xf numFmtId="0" fontId="18" fillId="53" borderId="91" applyNumberFormat="0" applyAlignment="0" applyProtection="0"/>
    <xf numFmtId="0" fontId="18" fillId="9" borderId="91" applyNumberFormat="0" applyAlignment="0" applyProtection="0"/>
    <xf numFmtId="0" fontId="30" fillId="38" borderId="97" applyNumberFormat="0" applyAlignment="0" applyProtection="0"/>
    <xf numFmtId="0" fontId="30" fillId="9" borderId="97" applyNumberFormat="0" applyAlignment="0" applyProtection="0"/>
    <xf numFmtId="0" fontId="18" fillId="9" borderId="91" applyNumberFormat="0" applyAlignment="0" applyProtection="0"/>
    <xf numFmtId="0" fontId="30" fillId="44" borderId="97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30" fillId="44" borderId="97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18" fillId="53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3" fillId="24" borderId="92" applyNumberFormat="0" applyFont="0" applyAlignment="0" applyProtection="0"/>
    <xf numFmtId="0" fontId="28" fillId="9" borderId="97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53" borderId="91" applyNumberFormat="0" applyAlignment="0" applyProtection="0"/>
    <xf numFmtId="0" fontId="2" fillId="0" borderId="93" applyNumberFormat="0" applyFill="0" applyAlignment="0" applyProtection="0"/>
    <xf numFmtId="0" fontId="30" fillId="38" borderId="97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30" fillId="44" borderId="97" applyNumberFormat="0" applyAlignment="0" applyProtection="0"/>
    <xf numFmtId="0" fontId="28" fillId="9" borderId="97" applyNumberFormat="0" applyAlignment="0" applyProtection="0"/>
    <xf numFmtId="0" fontId="28" fillId="53" borderId="97" applyNumberFormat="0" applyAlignment="0" applyProtection="0"/>
    <xf numFmtId="0" fontId="18" fillId="53" borderId="91" applyNumberFormat="0" applyAlignment="0" applyProtection="0"/>
    <xf numFmtId="0" fontId="4" fillId="24" borderId="92" applyNumberFormat="0" applyFont="0" applyAlignment="0" applyProtection="0"/>
    <xf numFmtId="0" fontId="18" fillId="53" borderId="91" applyNumberFormat="0" applyAlignment="0" applyProtection="0"/>
    <xf numFmtId="0" fontId="28" fillId="9" borderId="97" applyNumberFormat="0" applyAlignment="0" applyProtection="0"/>
    <xf numFmtId="0" fontId="18" fillId="9" borderId="91" applyNumberFormat="0" applyAlignment="0" applyProtection="0"/>
    <xf numFmtId="0" fontId="71" fillId="55" borderId="92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18" fillId="53" borderId="91" applyNumberFormat="0" applyAlignment="0" applyProtection="0"/>
    <xf numFmtId="0" fontId="18" fillId="9" borderId="91" applyNumberFormat="0" applyAlignment="0" applyProtection="0"/>
    <xf numFmtId="0" fontId="30" fillId="9" borderId="97" applyNumberFormat="0" applyAlignment="0" applyProtection="0"/>
    <xf numFmtId="0" fontId="18" fillId="9" borderId="91" applyNumberFormat="0" applyAlignment="0" applyProtection="0"/>
    <xf numFmtId="0" fontId="30" fillId="9" borderId="97" applyNumberFormat="0" applyAlignment="0" applyProtection="0"/>
    <xf numFmtId="0" fontId="30" fillId="44" borderId="97" applyNumberFormat="0" applyAlignment="0" applyProtection="0"/>
    <xf numFmtId="0" fontId="28" fillId="9" borderId="97" applyNumberFormat="0" applyAlignment="0" applyProtection="0"/>
    <xf numFmtId="0" fontId="4" fillId="24" borderId="92" applyNumberFormat="0" applyFont="0" applyAlignment="0" applyProtection="0"/>
    <xf numFmtId="0" fontId="30" fillId="9" borderId="97" applyNumberFormat="0" applyAlignment="0" applyProtection="0"/>
    <xf numFmtId="0" fontId="28" fillId="53" borderId="97" applyNumberFormat="0" applyAlignment="0" applyProtection="0"/>
    <xf numFmtId="0" fontId="28" fillId="9" borderId="97" applyNumberFormat="0" applyAlignment="0" applyProtection="0"/>
    <xf numFmtId="0" fontId="30" fillId="9" borderId="97" applyNumberFormat="0" applyAlignment="0" applyProtection="0"/>
    <xf numFmtId="0" fontId="4" fillId="24" borderId="92" applyNumberFormat="0" applyFont="0" applyAlignment="0" applyProtection="0"/>
    <xf numFmtId="0" fontId="28" fillId="9" borderId="97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53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53" borderId="91" applyNumberFormat="0" applyAlignment="0" applyProtection="0"/>
    <xf numFmtId="0" fontId="18" fillId="9" borderId="91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28" fillId="53" borderId="97" applyNumberFormat="0" applyAlignment="0" applyProtection="0"/>
    <xf numFmtId="0" fontId="18" fillId="53" borderId="91" applyNumberFormat="0" applyAlignment="0" applyProtection="0"/>
    <xf numFmtId="0" fontId="18" fillId="9" borderId="91" applyNumberFormat="0" applyAlignment="0" applyProtection="0"/>
    <xf numFmtId="0" fontId="30" fillId="44" borderId="97" applyNumberFormat="0" applyAlignment="0" applyProtection="0"/>
    <xf numFmtId="0" fontId="28" fillId="9" borderId="97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30" fillId="44" borderId="97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30" fillId="44" borderId="97" applyNumberForma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30" fillId="44" borderId="97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30" fillId="38" borderId="97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4" fillId="24" borderId="92" applyNumberFormat="0" applyFont="0" applyAlignment="0" applyProtection="0"/>
    <xf numFmtId="0" fontId="28" fillId="9" borderId="97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30" fillId="9" borderId="97" applyNumberFormat="0" applyAlignment="0" applyProtection="0"/>
    <xf numFmtId="0" fontId="30" fillId="9" borderId="97" applyNumberFormat="0" applyAlignment="0" applyProtection="0"/>
    <xf numFmtId="0" fontId="28" fillId="9" borderId="97" applyNumberFormat="0" applyAlignment="0" applyProtection="0"/>
    <xf numFmtId="0" fontId="30" fillId="9" borderId="97" applyNumberFormat="0" applyAlignment="0" applyProtection="0"/>
    <xf numFmtId="0" fontId="30" fillId="9" borderId="97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28" fillId="53" borderId="97" applyNumberFormat="0" applyAlignment="0" applyProtection="0"/>
    <xf numFmtId="0" fontId="3" fillId="24" borderId="92" applyNumberFormat="0" applyFont="0" applyAlignment="0" applyProtection="0"/>
    <xf numFmtId="0" fontId="2" fillId="0" borderId="93" applyNumberFormat="0" applyFill="0" applyAlignment="0" applyProtection="0"/>
    <xf numFmtId="0" fontId="30" fillId="9" borderId="97" applyNumberFormat="0" applyAlignment="0" applyProtection="0"/>
    <xf numFmtId="0" fontId="18" fillId="53" borderId="91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30" fillId="44" borderId="97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28" fillId="9" borderId="97" applyNumberFormat="0" applyAlignment="0" applyProtection="0"/>
    <xf numFmtId="0" fontId="18" fillId="53" borderId="91" applyNumberFormat="0" applyAlignment="0" applyProtection="0"/>
    <xf numFmtId="0" fontId="28" fillId="9" borderId="97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3" fillId="24" borderId="92" applyNumberFormat="0" applyFont="0" applyAlignment="0" applyProtection="0"/>
    <xf numFmtId="0" fontId="2" fillId="0" borderId="93" applyNumberFormat="0" applyFill="0" applyAlignment="0" applyProtection="0"/>
    <xf numFmtId="0" fontId="28" fillId="9" borderId="97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30" fillId="9" borderId="97" applyNumberFormat="0" applyAlignment="0" applyProtection="0"/>
    <xf numFmtId="0" fontId="2" fillId="0" borderId="93" applyNumberFormat="0" applyFill="0" applyAlignment="0" applyProtection="0"/>
    <xf numFmtId="0" fontId="28" fillId="9" borderId="97" applyNumberFormat="0" applyAlignment="0" applyProtection="0"/>
    <xf numFmtId="0" fontId="18" fillId="9" borderId="91" applyNumberFormat="0" applyAlignment="0" applyProtection="0"/>
    <xf numFmtId="0" fontId="30" fillId="44" borderId="97" applyNumberFormat="0" applyAlignment="0" applyProtection="0"/>
    <xf numFmtId="0" fontId="30" fillId="9" borderId="97" applyNumberFormat="0" applyAlignment="0" applyProtection="0"/>
    <xf numFmtId="0" fontId="28" fillId="9" borderId="97" applyNumberFormat="0" applyAlignment="0" applyProtection="0"/>
    <xf numFmtId="0" fontId="71" fillId="55" borderId="92" applyNumberFormat="0" applyAlignment="0" applyProtection="0"/>
    <xf numFmtId="0" fontId="28" fillId="9" borderId="97" applyNumberFormat="0" applyAlignment="0" applyProtection="0"/>
    <xf numFmtId="0" fontId="30" fillId="9" borderId="97" applyNumberFormat="0" applyAlignment="0" applyProtection="0"/>
    <xf numFmtId="0" fontId="30" fillId="9" borderId="97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8" fillId="53" borderId="97" applyNumberFormat="0" applyAlignment="0" applyProtection="0"/>
    <xf numFmtId="0" fontId="4" fillId="24" borderId="92" applyNumberFormat="0" applyFont="0" applyAlignment="0" applyProtection="0"/>
    <xf numFmtId="0" fontId="28" fillId="53" borderId="97" applyNumberFormat="0" applyAlignment="0" applyProtection="0"/>
    <xf numFmtId="0" fontId="2" fillId="0" borderId="93" applyNumberFormat="0" applyFill="0" applyAlignment="0" applyProtection="0"/>
    <xf numFmtId="0" fontId="30" fillId="9" borderId="97" applyNumberFormat="0" applyAlignment="0" applyProtection="0"/>
    <xf numFmtId="0" fontId="18" fillId="53" borderId="91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30" fillId="9" borderId="97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3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8" fillId="9" borderId="97" applyNumberFormat="0" applyAlignment="0" applyProtection="0"/>
    <xf numFmtId="0" fontId="2" fillId="0" borderId="93" applyNumberFormat="0" applyFill="0" applyAlignment="0" applyProtection="0"/>
    <xf numFmtId="0" fontId="71" fillId="55" borderId="92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30" fillId="44" borderId="97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28" fillId="9" borderId="97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8" fillId="9" borderId="97" applyNumberFormat="0" applyAlignment="0" applyProtection="0"/>
    <xf numFmtId="0" fontId="2" fillId="0" borderId="93" applyNumberFormat="0" applyFill="0" applyAlignment="0" applyProtection="0"/>
    <xf numFmtId="0" fontId="30" fillId="9" borderId="97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8" fillId="53" borderId="97" applyNumberFormat="0" applyAlignment="0" applyProtection="0"/>
    <xf numFmtId="0" fontId="18" fillId="53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30" fillId="9" borderId="97" applyNumberFormat="0" applyAlignment="0" applyProtection="0"/>
    <xf numFmtId="0" fontId="18" fillId="9" borderId="91" applyNumberFormat="0" applyAlignment="0" applyProtection="0"/>
    <xf numFmtId="0" fontId="30" fillId="9" borderId="97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8" fillId="9" borderId="97" applyNumberFormat="0" applyAlignment="0" applyProtection="0"/>
    <xf numFmtId="0" fontId="18" fillId="53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30" fillId="9" borderId="97" applyNumberFormat="0" applyAlignment="0" applyProtection="0"/>
    <xf numFmtId="0" fontId="30" fillId="44" borderId="97" applyNumberFormat="0" applyAlignment="0" applyProtection="0"/>
    <xf numFmtId="0" fontId="28" fillId="9" borderId="97" applyNumberFormat="0" applyAlignment="0" applyProtection="0"/>
    <xf numFmtId="0" fontId="18" fillId="9" borderId="91" applyNumberFormat="0" applyAlignment="0" applyProtection="0"/>
    <xf numFmtId="0" fontId="30" fillId="9" borderId="97" applyNumberFormat="0" applyAlignment="0" applyProtection="0"/>
    <xf numFmtId="0" fontId="18" fillId="9" borderId="91" applyNumberFormat="0" applyAlignment="0" applyProtection="0"/>
    <xf numFmtId="0" fontId="28" fillId="9" borderId="97" applyNumberFormat="0" applyAlignment="0" applyProtection="0"/>
    <xf numFmtId="0" fontId="30" fillId="9" borderId="97" applyNumberFormat="0" applyAlignment="0" applyProtection="0"/>
    <xf numFmtId="0" fontId="4" fillId="24" borderId="92" applyNumberFormat="0" applyFont="0" applyAlignment="0" applyProtection="0"/>
    <xf numFmtId="0" fontId="30" fillId="9" borderId="97" applyNumberFormat="0" applyAlignment="0" applyProtection="0"/>
    <xf numFmtId="0" fontId="2" fillId="0" borderId="93" applyNumberFormat="0" applyFill="0" applyAlignment="0" applyProtection="0"/>
    <xf numFmtId="0" fontId="30" fillId="9" borderId="97" applyNumberFormat="0" applyAlignment="0" applyProtection="0"/>
    <xf numFmtId="0" fontId="30" fillId="9" borderId="97" applyNumberFormat="0" applyAlignment="0" applyProtection="0"/>
    <xf numFmtId="0" fontId="3" fillId="24" borderId="92" applyNumberFormat="0" applyFont="0" applyAlignment="0" applyProtection="0"/>
    <xf numFmtId="0" fontId="30" fillId="9" borderId="97" applyNumberFormat="0" applyAlignment="0" applyProtection="0"/>
    <xf numFmtId="0" fontId="71" fillId="55" borderId="92" applyNumberFormat="0" applyAlignment="0" applyProtection="0"/>
    <xf numFmtId="0" fontId="30" fillId="9" borderId="97" applyNumberFormat="0" applyAlignment="0" applyProtection="0"/>
    <xf numFmtId="0" fontId="18" fillId="53" borderId="91" applyNumberFormat="0" applyAlignment="0" applyProtection="0"/>
    <xf numFmtId="0" fontId="18" fillId="53" borderId="91" applyNumberForma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53" borderId="91" applyNumberFormat="0" applyAlignment="0" applyProtection="0"/>
    <xf numFmtId="0" fontId="2" fillId="0" borderId="93" applyNumberFormat="0" applyFill="0" applyAlignment="0" applyProtection="0"/>
    <xf numFmtId="0" fontId="28" fillId="9" borderId="97" applyNumberFormat="0" applyAlignment="0" applyProtection="0"/>
    <xf numFmtId="0" fontId="18" fillId="53" borderId="91" applyNumberFormat="0" applyAlignment="0" applyProtection="0"/>
    <xf numFmtId="0" fontId="18" fillId="9" borderId="91" applyNumberFormat="0" applyAlignment="0" applyProtection="0"/>
    <xf numFmtId="0" fontId="18" fillId="53" borderId="91" applyNumberFormat="0" applyAlignment="0" applyProtection="0"/>
    <xf numFmtId="0" fontId="2" fillId="0" borderId="93" applyNumberFormat="0" applyFill="0" applyAlignment="0" applyProtection="0"/>
    <xf numFmtId="0" fontId="30" fillId="9" borderId="97" applyNumberFormat="0" applyAlignment="0" applyProtection="0"/>
    <xf numFmtId="0" fontId="2" fillId="0" borderId="93" applyNumberFormat="0" applyFill="0" applyAlignment="0" applyProtection="0"/>
    <xf numFmtId="0" fontId="71" fillId="55" borderId="92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8" fillId="9" borderId="97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18" fillId="53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28" fillId="9" borderId="97" applyNumberFormat="0" applyAlignment="0" applyProtection="0"/>
    <xf numFmtId="0" fontId="28" fillId="9" borderId="97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3" fillId="24" borderId="92" applyNumberFormat="0" applyFont="0" applyAlignment="0" applyProtection="0"/>
    <xf numFmtId="0" fontId="28" fillId="9" borderId="97" applyNumberFormat="0" applyAlignment="0" applyProtection="0"/>
    <xf numFmtId="0" fontId="2" fillId="0" borderId="93" applyNumberFormat="0" applyFill="0" applyAlignment="0" applyProtection="0"/>
    <xf numFmtId="0" fontId="28" fillId="53" borderId="97" applyNumberFormat="0" applyAlignment="0" applyProtection="0"/>
    <xf numFmtId="0" fontId="18" fillId="9" borderId="91" applyNumberFormat="0" applyAlignment="0" applyProtection="0"/>
    <xf numFmtId="0" fontId="30" fillId="9" borderId="97" applyNumberFormat="0" applyAlignment="0" applyProtection="0"/>
    <xf numFmtId="0" fontId="71" fillId="55" borderId="92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30" fillId="9" borderId="97" applyNumberFormat="0" applyAlignment="0" applyProtection="0"/>
    <xf numFmtId="0" fontId="18" fillId="53" borderId="91" applyNumberFormat="0" applyAlignment="0" applyProtection="0"/>
    <xf numFmtId="0" fontId="28" fillId="9" borderId="97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8" fillId="9" borderId="97" applyNumberFormat="0" applyAlignment="0" applyProtection="0"/>
    <xf numFmtId="0" fontId="71" fillId="55" borderId="92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30" fillId="44" borderId="97" applyNumberFormat="0" applyAlignment="0" applyProtection="0"/>
    <xf numFmtId="0" fontId="28" fillId="53" borderId="97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8" fillId="9" borderId="97" applyNumberFormat="0" applyAlignment="0" applyProtection="0"/>
    <xf numFmtId="0" fontId="2" fillId="0" borderId="93" applyNumberFormat="0" applyFill="0" applyAlignment="0" applyProtection="0"/>
    <xf numFmtId="0" fontId="28" fillId="53" borderId="97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28" fillId="9" borderId="97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8" fillId="9" borderId="97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30" fillId="38" borderId="97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8" fillId="9" borderId="97" applyNumberFormat="0" applyAlignment="0" applyProtection="0"/>
    <xf numFmtId="0" fontId="30" fillId="9" borderId="97" applyNumberFormat="0" applyAlignment="0" applyProtection="0"/>
    <xf numFmtId="0" fontId="18" fillId="53" borderId="91" applyNumberFormat="0" applyAlignment="0" applyProtection="0"/>
    <xf numFmtId="0" fontId="18" fillId="53" borderId="91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18" fillId="53" borderId="91" applyNumberFormat="0" applyAlignment="0" applyProtection="0"/>
    <xf numFmtId="0" fontId="71" fillId="55" borderId="92" applyNumberFormat="0" applyAlignment="0" applyProtection="0"/>
    <xf numFmtId="0" fontId="28" fillId="9" borderId="97" applyNumberFormat="0" applyAlignment="0" applyProtection="0"/>
    <xf numFmtId="0" fontId="30" fillId="44" borderId="97" applyNumberFormat="0" applyAlignment="0" applyProtection="0"/>
    <xf numFmtId="0" fontId="30" fillId="9" borderId="97" applyNumberFormat="0" applyAlignment="0" applyProtection="0"/>
    <xf numFmtId="0" fontId="2" fillId="0" borderId="93" applyNumberFormat="0" applyFill="0" applyAlignment="0" applyProtection="0"/>
    <xf numFmtId="0" fontId="71" fillId="55" borderId="92" applyNumberFormat="0" applyAlignment="0" applyProtection="0"/>
    <xf numFmtId="0" fontId="2" fillId="0" borderId="93" applyNumberFormat="0" applyFill="0" applyAlignment="0" applyProtection="0"/>
    <xf numFmtId="0" fontId="30" fillId="9" borderId="97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71" fillId="55" borderId="92" applyNumberFormat="0" applyAlignment="0" applyProtection="0"/>
    <xf numFmtId="0" fontId="30" fillId="44" borderId="97" applyNumberFormat="0" applyAlignment="0" applyProtection="0"/>
    <xf numFmtId="0" fontId="28" fillId="53" borderId="97" applyNumberFormat="0" applyAlignment="0" applyProtection="0"/>
    <xf numFmtId="0" fontId="4" fillId="24" borderId="92" applyNumberFormat="0" applyFont="0" applyAlignment="0" applyProtection="0"/>
    <xf numFmtId="0" fontId="18" fillId="53" borderId="91" applyNumberFormat="0" applyAlignment="0" applyProtection="0"/>
    <xf numFmtId="0" fontId="28" fillId="53" borderId="97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28" fillId="9" borderId="97" applyNumberFormat="0" applyAlignment="0" applyProtection="0"/>
    <xf numFmtId="0" fontId="71" fillId="55" borderId="92" applyNumberFormat="0" applyAlignment="0" applyProtection="0"/>
    <xf numFmtId="0" fontId="18" fillId="9" borderId="91" applyNumberFormat="0" applyAlignment="0" applyProtection="0"/>
    <xf numFmtId="0" fontId="28" fillId="9" borderId="97" applyNumberFormat="0" applyAlignment="0" applyProtection="0"/>
    <xf numFmtId="0" fontId="2" fillId="0" borderId="93" applyNumberFormat="0" applyFill="0" applyAlignment="0" applyProtection="0"/>
    <xf numFmtId="0" fontId="28" fillId="9" borderId="97" applyNumberFormat="0" applyAlignment="0" applyProtection="0"/>
    <xf numFmtId="0" fontId="4" fillId="24" borderId="92" applyNumberFormat="0" applyFont="0" applyAlignment="0" applyProtection="0"/>
    <xf numFmtId="0" fontId="28" fillId="9" borderId="97" applyNumberFormat="0" applyAlignment="0" applyProtection="0"/>
    <xf numFmtId="0" fontId="4" fillId="24" borderId="92" applyNumberFormat="0" applyFont="0" applyAlignment="0" applyProtection="0"/>
    <xf numFmtId="0" fontId="18" fillId="53" borderId="91" applyNumberFormat="0" applyAlignment="0" applyProtection="0"/>
    <xf numFmtId="0" fontId="28" fillId="9" borderId="97" applyNumberFormat="0" applyAlignment="0" applyProtection="0"/>
    <xf numFmtId="0" fontId="18" fillId="53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8" fillId="9" borderId="97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8" fillId="9" borderId="97" applyNumberFormat="0" applyAlignment="0" applyProtection="0"/>
    <xf numFmtId="0" fontId="18" fillId="53" borderId="91" applyNumberFormat="0" applyAlignment="0" applyProtection="0"/>
    <xf numFmtId="0" fontId="30" fillId="9" borderId="97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28" fillId="53" borderId="97" applyNumberFormat="0" applyAlignment="0" applyProtection="0"/>
    <xf numFmtId="0" fontId="2" fillId="0" borderId="93" applyNumberFormat="0" applyFill="0" applyAlignment="0" applyProtection="0"/>
    <xf numFmtId="0" fontId="30" fillId="9" borderId="97" applyNumberFormat="0" applyAlignment="0" applyProtection="0"/>
    <xf numFmtId="0" fontId="2" fillId="0" borderId="93" applyNumberFormat="0" applyFill="0" applyAlignment="0" applyProtection="0"/>
    <xf numFmtId="0" fontId="28" fillId="53" borderId="97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30" fillId="9" borderId="97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28" fillId="9" borderId="97" applyNumberFormat="0" applyAlignment="0" applyProtection="0"/>
    <xf numFmtId="0" fontId="28" fillId="53" borderId="97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30" fillId="44" borderId="97" applyNumberFormat="0" applyAlignment="0" applyProtection="0"/>
    <xf numFmtId="0" fontId="2" fillId="0" borderId="93" applyNumberFormat="0" applyFill="0" applyAlignment="0" applyProtection="0"/>
    <xf numFmtId="0" fontId="28" fillId="9" borderId="97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30" fillId="44" borderId="97" applyNumberFormat="0" applyAlignment="0" applyProtection="0"/>
    <xf numFmtId="0" fontId="18" fillId="53" borderId="91" applyNumberFormat="0" applyAlignment="0" applyProtection="0"/>
    <xf numFmtId="0" fontId="18" fillId="53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8" fillId="9" borderId="97" applyNumberFormat="0" applyAlignment="0" applyProtection="0"/>
    <xf numFmtId="0" fontId="28" fillId="53" borderId="97" applyNumberFormat="0" applyAlignment="0" applyProtection="0"/>
    <xf numFmtId="0" fontId="30" fillId="38" borderId="97" applyNumberFormat="0" applyAlignment="0" applyProtection="0"/>
    <xf numFmtId="0" fontId="28" fillId="9" borderId="97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30" fillId="44" borderId="97" applyNumberFormat="0" applyAlignment="0" applyProtection="0"/>
    <xf numFmtId="0" fontId="2" fillId="0" borderId="93" applyNumberFormat="0" applyFill="0" applyAlignment="0" applyProtection="0"/>
    <xf numFmtId="0" fontId="28" fillId="53" borderId="97" applyNumberFormat="0" applyAlignment="0" applyProtection="0"/>
    <xf numFmtId="0" fontId="28" fillId="53" borderId="97" applyNumberFormat="0" applyAlignment="0" applyProtection="0"/>
    <xf numFmtId="0" fontId="30" fillId="9" borderId="97" applyNumberFormat="0" applyAlignment="0" applyProtection="0"/>
    <xf numFmtId="0" fontId="30" fillId="44" borderId="97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30" fillId="9" borderId="97" applyNumberFormat="0" applyAlignment="0" applyProtection="0"/>
    <xf numFmtId="0" fontId="28" fillId="9" borderId="97" applyNumberFormat="0" applyAlignment="0" applyProtection="0"/>
    <xf numFmtId="0" fontId="4" fillId="24" borderId="92" applyNumberFormat="0" applyFont="0" applyAlignment="0" applyProtection="0"/>
    <xf numFmtId="0" fontId="18" fillId="53" borderId="91" applyNumberFormat="0" applyAlignment="0" applyProtection="0"/>
    <xf numFmtId="0" fontId="18" fillId="9" borderId="91" applyNumberFormat="0" applyAlignment="0" applyProtection="0"/>
    <xf numFmtId="0" fontId="18" fillId="53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53" borderId="91" applyNumberFormat="0" applyAlignment="0" applyProtection="0"/>
    <xf numFmtId="0" fontId="18" fillId="53" borderId="91" applyNumberFormat="0" applyAlignment="0" applyProtection="0"/>
    <xf numFmtId="0" fontId="2" fillId="0" borderId="93" applyNumberFormat="0" applyFill="0" applyAlignment="0" applyProtection="0"/>
    <xf numFmtId="0" fontId="30" fillId="44" borderId="97" applyNumberFormat="0" applyAlignment="0" applyProtection="0"/>
    <xf numFmtId="0" fontId="3" fillId="24" borderId="92" applyNumberFormat="0" applyFont="0" applyAlignment="0" applyProtection="0"/>
    <xf numFmtId="0" fontId="18" fillId="53" borderId="91" applyNumberFormat="0" applyAlignment="0" applyProtection="0"/>
    <xf numFmtId="0" fontId="2" fillId="0" borderId="93" applyNumberFormat="0" applyFill="0" applyAlignment="0" applyProtection="0"/>
    <xf numFmtId="0" fontId="71" fillId="55" borderId="92" applyNumberFormat="0" applyAlignment="0" applyProtection="0"/>
    <xf numFmtId="0" fontId="18" fillId="53" borderId="91" applyNumberFormat="0" applyAlignment="0" applyProtection="0"/>
    <xf numFmtId="0" fontId="2" fillId="0" borderId="93" applyNumberFormat="0" applyFill="0" applyAlignment="0" applyProtection="0"/>
    <xf numFmtId="0" fontId="28" fillId="9" borderId="97" applyNumberFormat="0" applyAlignment="0" applyProtection="0"/>
    <xf numFmtId="0" fontId="71" fillId="55" borderId="92" applyNumberFormat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28" fillId="9" borderId="97" applyNumberFormat="0" applyAlignment="0" applyProtection="0"/>
    <xf numFmtId="0" fontId="71" fillId="55" borderId="92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30" fillId="9" borderId="97" applyNumberFormat="0" applyAlignment="0" applyProtection="0"/>
    <xf numFmtId="0" fontId="18" fillId="9" borderId="91" applyNumberFormat="0" applyAlignment="0" applyProtection="0"/>
    <xf numFmtId="0" fontId="30" fillId="9" borderId="97" applyNumberFormat="0" applyAlignment="0" applyProtection="0"/>
    <xf numFmtId="0" fontId="71" fillId="55" borderId="92" applyNumberFormat="0" applyAlignment="0" applyProtection="0"/>
    <xf numFmtId="0" fontId="18" fillId="53" borderId="91" applyNumberFormat="0" applyAlignment="0" applyProtection="0"/>
    <xf numFmtId="0" fontId="28" fillId="53" borderId="97" applyNumberFormat="0" applyAlignment="0" applyProtection="0"/>
    <xf numFmtId="0" fontId="30" fillId="44" borderId="97" applyNumberFormat="0" applyAlignment="0" applyProtection="0"/>
    <xf numFmtId="0" fontId="4" fillId="24" borderId="92" applyNumberFormat="0" applyFont="0" applyAlignment="0" applyProtection="0"/>
    <xf numFmtId="0" fontId="28" fillId="9" borderId="97" applyNumberFormat="0" applyAlignment="0" applyProtection="0"/>
    <xf numFmtId="0" fontId="71" fillId="55" borderId="92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30" fillId="9" borderId="97" applyNumberFormat="0" applyAlignment="0" applyProtection="0"/>
    <xf numFmtId="0" fontId="30" fillId="9" borderId="97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30" fillId="9" borderId="97" applyNumberFormat="0" applyAlignment="0" applyProtection="0"/>
    <xf numFmtId="0" fontId="28" fillId="9" borderId="97" applyNumberFormat="0" applyAlignment="0" applyProtection="0"/>
    <xf numFmtId="0" fontId="30" fillId="9" borderId="97" applyNumberFormat="0" applyAlignment="0" applyProtection="0"/>
    <xf numFmtId="0" fontId="71" fillId="55" borderId="92" applyNumberFormat="0" applyAlignment="0" applyProtection="0"/>
    <xf numFmtId="0" fontId="28" fillId="9" borderId="97" applyNumberFormat="0" applyAlignment="0" applyProtection="0"/>
    <xf numFmtId="0" fontId="71" fillId="55" borderId="92" applyNumberFormat="0" applyAlignment="0" applyProtection="0"/>
    <xf numFmtId="0" fontId="30" fillId="9" borderId="97" applyNumberFormat="0" applyAlignment="0" applyProtection="0"/>
    <xf numFmtId="0" fontId="3" fillId="24" borderId="92" applyNumberFormat="0" applyFont="0" applyAlignment="0" applyProtection="0"/>
    <xf numFmtId="0" fontId="18" fillId="9" borderId="91" applyNumberFormat="0" applyAlignment="0" applyProtection="0"/>
    <xf numFmtId="0" fontId="30" fillId="44" borderId="97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8" fillId="53" borderId="97" applyNumberFormat="0" applyAlignment="0" applyProtection="0"/>
    <xf numFmtId="0" fontId="30" fillId="9" borderId="97" applyNumberFormat="0" applyAlignment="0" applyProtection="0"/>
    <xf numFmtId="0" fontId="30" fillId="38" borderId="97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53" borderId="91" applyNumberFormat="0" applyAlignment="0" applyProtection="0"/>
    <xf numFmtId="0" fontId="30" fillId="38" borderId="97" applyNumberFormat="0" applyAlignment="0" applyProtection="0"/>
    <xf numFmtId="0" fontId="18" fillId="9" borderId="91" applyNumberFormat="0" applyAlignment="0" applyProtection="0"/>
    <xf numFmtId="0" fontId="28" fillId="9" borderId="97" applyNumberFormat="0" applyAlignment="0" applyProtection="0"/>
    <xf numFmtId="0" fontId="3" fillId="24" borderId="92" applyNumberFormat="0" applyFont="0" applyAlignment="0" applyProtection="0"/>
    <xf numFmtId="0" fontId="30" fillId="38" borderId="97" applyNumberFormat="0" applyAlignment="0" applyProtection="0"/>
    <xf numFmtId="0" fontId="18" fillId="53" borderId="91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28" fillId="9" borderId="97" applyNumberFormat="0" applyAlignment="0" applyProtection="0"/>
    <xf numFmtId="0" fontId="18" fillId="53" borderId="91" applyNumberFormat="0" applyAlignment="0" applyProtection="0"/>
    <xf numFmtId="0" fontId="30" fillId="44" borderId="97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28" fillId="9" borderId="97" applyNumberFormat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30" fillId="9" borderId="97" applyNumberFormat="0" applyAlignment="0" applyProtection="0"/>
    <xf numFmtId="0" fontId="18" fillId="53" borderId="91" applyNumberFormat="0" applyAlignment="0" applyProtection="0"/>
    <xf numFmtId="0" fontId="4" fillId="24" borderId="92" applyNumberFormat="0" applyFont="0" applyAlignment="0" applyProtection="0"/>
    <xf numFmtId="0" fontId="71" fillId="55" borderId="92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53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8" fillId="9" borderId="97" applyNumberFormat="0" applyAlignment="0" applyProtection="0"/>
    <xf numFmtId="0" fontId="3" fillId="24" borderId="92" applyNumberFormat="0" applyFont="0" applyAlignment="0" applyProtection="0"/>
    <xf numFmtId="0" fontId="3" fillId="24" borderId="92" applyNumberFormat="0" applyFont="0" applyAlignment="0" applyProtection="0"/>
    <xf numFmtId="0" fontId="3" fillId="24" borderId="92" applyNumberFormat="0" applyFont="0" applyAlignment="0" applyProtection="0"/>
    <xf numFmtId="0" fontId="18" fillId="9" borderId="91" applyNumberFormat="0" applyAlignment="0" applyProtection="0"/>
    <xf numFmtId="0" fontId="18" fillId="53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28" fillId="9" borderId="97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71" fillId="55" borderId="92" applyNumberFormat="0" applyAlignment="0" applyProtection="0"/>
    <xf numFmtId="0" fontId="2" fillId="0" borderId="93" applyNumberFormat="0" applyFill="0" applyAlignment="0" applyProtection="0"/>
    <xf numFmtId="0" fontId="3" fillId="24" borderId="92" applyNumberFormat="0" applyFont="0" applyAlignment="0" applyProtection="0"/>
    <xf numFmtId="0" fontId="2" fillId="0" borderId="93" applyNumberFormat="0" applyFill="0" applyAlignment="0" applyProtection="0"/>
    <xf numFmtId="0" fontId="28" fillId="53" borderId="97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71" fillId="55" borderId="92" applyNumberFormat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30" fillId="38" borderId="97" applyNumberFormat="0" applyAlignment="0" applyProtection="0"/>
    <xf numFmtId="0" fontId="2" fillId="0" borderId="93" applyNumberFormat="0" applyFill="0" applyAlignment="0" applyProtection="0"/>
    <xf numFmtId="0" fontId="28" fillId="9" borderId="97" applyNumberFormat="0" applyAlignment="0" applyProtection="0"/>
    <xf numFmtId="0" fontId="71" fillId="55" borderId="92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2" fillId="0" borderId="93" applyNumberFormat="0" applyFill="0" applyAlignment="0" applyProtection="0"/>
    <xf numFmtId="0" fontId="28" fillId="9" borderId="97" applyNumberFormat="0" applyAlignment="0" applyProtection="0"/>
    <xf numFmtId="0" fontId="18" fillId="53" borderId="91" applyNumberFormat="0" applyAlignment="0" applyProtection="0"/>
    <xf numFmtId="0" fontId="18" fillId="9" borderId="91" applyNumberFormat="0" applyAlignment="0" applyProtection="0"/>
    <xf numFmtId="0" fontId="71" fillId="55" borderId="92" applyNumberFormat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3" fillId="24" borderId="92" applyNumberFormat="0" applyFont="0" applyAlignment="0" applyProtection="0"/>
    <xf numFmtId="0" fontId="28" fillId="9" borderId="97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18" fillId="53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28" fillId="9" borderId="97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71" fillId="55" borderId="92" applyNumberFormat="0" applyAlignment="0" applyProtection="0"/>
    <xf numFmtId="0" fontId="18" fillId="53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3" fillId="24" borderId="92" applyNumberFormat="0" applyFont="0" applyAlignment="0" applyProtection="0"/>
    <xf numFmtId="0" fontId="28" fillId="53" borderId="97" applyNumberFormat="0" applyAlignment="0" applyProtection="0"/>
    <xf numFmtId="0" fontId="30" fillId="9" borderId="97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30" fillId="9" borderId="97" applyNumberFormat="0" applyAlignment="0" applyProtection="0"/>
    <xf numFmtId="0" fontId="71" fillId="55" borderId="92" applyNumberFormat="0" applyAlignment="0" applyProtection="0"/>
    <xf numFmtId="0" fontId="28" fillId="53" borderId="97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30" fillId="38" borderId="97" applyNumberFormat="0" applyAlignment="0" applyProtection="0"/>
    <xf numFmtId="0" fontId="30" fillId="38" borderId="97" applyNumberFormat="0" applyAlignment="0" applyProtection="0"/>
    <xf numFmtId="0" fontId="2" fillId="0" borderId="93" applyNumberFormat="0" applyFill="0" applyAlignment="0" applyProtection="0"/>
    <xf numFmtId="0" fontId="28" fillId="9" borderId="97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71" fillId="55" borderId="92" applyNumberFormat="0" applyAlignment="0" applyProtection="0"/>
    <xf numFmtId="0" fontId="71" fillId="55" borderId="92" applyNumberFormat="0" applyAlignment="0" applyProtection="0"/>
    <xf numFmtId="0" fontId="28" fillId="9" borderId="97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30" fillId="44" borderId="97" applyNumberFormat="0" applyAlignment="0" applyProtection="0"/>
    <xf numFmtId="0" fontId="2" fillId="0" borderId="93" applyNumberFormat="0" applyFill="0" applyAlignment="0" applyProtection="0"/>
    <xf numFmtId="0" fontId="3" fillId="24" borderId="92" applyNumberFormat="0" applyFont="0" applyAlignment="0" applyProtection="0"/>
    <xf numFmtId="0" fontId="71" fillId="55" borderId="92" applyNumberFormat="0" applyAlignment="0" applyProtection="0"/>
    <xf numFmtId="0" fontId="28" fillId="9" borderId="97" applyNumberFormat="0" applyAlignment="0" applyProtection="0"/>
    <xf numFmtId="0" fontId="71" fillId="55" borderId="92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71" fillId="55" borderId="92" applyNumberFormat="0" applyAlignment="0" applyProtection="0"/>
    <xf numFmtId="0" fontId="18" fillId="53" borderId="91" applyNumberFormat="0" applyAlignment="0" applyProtection="0"/>
    <xf numFmtId="0" fontId="18" fillId="53" borderId="91" applyNumberFormat="0" applyAlignment="0" applyProtection="0"/>
    <xf numFmtId="0" fontId="30" fillId="9" borderId="97" applyNumberFormat="0" applyAlignment="0" applyProtection="0"/>
    <xf numFmtId="0" fontId="18" fillId="53" borderId="91" applyNumberFormat="0" applyAlignment="0" applyProtection="0"/>
    <xf numFmtId="0" fontId="30" fillId="38" borderId="97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28" fillId="9" borderId="97" applyNumberFormat="0" applyAlignment="0" applyProtection="0"/>
    <xf numFmtId="0" fontId="18" fillId="53" borderId="91" applyNumberFormat="0" applyAlignment="0" applyProtection="0"/>
    <xf numFmtId="0" fontId="3" fillId="24" borderId="92" applyNumberFormat="0" applyFont="0" applyAlignment="0" applyProtection="0"/>
    <xf numFmtId="0" fontId="18" fillId="9" borderId="91" applyNumberFormat="0" applyAlignment="0" applyProtection="0"/>
    <xf numFmtId="0" fontId="28" fillId="53" borderId="97" applyNumberFormat="0" applyAlignment="0" applyProtection="0"/>
    <xf numFmtId="0" fontId="28" fillId="9" borderId="97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3" fillId="24" borderId="92" applyNumberFormat="0" applyFont="0" applyAlignment="0" applyProtection="0"/>
    <xf numFmtId="0" fontId="18" fillId="9" borderId="91" applyNumberFormat="0" applyAlignment="0" applyProtection="0"/>
    <xf numFmtId="0" fontId="71" fillId="55" borderId="92" applyNumberFormat="0" applyAlignment="0" applyProtection="0"/>
    <xf numFmtId="0" fontId="18" fillId="53" borderId="91" applyNumberFormat="0" applyAlignment="0" applyProtection="0"/>
    <xf numFmtId="0" fontId="28" fillId="53" borderId="97" applyNumberFormat="0" applyAlignment="0" applyProtection="0"/>
    <xf numFmtId="0" fontId="28" fillId="9" borderId="97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8" fillId="9" borderId="97" applyNumberFormat="0" applyAlignment="0" applyProtection="0"/>
    <xf numFmtId="0" fontId="2" fillId="0" borderId="93" applyNumberFormat="0" applyFill="0" applyAlignment="0" applyProtection="0"/>
    <xf numFmtId="0" fontId="28" fillId="53" borderId="97" applyNumberFormat="0" applyAlignment="0" applyProtection="0"/>
    <xf numFmtId="0" fontId="28" fillId="9" borderId="97" applyNumberFormat="0" applyAlignment="0" applyProtection="0"/>
    <xf numFmtId="0" fontId="30" fillId="9" borderId="97" applyNumberFormat="0" applyAlignment="0" applyProtection="0"/>
    <xf numFmtId="0" fontId="71" fillId="55" borderId="92" applyNumberForma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4" fillId="24" borderId="92" applyNumberFormat="0" applyFont="0" applyAlignment="0" applyProtection="0"/>
    <xf numFmtId="0" fontId="71" fillId="55" borderId="92" applyNumberFormat="0" applyAlignment="0" applyProtection="0"/>
    <xf numFmtId="0" fontId="3" fillId="24" borderId="92" applyNumberFormat="0" applyFont="0" applyAlignment="0" applyProtection="0"/>
    <xf numFmtId="0" fontId="18" fillId="53" borderId="91" applyNumberFormat="0" applyAlignment="0" applyProtection="0"/>
    <xf numFmtId="0" fontId="18" fillId="9" borderId="91" applyNumberFormat="0" applyAlignment="0" applyProtection="0"/>
    <xf numFmtId="0" fontId="71" fillId="55" borderId="92" applyNumberFormat="0" applyAlignment="0" applyProtection="0"/>
    <xf numFmtId="0" fontId="2" fillId="0" borderId="93" applyNumberFormat="0" applyFill="0" applyAlignment="0" applyProtection="0"/>
    <xf numFmtId="0" fontId="30" fillId="9" borderId="97" applyNumberFormat="0" applyAlignment="0" applyProtection="0"/>
    <xf numFmtId="0" fontId="18" fillId="9" borderId="91" applyNumberFormat="0" applyAlignment="0" applyProtection="0"/>
    <xf numFmtId="0" fontId="30" fillId="9" borderId="97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30" fillId="9" borderId="97" applyNumberFormat="0" applyAlignment="0" applyProtection="0"/>
    <xf numFmtId="0" fontId="4" fillId="24" borderId="92" applyNumberFormat="0" applyFont="0" applyAlignment="0" applyProtection="0"/>
    <xf numFmtId="0" fontId="30" fillId="44" borderId="97" applyNumberFormat="0" applyAlignment="0" applyProtection="0"/>
    <xf numFmtId="0" fontId="30" fillId="9" borderId="97" applyNumberFormat="0" applyAlignment="0" applyProtection="0"/>
    <xf numFmtId="0" fontId="18" fillId="53" borderId="91" applyNumberFormat="0" applyAlignment="0" applyProtection="0"/>
    <xf numFmtId="0" fontId="2" fillId="0" borderId="93" applyNumberFormat="0" applyFill="0" applyAlignment="0" applyProtection="0"/>
    <xf numFmtId="0" fontId="28" fillId="53" borderId="97" applyNumberFormat="0" applyAlignment="0" applyProtection="0"/>
    <xf numFmtId="0" fontId="28" fillId="9" borderId="97" applyNumberFormat="0" applyAlignment="0" applyProtection="0"/>
    <xf numFmtId="0" fontId="30" fillId="44" borderId="97" applyNumberFormat="0" applyAlignment="0" applyProtection="0"/>
    <xf numFmtId="0" fontId="2" fillId="0" borderId="93" applyNumberFormat="0" applyFill="0" applyAlignment="0" applyProtection="0"/>
    <xf numFmtId="0" fontId="28" fillId="53" borderId="97" applyNumberFormat="0" applyAlignment="0" applyProtection="0"/>
    <xf numFmtId="0" fontId="2" fillId="0" borderId="93" applyNumberFormat="0" applyFill="0" applyAlignment="0" applyProtection="0"/>
    <xf numFmtId="0" fontId="30" fillId="44" borderId="97" applyNumberFormat="0" applyAlignment="0" applyProtection="0"/>
    <xf numFmtId="0" fontId="28" fillId="53" borderId="97" applyNumberFormat="0" applyAlignment="0" applyProtection="0"/>
    <xf numFmtId="0" fontId="4" fillId="24" borderId="92" applyNumberFormat="0" applyFont="0" applyAlignment="0" applyProtection="0"/>
    <xf numFmtId="0" fontId="30" fillId="44" borderId="97" applyNumberFormat="0" applyAlignment="0" applyProtection="0"/>
    <xf numFmtId="0" fontId="28" fillId="9" borderId="97" applyNumberFormat="0" applyAlignment="0" applyProtection="0"/>
    <xf numFmtId="0" fontId="30" fillId="44" borderId="97" applyNumberFormat="0" applyAlignment="0" applyProtection="0"/>
    <xf numFmtId="0" fontId="4" fillId="24" borderId="92" applyNumberFormat="0" applyFont="0" applyAlignment="0" applyProtection="0"/>
    <xf numFmtId="0" fontId="18" fillId="53" borderId="91" applyNumberFormat="0" applyAlignment="0" applyProtection="0"/>
    <xf numFmtId="0" fontId="4" fillId="24" borderId="92" applyNumberFormat="0" applyFont="0" applyAlignment="0" applyProtection="0"/>
    <xf numFmtId="0" fontId="30" fillId="44" borderId="97" applyNumberFormat="0" applyAlignment="0" applyProtection="0"/>
    <xf numFmtId="0" fontId="18" fillId="9" borderId="91" applyNumberFormat="0" applyAlignment="0" applyProtection="0"/>
    <xf numFmtId="0" fontId="18" fillId="53" borderId="91" applyNumberFormat="0" applyAlignment="0" applyProtection="0"/>
    <xf numFmtId="0" fontId="71" fillId="55" borderId="92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28" fillId="53" borderId="97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71" fillId="55" borderId="92" applyNumberFormat="0" applyAlignment="0" applyProtection="0"/>
    <xf numFmtId="0" fontId="18" fillId="9" borderId="91" applyNumberFormat="0" applyAlignment="0" applyProtection="0"/>
    <xf numFmtId="0" fontId="71" fillId="55" borderId="92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30" fillId="44" borderId="97" applyNumberFormat="0" applyAlignment="0" applyProtection="0"/>
    <xf numFmtId="0" fontId="30" fillId="44" borderId="97" applyNumberFormat="0" applyAlignment="0" applyProtection="0"/>
    <xf numFmtId="0" fontId="2" fillId="0" borderId="93" applyNumberFormat="0" applyFill="0" applyAlignment="0" applyProtection="0"/>
    <xf numFmtId="0" fontId="30" fillId="44" borderId="97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8" fillId="9" borderId="97" applyNumberFormat="0" applyAlignment="0" applyProtection="0"/>
    <xf numFmtId="0" fontId="2" fillId="0" borderId="93" applyNumberFormat="0" applyFill="0" applyAlignment="0" applyProtection="0"/>
    <xf numFmtId="0" fontId="30" fillId="9" borderId="97" applyNumberFormat="0" applyAlignment="0" applyProtection="0"/>
    <xf numFmtId="0" fontId="2" fillId="0" borderId="93" applyNumberFormat="0" applyFill="0" applyAlignment="0" applyProtection="0"/>
    <xf numFmtId="0" fontId="71" fillId="55" borderId="92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30" fillId="9" borderId="97" applyNumberFormat="0" applyAlignment="0" applyProtection="0"/>
    <xf numFmtId="0" fontId="30" fillId="9" borderId="97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18" fillId="53" borderId="91" applyNumberFormat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30" fillId="9" borderId="97" applyNumberFormat="0" applyAlignment="0" applyProtection="0"/>
    <xf numFmtId="0" fontId="2" fillId="0" borderId="93" applyNumberFormat="0" applyFill="0" applyAlignment="0" applyProtection="0"/>
    <xf numFmtId="0" fontId="30" fillId="9" borderId="97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30" fillId="9" borderId="97" applyNumberFormat="0" applyAlignment="0" applyProtection="0"/>
    <xf numFmtId="0" fontId="3" fillId="24" borderId="92" applyNumberFormat="0" applyFon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71" fillId="55" borderId="92" applyNumberFormat="0" applyAlignment="0" applyProtection="0"/>
    <xf numFmtId="0" fontId="2" fillId="0" borderId="93" applyNumberFormat="0" applyFill="0" applyAlignment="0" applyProtection="0"/>
    <xf numFmtId="0" fontId="71" fillId="55" borderId="92" applyNumberFormat="0" applyAlignment="0" applyProtection="0"/>
    <xf numFmtId="0" fontId="28" fillId="53" borderId="97" applyNumberFormat="0" applyAlignment="0" applyProtection="0"/>
    <xf numFmtId="0" fontId="28" fillId="9" borderId="97" applyNumberFormat="0" applyAlignment="0" applyProtection="0"/>
    <xf numFmtId="0" fontId="30" fillId="38" borderId="97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71" fillId="55" borderId="92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71" fillId="55" borderId="92" applyNumberFormat="0" applyAlignment="0" applyProtection="0"/>
    <xf numFmtId="0" fontId="18" fillId="53" borderId="91" applyNumberFormat="0" applyAlignment="0" applyProtection="0"/>
    <xf numFmtId="0" fontId="4" fillId="24" borderId="92" applyNumberFormat="0" applyFont="0" applyAlignment="0" applyProtection="0"/>
    <xf numFmtId="0" fontId="18" fillId="53" borderId="91" applyNumberFormat="0" applyAlignment="0" applyProtection="0"/>
    <xf numFmtId="0" fontId="18" fillId="9" borderId="91" applyNumberFormat="0" applyAlignment="0" applyProtection="0"/>
    <xf numFmtId="0" fontId="28" fillId="53" borderId="97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30" fillId="9" borderId="97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18" fillId="53" borderId="91" applyNumberFormat="0" applyAlignment="0" applyProtection="0"/>
    <xf numFmtId="0" fontId="28" fillId="9" borderId="97" applyNumberFormat="0" applyAlignment="0" applyProtection="0"/>
    <xf numFmtId="0" fontId="28" fillId="53" borderId="97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30" fillId="44" borderId="97" applyNumberFormat="0" applyAlignment="0" applyProtection="0"/>
    <xf numFmtId="0" fontId="71" fillId="55" borderId="92" applyNumberFormat="0" applyAlignment="0" applyProtection="0"/>
    <xf numFmtId="0" fontId="30" fillId="44" borderId="97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8" fillId="9" borderId="97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3" fillId="24" borderId="92" applyNumberFormat="0" applyFont="0" applyAlignment="0" applyProtection="0"/>
    <xf numFmtId="0" fontId="18" fillId="53" borderId="91" applyNumberFormat="0" applyAlignment="0" applyProtection="0"/>
    <xf numFmtId="0" fontId="2" fillId="0" borderId="93" applyNumberFormat="0" applyFill="0" applyAlignment="0" applyProtection="0"/>
    <xf numFmtId="0" fontId="71" fillId="55" borderId="92" applyNumberFormat="0" applyAlignment="0" applyProtection="0"/>
    <xf numFmtId="0" fontId="30" fillId="44" borderId="97" applyNumberFormat="0" applyAlignment="0" applyProtection="0"/>
    <xf numFmtId="0" fontId="18" fillId="53" borderId="91" applyNumberFormat="0" applyAlignment="0" applyProtection="0"/>
    <xf numFmtId="0" fontId="28" fillId="9" borderId="97" applyNumberFormat="0" applyAlignment="0" applyProtection="0"/>
    <xf numFmtId="0" fontId="18" fillId="53" borderId="91" applyNumberFormat="0" applyAlignment="0" applyProtection="0"/>
    <xf numFmtId="0" fontId="28" fillId="9" borderId="97" applyNumberFormat="0" applyAlignment="0" applyProtection="0"/>
    <xf numFmtId="0" fontId="2" fillId="0" borderId="93" applyNumberFormat="0" applyFill="0" applyAlignment="0" applyProtection="0"/>
    <xf numFmtId="0" fontId="30" fillId="38" borderId="97" applyNumberFormat="0" applyAlignment="0" applyProtection="0"/>
    <xf numFmtId="0" fontId="28" fillId="9" borderId="97" applyNumberFormat="0" applyAlignment="0" applyProtection="0"/>
    <xf numFmtId="0" fontId="18" fillId="53" borderId="91" applyNumberFormat="0" applyAlignment="0" applyProtection="0"/>
    <xf numFmtId="0" fontId="4" fillId="24" borderId="92" applyNumberFormat="0" applyFont="0" applyAlignment="0" applyProtection="0"/>
    <xf numFmtId="0" fontId="28" fillId="9" borderId="97" applyNumberFormat="0" applyAlignment="0" applyProtection="0"/>
    <xf numFmtId="0" fontId="18" fillId="9" borderId="91" applyNumberFormat="0" applyAlignment="0" applyProtection="0"/>
    <xf numFmtId="0" fontId="30" fillId="9" borderId="97" applyNumberFormat="0" applyAlignment="0" applyProtection="0"/>
    <xf numFmtId="0" fontId="18" fillId="9" borderId="91" applyNumberFormat="0" applyAlignment="0" applyProtection="0"/>
    <xf numFmtId="0" fontId="28" fillId="9" borderId="97" applyNumberFormat="0" applyAlignment="0" applyProtection="0"/>
    <xf numFmtId="0" fontId="30" fillId="44" borderId="97" applyNumberFormat="0" applyAlignment="0" applyProtection="0"/>
    <xf numFmtId="0" fontId="18" fillId="53" borderId="91" applyNumberFormat="0" applyAlignment="0" applyProtection="0"/>
    <xf numFmtId="0" fontId="18" fillId="53" borderId="91" applyNumberFormat="0" applyAlignment="0" applyProtection="0"/>
    <xf numFmtId="0" fontId="28" fillId="9" borderId="97" applyNumberFormat="0" applyAlignment="0" applyProtection="0"/>
    <xf numFmtId="0" fontId="28" fillId="9" borderId="97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30" fillId="9" borderId="97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2" fillId="0" borderId="93" applyNumberFormat="0" applyFill="0" applyAlignment="0" applyProtection="0"/>
    <xf numFmtId="0" fontId="30" fillId="9" borderId="97" applyNumberFormat="0" applyAlignment="0" applyProtection="0"/>
    <xf numFmtId="0" fontId="30" fillId="9" borderId="97" applyNumberFormat="0" applyAlignment="0" applyProtection="0"/>
    <xf numFmtId="0" fontId="30" fillId="44" borderId="97" applyNumberFormat="0" applyAlignment="0" applyProtection="0"/>
    <xf numFmtId="0" fontId="28" fillId="9" borderId="97" applyNumberFormat="0" applyAlignment="0" applyProtection="0"/>
    <xf numFmtId="0" fontId="30" fillId="9" borderId="97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28" fillId="53" borderId="97" applyNumberFormat="0" applyAlignment="0" applyProtection="0"/>
    <xf numFmtId="0" fontId="2" fillId="0" borderId="93" applyNumberFormat="0" applyFill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30" fillId="44" borderId="97" applyNumberFormat="0" applyAlignment="0" applyProtection="0"/>
    <xf numFmtId="0" fontId="30" fillId="44" borderId="97" applyNumberFormat="0" applyAlignment="0" applyProtection="0"/>
    <xf numFmtId="0" fontId="30" fillId="9" borderId="97" applyNumberFormat="0" applyAlignment="0" applyProtection="0"/>
    <xf numFmtId="0" fontId="2" fillId="0" borderId="93" applyNumberFormat="0" applyFill="0" applyAlignment="0" applyProtection="0"/>
    <xf numFmtId="0" fontId="71" fillId="55" borderId="92" applyNumberFormat="0" applyAlignment="0" applyProtection="0"/>
    <xf numFmtId="0" fontId="18" fillId="53" borderId="91" applyNumberFormat="0" applyAlignment="0" applyProtection="0"/>
    <xf numFmtId="0" fontId="4" fillId="24" borderId="92" applyNumberFormat="0" applyFont="0" applyAlignment="0" applyProtection="0"/>
    <xf numFmtId="0" fontId="71" fillId="55" borderId="92" applyNumberFormat="0" applyAlignment="0" applyProtection="0"/>
    <xf numFmtId="0" fontId="18" fillId="9" borderId="91" applyNumberFormat="0" applyAlignment="0" applyProtection="0"/>
    <xf numFmtId="0" fontId="28" fillId="53" borderId="97" applyNumberForma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28" fillId="9" borderId="97" applyNumberFormat="0" applyAlignment="0" applyProtection="0"/>
    <xf numFmtId="0" fontId="2" fillId="0" borderId="93" applyNumberFormat="0" applyFill="0" applyAlignment="0" applyProtection="0"/>
    <xf numFmtId="0" fontId="3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71" fillId="55" borderId="92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30" fillId="44" borderId="97" applyNumberFormat="0" applyAlignment="0" applyProtection="0"/>
    <xf numFmtId="0" fontId="30" fillId="9" borderId="97" applyNumberFormat="0" applyAlignment="0" applyProtection="0"/>
    <xf numFmtId="0" fontId="71" fillId="55" borderId="92" applyNumberFormat="0" applyAlignment="0" applyProtection="0"/>
    <xf numFmtId="0" fontId="30" fillId="44" borderId="97" applyNumberFormat="0" applyAlignment="0" applyProtection="0"/>
    <xf numFmtId="0" fontId="28" fillId="9" borderId="97" applyNumberFormat="0" applyAlignment="0" applyProtection="0"/>
    <xf numFmtId="0" fontId="28" fillId="53" borderId="97" applyNumberFormat="0" applyAlignment="0" applyProtection="0"/>
    <xf numFmtId="0" fontId="3" fillId="24" borderId="92" applyNumberFormat="0" applyFont="0" applyAlignment="0" applyProtection="0"/>
    <xf numFmtId="0" fontId="71" fillId="55" borderId="92" applyNumberFormat="0" applyAlignment="0" applyProtection="0"/>
    <xf numFmtId="0" fontId="2" fillId="0" borderId="93" applyNumberFormat="0" applyFill="0" applyAlignment="0" applyProtection="0"/>
    <xf numFmtId="0" fontId="71" fillId="55" borderId="92" applyNumberFormat="0" applyAlignment="0" applyProtection="0"/>
    <xf numFmtId="0" fontId="28" fillId="9" borderId="97" applyNumberForma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30" fillId="9" borderId="97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8" fillId="53" borderId="97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2" fillId="0" borderId="93" applyNumberFormat="0" applyFill="0" applyAlignment="0" applyProtection="0"/>
    <xf numFmtId="0" fontId="30" fillId="38" borderId="97" applyNumberFormat="0" applyAlignment="0" applyProtection="0"/>
    <xf numFmtId="0" fontId="71" fillId="55" borderId="92" applyNumberFormat="0" applyAlignment="0" applyProtection="0"/>
    <xf numFmtId="0" fontId="18" fillId="53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8" fillId="9" borderId="97" applyNumberForma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28" fillId="53" borderId="97" applyNumberFormat="0" applyAlignment="0" applyProtection="0"/>
    <xf numFmtId="0" fontId="30" fillId="44" borderId="97" applyNumberFormat="0" applyAlignment="0" applyProtection="0"/>
    <xf numFmtId="0" fontId="30" fillId="44" borderId="97" applyNumberFormat="0" applyAlignment="0" applyProtection="0"/>
    <xf numFmtId="0" fontId="18" fillId="9" borderId="91" applyNumberFormat="0" applyAlignment="0" applyProtection="0"/>
    <xf numFmtId="0" fontId="28" fillId="9" borderId="97" applyNumberFormat="0" applyAlignment="0" applyProtection="0"/>
    <xf numFmtId="0" fontId="18" fillId="53" borderId="91" applyNumberFormat="0" applyAlignment="0" applyProtection="0"/>
    <xf numFmtId="0" fontId="30" fillId="9" borderId="97" applyNumberFormat="0" applyAlignment="0" applyProtection="0"/>
    <xf numFmtId="0" fontId="30" fillId="9" borderId="97" applyNumberFormat="0" applyAlignment="0" applyProtection="0"/>
    <xf numFmtId="0" fontId="30" fillId="9" borderId="97" applyNumberFormat="0" applyAlignment="0" applyProtection="0"/>
    <xf numFmtId="0" fontId="28" fillId="9" borderId="97" applyNumberFormat="0" applyAlignment="0" applyProtection="0"/>
    <xf numFmtId="0" fontId="3" fillId="24" borderId="92" applyNumberFormat="0" applyFont="0" applyAlignment="0" applyProtection="0"/>
    <xf numFmtId="0" fontId="2" fillId="0" borderId="93" applyNumberFormat="0" applyFill="0" applyAlignment="0" applyProtection="0"/>
    <xf numFmtId="0" fontId="28" fillId="9" borderId="97" applyNumberFormat="0" applyAlignment="0" applyProtection="0"/>
    <xf numFmtId="0" fontId="30" fillId="44" borderId="97" applyNumberFormat="0" applyAlignment="0" applyProtection="0"/>
    <xf numFmtId="0" fontId="18" fillId="53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71" fillId="55" borderId="92" applyNumberFormat="0" applyAlignment="0" applyProtection="0"/>
    <xf numFmtId="0" fontId="71" fillId="55" borderId="92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71" fillId="55" borderId="92" applyNumberFormat="0" applyAlignment="0" applyProtection="0"/>
    <xf numFmtId="0" fontId="71" fillId="55" borderId="92" applyNumberFormat="0" applyAlignment="0" applyProtection="0"/>
    <xf numFmtId="0" fontId="28" fillId="9" borderId="97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30" fillId="9" borderId="97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30" fillId="9" borderId="97" applyNumberFormat="0" applyAlignment="0" applyProtection="0"/>
    <xf numFmtId="0" fontId="28" fillId="9" borderId="97" applyNumberFormat="0" applyAlignment="0" applyProtection="0"/>
    <xf numFmtId="0" fontId="18" fillId="53" borderId="91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28" fillId="9" borderId="97" applyNumberFormat="0" applyAlignment="0" applyProtection="0"/>
    <xf numFmtId="0" fontId="71" fillId="55" borderId="92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30" fillId="44" borderId="97" applyNumberFormat="0" applyAlignment="0" applyProtection="0"/>
    <xf numFmtId="0" fontId="18" fillId="53" borderId="91" applyNumberFormat="0" applyAlignment="0" applyProtection="0"/>
    <xf numFmtId="0" fontId="4" fillId="24" borderId="92" applyNumberFormat="0" applyFon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30" fillId="9" borderId="97" applyNumberFormat="0" applyAlignment="0" applyProtection="0"/>
    <xf numFmtId="0" fontId="4" fillId="24" borderId="92" applyNumberFormat="0" applyFont="0" applyAlignment="0" applyProtection="0"/>
    <xf numFmtId="0" fontId="28" fillId="9" borderId="97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30" fillId="9" borderId="97" applyNumberFormat="0" applyAlignment="0" applyProtection="0"/>
    <xf numFmtId="0" fontId="30" fillId="9" borderId="97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71" fillId="55" borderId="92" applyNumberFormat="0" applyAlignment="0" applyProtection="0"/>
    <xf numFmtId="0" fontId="28" fillId="53" borderId="97" applyNumberFormat="0" applyAlignment="0" applyProtection="0"/>
    <xf numFmtId="0" fontId="30" fillId="44" borderId="97" applyNumberFormat="0" applyAlignment="0" applyProtection="0"/>
    <xf numFmtId="0" fontId="71" fillId="55" borderId="92" applyNumberFormat="0" applyAlignment="0" applyProtection="0"/>
    <xf numFmtId="0" fontId="4" fillId="24" borderId="92" applyNumberFormat="0" applyFont="0" applyAlignment="0" applyProtection="0"/>
    <xf numFmtId="0" fontId="28" fillId="53" borderId="97" applyNumberFormat="0" applyAlignment="0" applyProtection="0"/>
    <xf numFmtId="0" fontId="28" fillId="53" borderId="97" applyNumberFormat="0" applyAlignment="0" applyProtection="0"/>
    <xf numFmtId="0" fontId="3" fillId="24" borderId="92" applyNumberFormat="0" applyFont="0" applyAlignment="0" applyProtection="0"/>
    <xf numFmtId="0" fontId="30" fillId="9" borderId="97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71" fillId="55" borderId="92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8" fillId="9" borderId="97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28" fillId="9" borderId="97" applyNumberFormat="0" applyAlignment="0" applyProtection="0"/>
    <xf numFmtId="0" fontId="18" fillId="9" borderId="91" applyNumberFormat="0" applyAlignment="0" applyProtection="0"/>
    <xf numFmtId="0" fontId="28" fillId="53" borderId="97" applyNumberFormat="0" applyAlignment="0" applyProtection="0"/>
    <xf numFmtId="0" fontId="30" fillId="9" borderId="97" applyNumberFormat="0" applyAlignment="0" applyProtection="0"/>
    <xf numFmtId="0" fontId="28" fillId="53" borderId="97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30" fillId="44" borderId="97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3" fillId="24" borderId="92" applyNumberFormat="0" applyFont="0" applyAlignment="0" applyProtection="0"/>
    <xf numFmtId="0" fontId="28" fillId="9" borderId="97" applyNumberFormat="0" applyAlignment="0" applyProtection="0"/>
    <xf numFmtId="0" fontId="30" fillId="44" borderId="97" applyNumberFormat="0" applyAlignment="0" applyProtection="0"/>
    <xf numFmtId="0" fontId="30" fillId="44" borderId="97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30" fillId="9" borderId="97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53" borderId="91" applyNumberFormat="0" applyAlignment="0" applyProtection="0"/>
    <xf numFmtId="0" fontId="28" fillId="53" borderId="97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71" fillId="55" borderId="92" applyNumberFormat="0" applyAlignment="0" applyProtection="0"/>
    <xf numFmtId="0" fontId="30" fillId="9" borderId="97" applyNumberFormat="0" applyAlignment="0" applyProtection="0"/>
    <xf numFmtId="0" fontId="18" fillId="9" borderId="91" applyNumberFormat="0" applyAlignment="0" applyProtection="0"/>
    <xf numFmtId="0" fontId="28" fillId="9" borderId="97" applyNumberFormat="0" applyAlignment="0" applyProtection="0"/>
    <xf numFmtId="0" fontId="4" fillId="24" borderId="92" applyNumberFormat="0" applyFont="0" applyAlignment="0" applyProtection="0"/>
    <xf numFmtId="0" fontId="71" fillId="55" borderId="92" applyNumberFormat="0" applyAlignment="0" applyProtection="0"/>
    <xf numFmtId="0" fontId="4" fillId="24" borderId="92" applyNumberFormat="0" applyFont="0" applyAlignment="0" applyProtection="0"/>
    <xf numFmtId="0" fontId="30" fillId="38" borderId="97" applyNumberFormat="0" applyAlignment="0" applyProtection="0"/>
    <xf numFmtId="0" fontId="30" fillId="9" borderId="97" applyNumberFormat="0" applyAlignment="0" applyProtection="0"/>
    <xf numFmtId="0" fontId="30" fillId="38" borderId="97" applyNumberFormat="0" applyAlignment="0" applyProtection="0"/>
    <xf numFmtId="0" fontId="3" fillId="24" borderId="92" applyNumberFormat="0" applyFont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8" fillId="53" borderId="97" applyNumberFormat="0" applyAlignment="0" applyProtection="0"/>
    <xf numFmtId="0" fontId="71" fillId="55" borderId="92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30" fillId="9" borderId="97" applyNumberFormat="0" applyAlignment="0" applyProtection="0"/>
    <xf numFmtId="0" fontId="18" fillId="9" borderId="91" applyNumberFormat="0" applyAlignment="0" applyProtection="0"/>
    <xf numFmtId="0" fontId="28" fillId="9" borderId="97" applyNumberFormat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53" borderId="91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30" fillId="9" borderId="97" applyNumberFormat="0" applyAlignment="0" applyProtection="0"/>
    <xf numFmtId="0" fontId="28" fillId="9" borderId="97" applyNumberFormat="0" applyAlignment="0" applyProtection="0"/>
    <xf numFmtId="0" fontId="18" fillId="53" borderId="91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3" fillId="24" borderId="92" applyNumberFormat="0" applyFont="0" applyAlignment="0" applyProtection="0"/>
    <xf numFmtId="0" fontId="30" fillId="9" borderId="97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18" fillId="53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71" fillId="55" borderId="92" applyNumberFormat="0" applyAlignment="0" applyProtection="0"/>
    <xf numFmtId="0" fontId="18" fillId="53" borderId="91" applyNumberFormat="0" applyAlignment="0" applyProtection="0"/>
    <xf numFmtId="0" fontId="30" fillId="9" borderId="97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30" fillId="44" borderId="97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30" fillId="38" borderId="97" applyNumberFormat="0" applyAlignment="0" applyProtection="0"/>
    <xf numFmtId="0" fontId="30" fillId="9" borderId="97" applyNumberForma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28" fillId="9" borderId="97" applyNumberFormat="0" applyAlignment="0" applyProtection="0"/>
    <xf numFmtId="0" fontId="4" fillId="24" borderId="92" applyNumberFormat="0" applyFont="0" applyAlignment="0" applyProtection="0"/>
    <xf numFmtId="0" fontId="28" fillId="9" borderId="97" applyNumberFormat="0" applyAlignment="0" applyProtection="0"/>
    <xf numFmtId="0" fontId="18" fillId="53" borderId="91" applyNumberForma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30" fillId="9" borderId="97" applyNumberFormat="0" applyAlignment="0" applyProtection="0"/>
    <xf numFmtId="0" fontId="2" fillId="0" borderId="93" applyNumberFormat="0" applyFill="0" applyAlignment="0" applyProtection="0"/>
    <xf numFmtId="0" fontId="71" fillId="55" borderId="92" applyNumberFormat="0" applyAlignment="0" applyProtection="0"/>
    <xf numFmtId="0" fontId="18" fillId="53" borderId="91" applyNumberFormat="0" applyAlignment="0" applyProtection="0"/>
    <xf numFmtId="0" fontId="30" fillId="44" borderId="97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30" fillId="9" borderId="97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30" fillId="9" borderId="97" applyNumberFormat="0" applyAlignment="0" applyProtection="0"/>
    <xf numFmtId="0" fontId="2" fillId="0" borderId="93" applyNumberFormat="0" applyFill="0" applyAlignment="0" applyProtection="0"/>
    <xf numFmtId="0" fontId="3" fillId="24" borderId="92" applyNumberFormat="0" applyFon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8" fillId="9" borderId="97" applyNumberFormat="0" applyAlignment="0" applyProtection="0"/>
    <xf numFmtId="0" fontId="30" fillId="9" borderId="97" applyNumberFormat="0" applyAlignment="0" applyProtection="0"/>
    <xf numFmtId="0" fontId="30" fillId="9" borderId="97" applyNumberFormat="0" applyAlignment="0" applyProtection="0"/>
    <xf numFmtId="0" fontId="2" fillId="0" borderId="93" applyNumberFormat="0" applyFill="0" applyAlignment="0" applyProtection="0"/>
    <xf numFmtId="0" fontId="28" fillId="9" borderId="97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28" fillId="53" borderId="97" applyNumberFormat="0" applyAlignment="0" applyProtection="0"/>
    <xf numFmtId="0" fontId="18" fillId="53" borderId="91" applyNumberFormat="0" applyAlignment="0" applyProtection="0"/>
    <xf numFmtId="0" fontId="4" fillId="24" borderId="92" applyNumberFormat="0" applyFont="0" applyAlignment="0" applyProtection="0"/>
    <xf numFmtId="0" fontId="71" fillId="55" borderId="92" applyNumberFormat="0" applyAlignment="0" applyProtection="0"/>
    <xf numFmtId="0" fontId="71" fillId="55" borderId="92" applyNumberFormat="0" applyAlignment="0" applyProtection="0"/>
    <xf numFmtId="0" fontId="28" fillId="9" borderId="97" applyNumberFormat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30" fillId="9" borderId="97" applyNumberFormat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30" fillId="44" borderId="97" applyNumberFormat="0" applyAlignment="0" applyProtection="0"/>
    <xf numFmtId="0" fontId="2" fillId="0" borderId="93" applyNumberFormat="0" applyFill="0" applyAlignment="0" applyProtection="0"/>
    <xf numFmtId="0" fontId="30" fillId="44" borderId="97" applyNumberFormat="0" applyAlignment="0" applyProtection="0"/>
    <xf numFmtId="0" fontId="18" fillId="53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8" fillId="53" borderId="97" applyNumberFormat="0" applyAlignment="0" applyProtection="0"/>
    <xf numFmtId="0" fontId="2" fillId="0" borderId="93" applyNumberFormat="0" applyFill="0" applyAlignment="0" applyProtection="0"/>
    <xf numFmtId="0" fontId="115" fillId="93" borderId="0" applyNumberFormat="0" applyBorder="0" applyAlignment="0" applyProtection="0"/>
  </cellStyleXfs>
  <cellXfs count="451">
    <xf numFmtId="0" fontId="0" fillId="0" borderId="0" xfId="0"/>
    <xf numFmtId="0" fontId="6" fillId="0" borderId="0" xfId="0" applyFont="1"/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7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6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4" fillId="37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6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36" fillId="2" borderId="0" xfId="0" applyNumberFormat="1" applyFont="1" applyFill="1" applyAlignment="1">
      <alignment horizontal="center" vertical="center" wrapText="1" shrinkToFit="1"/>
    </xf>
    <xf numFmtId="1" fontId="14" fillId="2" borderId="13" xfId="55" applyNumberFormat="1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 wrapText="1"/>
    </xf>
    <xf numFmtId="0" fontId="37" fillId="2" borderId="0" xfId="0" applyFont="1" applyFill="1" applyAlignment="1">
      <alignment vertical="center"/>
    </xf>
    <xf numFmtId="0" fontId="66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0" fillId="3" borderId="0" xfId="0" applyFill="1"/>
    <xf numFmtId="1" fontId="14" fillId="2" borderId="19" xfId="55" applyNumberFormat="1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left" vertical="center" wrapText="1"/>
    </xf>
    <xf numFmtId="0" fontId="50" fillId="32" borderId="19" xfId="0" applyFont="1" applyFill="1" applyBorder="1" applyAlignment="1">
      <alignment horizontal="left" vertical="center" wrapText="1"/>
    </xf>
    <xf numFmtId="0" fontId="58" fillId="35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left" vertical="center" wrapText="1"/>
    </xf>
    <xf numFmtId="0" fontId="15" fillId="26" borderId="19" xfId="0" applyFont="1" applyFill="1" applyBorder="1" applyAlignment="1">
      <alignment horizontal="left" vertical="center" wrapText="1"/>
    </xf>
    <xf numFmtId="0" fontId="58" fillId="36" borderId="19" xfId="0" applyFont="1" applyFill="1" applyBorder="1" applyAlignment="1">
      <alignment horizontal="center" vertical="center" wrapText="1"/>
    </xf>
    <xf numFmtId="0" fontId="58" fillId="36" borderId="19" xfId="0" applyFont="1" applyFill="1" applyBorder="1" applyAlignment="1">
      <alignment horizontal="left" vertical="center" wrapText="1"/>
    </xf>
    <xf numFmtId="0" fontId="15" fillId="37" borderId="19" xfId="0" applyFont="1" applyFill="1" applyBorder="1" applyAlignment="1">
      <alignment horizontal="left" vertical="center" wrapText="1"/>
    </xf>
    <xf numFmtId="0" fontId="6" fillId="88" borderId="14" xfId="0" applyFont="1" applyFill="1" applyBorder="1" applyAlignment="1">
      <alignment horizontal="center" vertical="center"/>
    </xf>
    <xf numFmtId="0" fontId="6" fillId="88" borderId="14" xfId="0" applyFont="1" applyFill="1" applyBorder="1" applyAlignment="1">
      <alignment vertical="center"/>
    </xf>
    <xf numFmtId="1" fontId="14" fillId="2" borderId="19" xfId="55" applyNumberFormat="1" applyFont="1" applyFill="1" applyBorder="1" applyAlignment="1">
      <alignment horizontal="left" vertical="center" wrapText="1"/>
    </xf>
    <xf numFmtId="44" fontId="12" fillId="2" borderId="19" xfId="55" applyFont="1" applyFill="1" applyBorder="1" applyAlignment="1">
      <alignment horizontal="left" vertical="center" wrapText="1"/>
    </xf>
    <xf numFmtId="44" fontId="11" fillId="3" borderId="19" xfId="55" applyFont="1" applyFill="1" applyBorder="1" applyAlignment="1">
      <alignment horizontal="center" vertical="center" wrapText="1"/>
    </xf>
    <xf numFmtId="166" fontId="12" fillId="2" borderId="20" xfId="0" applyNumberFormat="1" applyFont="1" applyFill="1" applyBorder="1" applyAlignment="1">
      <alignment horizontal="center" vertical="center" wrapText="1"/>
    </xf>
    <xf numFmtId="0" fontId="14" fillId="2" borderId="20" xfId="0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44" fontId="11" fillId="2" borderId="2" xfId="55" applyFont="1" applyFill="1" applyBorder="1" applyAlignment="1">
      <alignment horizontal="center" vertical="center" wrapText="1"/>
    </xf>
    <xf numFmtId="0" fontId="31" fillId="3" borderId="2" xfId="0" applyFont="1" applyFill="1" applyBorder="1" applyAlignment="1">
      <alignment horizontal="center" vertical="center" wrapText="1"/>
    </xf>
    <xf numFmtId="0" fontId="102" fillId="3" borderId="2" xfId="0" applyFont="1" applyFill="1" applyBorder="1" applyAlignment="1">
      <alignment horizontal="center" vertical="center" wrapText="1"/>
    </xf>
    <xf numFmtId="44" fontId="103" fillId="2" borderId="2" xfId="55" applyFont="1" applyFill="1" applyBorder="1" applyAlignment="1">
      <alignment horizontal="center" vertical="center" wrapText="1"/>
    </xf>
    <xf numFmtId="1" fontId="104" fillId="2" borderId="2" xfId="55" applyNumberFormat="1" applyFont="1" applyFill="1" applyBorder="1" applyAlignment="1">
      <alignment horizontal="center" vertical="center" wrapText="1"/>
    </xf>
    <xf numFmtId="3" fontId="104" fillId="3" borderId="19" xfId="0" applyNumberFormat="1" applyFont="1" applyFill="1" applyBorder="1" applyAlignment="1">
      <alignment horizontal="center" vertical="center" wrapText="1"/>
    </xf>
    <xf numFmtId="1" fontId="38" fillId="2" borderId="19" xfId="55" applyNumberFormat="1" applyFont="1" applyFill="1" applyBorder="1" applyAlignment="1">
      <alignment horizontal="center" vertical="center" wrapText="1"/>
    </xf>
    <xf numFmtId="44" fontId="38" fillId="2" borderId="19" xfId="55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horizontal="center" vertical="center" wrapText="1"/>
    </xf>
    <xf numFmtId="166" fontId="12" fillId="2" borderId="19" xfId="0" applyNumberFormat="1" applyFont="1" applyFill="1" applyBorder="1" applyAlignment="1">
      <alignment horizontal="center" vertical="center" wrapText="1"/>
    </xf>
    <xf numFmtId="10" fontId="12" fillId="2" borderId="19" xfId="0" applyNumberFormat="1" applyFont="1" applyFill="1" applyBorder="1" applyAlignment="1">
      <alignment horizontal="center" vertical="center" wrapText="1"/>
    </xf>
    <xf numFmtId="0" fontId="38" fillId="3" borderId="19" xfId="0" applyFont="1" applyFill="1" applyBorder="1" applyAlignment="1">
      <alignment horizontal="center" vertical="center" wrapText="1"/>
    </xf>
    <xf numFmtId="0" fontId="14" fillId="89" borderId="15" xfId="0" applyFont="1" applyFill="1" applyBorder="1" applyAlignment="1">
      <alignment horizontal="center" vertical="center" wrapText="1"/>
    </xf>
    <xf numFmtId="0" fontId="14" fillId="3" borderId="15" xfId="0" applyFont="1" applyFill="1" applyBorder="1" applyAlignment="1">
      <alignment horizontal="center" vertical="center" wrapText="1"/>
    </xf>
    <xf numFmtId="0" fontId="38" fillId="3" borderId="15" xfId="0" applyFont="1" applyFill="1" applyBorder="1" applyAlignment="1">
      <alignment horizontal="center" vertical="center" wrapText="1"/>
    </xf>
    <xf numFmtId="0" fontId="105" fillId="90" borderId="82" xfId="0" applyFont="1" applyFill="1" applyBorder="1" applyAlignment="1">
      <alignment horizontal="center" vertical="center" wrapText="1"/>
    </xf>
    <xf numFmtId="0" fontId="106" fillId="90" borderId="82" xfId="0" applyFont="1" applyFill="1" applyBorder="1" applyAlignment="1">
      <alignment horizontal="center" vertical="center" wrapText="1"/>
    </xf>
    <xf numFmtId="1" fontId="106" fillId="28" borderId="82" xfId="0" applyNumberFormat="1" applyFont="1" applyFill="1" applyBorder="1" applyAlignment="1">
      <alignment horizontal="center" vertical="center" wrapText="1"/>
    </xf>
    <xf numFmtId="173" fontId="45" fillId="28" borderId="82" xfId="0" applyNumberFormat="1" applyFont="1" applyFill="1" applyBorder="1" applyAlignment="1">
      <alignment horizontal="center" vertical="center" wrapText="1"/>
    </xf>
    <xf numFmtId="4" fontId="45" fillId="28" borderId="82" xfId="0" applyNumberFormat="1" applyFont="1" applyFill="1" applyBorder="1" applyAlignment="1">
      <alignment horizontal="center" vertical="center" wrapText="1"/>
    </xf>
    <xf numFmtId="44" fontId="7" fillId="2" borderId="83" xfId="55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left" vertical="center" wrapText="1"/>
    </xf>
    <xf numFmtId="0" fontId="13" fillId="3" borderId="19" xfId="0" applyFont="1" applyFill="1" applyBorder="1" applyAlignment="1">
      <alignment vertical="center" wrapText="1"/>
    </xf>
    <xf numFmtId="1" fontId="14" fillId="2" borderId="86" xfId="55" applyNumberFormat="1" applyFont="1" applyFill="1" applyBorder="1" applyAlignment="1">
      <alignment horizontal="center" vertical="center" wrapText="1"/>
    </xf>
    <xf numFmtId="1" fontId="14" fillId="2" borderId="85" xfId="55" applyNumberFormat="1" applyFont="1" applyFill="1" applyBorder="1" applyAlignment="1">
      <alignment horizontal="center" vertical="center" wrapText="1"/>
    </xf>
    <xf numFmtId="1" fontId="14" fillId="2" borderId="85" xfId="55" applyNumberFormat="1" applyFont="1" applyFill="1" applyBorder="1" applyAlignment="1">
      <alignment horizontal="left" vertical="center" wrapText="1"/>
    </xf>
    <xf numFmtId="44" fontId="12" fillId="2" borderId="85" xfId="55" applyFont="1" applyFill="1" applyBorder="1" applyAlignment="1">
      <alignment horizontal="left" vertical="center" wrapText="1"/>
    </xf>
    <xf numFmtId="166" fontId="12" fillId="2" borderId="85" xfId="0" applyNumberFormat="1" applyFont="1" applyFill="1" applyBorder="1" applyAlignment="1">
      <alignment horizontal="center" vertical="center" wrapText="1"/>
    </xf>
    <xf numFmtId="10" fontId="12" fillId="2" borderId="85" xfId="0" applyNumberFormat="1" applyFont="1" applyFill="1" applyBorder="1" applyAlignment="1">
      <alignment horizontal="center" vertical="center" wrapText="1"/>
    </xf>
    <xf numFmtId="166" fontId="12" fillId="2" borderId="84" xfId="0" applyNumberFormat="1" applyFont="1" applyFill="1" applyBorder="1" applyAlignment="1">
      <alignment horizontal="center" vertical="center" wrapText="1"/>
    </xf>
    <xf numFmtId="44" fontId="11" fillId="3" borderId="85" xfId="55" applyFont="1" applyFill="1" applyBorder="1" applyAlignment="1">
      <alignment horizontal="center" vertical="center" wrapText="1"/>
    </xf>
    <xf numFmtId="0" fontId="12" fillId="3" borderId="19" xfId="0" applyFont="1" applyFill="1" applyBorder="1" applyAlignment="1">
      <alignment vertical="center" wrapText="1"/>
    </xf>
    <xf numFmtId="0" fontId="12" fillId="0" borderId="19" xfId="0" applyFont="1" applyBorder="1" applyAlignment="1">
      <alignment horizontal="center" vertical="center" wrapText="1"/>
    </xf>
    <xf numFmtId="3" fontId="12" fillId="3" borderId="19" xfId="0" applyNumberFormat="1" applyFont="1" applyFill="1" applyBorder="1" applyAlignment="1">
      <alignment horizontal="center" vertical="center" wrapText="1"/>
    </xf>
    <xf numFmtId="44" fontId="7" fillId="2" borderId="1" xfId="55" applyFont="1" applyFill="1" applyBorder="1" applyAlignment="1">
      <alignment horizontal="center" vertical="center" wrapText="1"/>
    </xf>
    <xf numFmtId="0" fontId="14" fillId="2" borderId="84" xfId="0" applyFont="1" applyFill="1" applyBorder="1" applyAlignment="1">
      <alignment horizontal="center" vertical="center" wrapText="1"/>
    </xf>
    <xf numFmtId="0" fontId="11" fillId="2" borderId="19" xfId="0" applyFont="1" applyFill="1" applyBorder="1" applyAlignment="1">
      <alignment horizontal="center" vertical="center"/>
    </xf>
    <xf numFmtId="0" fontId="11" fillId="2" borderId="19" xfId="0" applyFont="1" applyFill="1" applyBorder="1" applyAlignment="1">
      <alignment vertical="center" wrapText="1" shrinkToFit="1"/>
    </xf>
    <xf numFmtId="1" fontId="13" fillId="3" borderId="19" xfId="0" applyNumberFormat="1" applyFont="1" applyFill="1" applyBorder="1" applyAlignment="1">
      <alignment horizontal="center" vertical="center" wrapText="1"/>
    </xf>
    <xf numFmtId="0" fontId="13" fillId="0" borderId="19" xfId="5" applyFont="1" applyBorder="1" applyAlignment="1">
      <alignment horizontal="left" vertical="center" wrapText="1" readingOrder="1"/>
    </xf>
    <xf numFmtId="0" fontId="13" fillId="0" borderId="19" xfId="5" applyFont="1" applyBorder="1" applyAlignment="1">
      <alignment horizontal="center" vertical="center" wrapText="1"/>
    </xf>
    <xf numFmtId="3" fontId="38" fillId="0" borderId="83" xfId="5" applyNumberFormat="1" applyFont="1" applyBorder="1" applyAlignment="1">
      <alignment horizontal="center" vertical="center" wrapText="1"/>
    </xf>
    <xf numFmtId="0" fontId="13" fillId="3" borderId="19" xfId="752" applyFont="1" applyFill="1" applyBorder="1" applyAlignment="1">
      <alignment horizontal="left" vertical="center" wrapText="1"/>
    </xf>
    <xf numFmtId="0" fontId="105" fillId="3" borderId="2" xfId="0" applyFont="1" applyFill="1" applyBorder="1" applyAlignment="1">
      <alignment horizontal="center" vertical="center" wrapText="1"/>
    </xf>
    <xf numFmtId="0" fontId="13" fillId="3" borderId="85" xfId="0" applyFont="1" applyFill="1" applyBorder="1" applyAlignment="1">
      <alignment vertical="center" wrapText="1" shrinkToFit="1"/>
    </xf>
    <xf numFmtId="0" fontId="13" fillId="3" borderId="85" xfId="0" applyFont="1" applyFill="1" applyBorder="1" applyAlignment="1">
      <alignment horizontal="center" vertical="center" wrapText="1"/>
    </xf>
    <xf numFmtId="44" fontId="7" fillId="2" borderId="85" xfId="55" applyFont="1" applyFill="1" applyBorder="1" applyAlignment="1">
      <alignment horizontal="center" vertical="center" wrapText="1"/>
    </xf>
    <xf numFmtId="1" fontId="12" fillId="2" borderId="85" xfId="55" applyNumberFormat="1" applyFont="1" applyFill="1" applyBorder="1" applyAlignment="1">
      <alignment horizontal="center" vertical="center" wrapText="1"/>
    </xf>
    <xf numFmtId="4" fontId="7" fillId="2" borderId="85" xfId="55" applyNumberFormat="1" applyFont="1" applyFill="1" applyBorder="1" applyAlignment="1">
      <alignment horizontal="center" vertical="center" wrapText="1"/>
    </xf>
    <xf numFmtId="166" fontId="12" fillId="3" borderId="85" xfId="0" applyNumberFormat="1" applyFont="1" applyFill="1" applyBorder="1" applyAlignment="1">
      <alignment horizontal="center" vertical="center" wrapText="1"/>
    </xf>
    <xf numFmtId="0" fontId="13" fillId="0" borderId="85" xfId="5" applyFont="1" applyBorder="1" applyAlignment="1">
      <alignment vertical="center" wrapText="1" shrinkToFit="1"/>
    </xf>
    <xf numFmtId="0" fontId="13" fillId="3" borderId="85" xfId="5" applyFont="1" applyFill="1" applyBorder="1" applyAlignment="1">
      <alignment horizontal="center" vertical="center" wrapText="1"/>
    </xf>
    <xf numFmtId="0" fontId="102" fillId="3" borderId="15" xfId="0" applyFont="1" applyFill="1" applyBorder="1" applyAlignment="1">
      <alignment horizontal="center" vertical="center" wrapText="1"/>
    </xf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1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vertical="center"/>
    </xf>
    <xf numFmtId="1" fontId="36" fillId="3" borderId="0" xfId="0" applyNumberFormat="1" applyFont="1" applyFill="1" applyAlignment="1">
      <alignment horizontal="center" vertical="center"/>
    </xf>
    <xf numFmtId="1" fontId="13" fillId="2" borderId="19" xfId="55" applyNumberFormat="1" applyFont="1" applyFill="1" applyBorder="1" applyAlignment="1">
      <alignment horizontal="center" vertical="center" wrapText="1"/>
    </xf>
    <xf numFmtId="3" fontId="32" fillId="3" borderId="19" xfId="0" applyNumberFormat="1" applyFont="1" applyFill="1" applyBorder="1" applyAlignment="1">
      <alignment horizontal="center" vertical="center" wrapText="1"/>
    </xf>
    <xf numFmtId="1" fontId="12" fillId="2" borderId="1" xfId="55" applyNumberFormat="1" applyFont="1" applyFill="1" applyBorder="1" applyAlignment="1">
      <alignment horizontal="center" vertical="center" wrapText="1"/>
    </xf>
    <xf numFmtId="0" fontId="33" fillId="2" borderId="0" xfId="0" applyFont="1" applyFill="1" applyAlignment="1">
      <alignment horizontal="left" vertical="center" wrapText="1"/>
    </xf>
    <xf numFmtId="44" fontId="14" fillId="3" borderId="2" xfId="55" applyFont="1" applyFill="1" applyBorder="1" applyAlignment="1">
      <alignment horizontal="center" vertical="center" wrapText="1"/>
    </xf>
    <xf numFmtId="44" fontId="7" fillId="3" borderId="2" xfId="55" applyFont="1" applyFill="1" applyBorder="1" applyAlignment="1">
      <alignment horizontal="center" vertical="center" wrapText="1"/>
    </xf>
    <xf numFmtId="166" fontId="14" fillId="3" borderId="15" xfId="0" applyNumberFormat="1" applyFont="1" applyFill="1" applyBorder="1" applyAlignment="1">
      <alignment horizontal="center" vertical="center" wrapText="1"/>
    </xf>
    <xf numFmtId="1" fontId="107" fillId="2" borderId="88" xfId="55" applyNumberFormat="1" applyFont="1" applyFill="1" applyBorder="1" applyAlignment="1">
      <alignment horizontal="center" vertical="center" wrapText="1"/>
    </xf>
    <xf numFmtId="1" fontId="107" fillId="2" borderId="87" xfId="55" applyNumberFormat="1" applyFont="1" applyFill="1" applyBorder="1" applyAlignment="1">
      <alignment horizontal="center" vertical="center" wrapText="1"/>
    </xf>
    <xf numFmtId="1" fontId="107" fillId="2" borderId="87" xfId="55" applyNumberFormat="1" applyFont="1" applyFill="1" applyBorder="1" applyAlignment="1">
      <alignment horizontal="left" vertical="center" wrapText="1"/>
    </xf>
    <xf numFmtId="44" fontId="108" fillId="3" borderId="87" xfId="55" applyFont="1" applyFill="1" applyBorder="1" applyAlignment="1">
      <alignment horizontal="left" vertical="center" wrapText="1"/>
    </xf>
    <xf numFmtId="44" fontId="108" fillId="3" borderId="88" xfId="55" applyFont="1" applyFill="1" applyBorder="1" applyAlignment="1">
      <alignment horizontal="left" vertical="center" wrapText="1"/>
    </xf>
    <xf numFmtId="166" fontId="108" fillId="3" borderId="87" xfId="0" applyNumberFormat="1" applyFont="1" applyFill="1" applyBorder="1" applyAlignment="1">
      <alignment horizontal="center" vertical="center" wrapText="1"/>
    </xf>
    <xf numFmtId="10" fontId="108" fillId="3" borderId="88" xfId="0" applyNumberFormat="1" applyFont="1" applyFill="1" applyBorder="1" applyAlignment="1">
      <alignment horizontal="center" vertical="center" wrapText="1"/>
    </xf>
    <xf numFmtId="166" fontId="108" fillId="2" borderId="87" xfId="0" applyNumberFormat="1" applyFont="1" applyFill="1" applyBorder="1" applyAlignment="1">
      <alignment horizontal="center" vertical="center" wrapText="1"/>
    </xf>
    <xf numFmtId="0" fontId="13" fillId="0" borderId="87" xfId="0" applyFont="1" applyBorder="1" applyAlignment="1">
      <alignment vertical="center" wrapText="1" shrinkToFit="1"/>
    </xf>
    <xf numFmtId="0" fontId="38" fillId="3" borderId="87" xfId="0" applyFont="1" applyFill="1" applyBorder="1" applyAlignment="1">
      <alignment horizontal="center" vertical="center" wrapText="1"/>
    </xf>
    <xf numFmtId="1" fontId="14" fillId="2" borderId="87" xfId="55" applyNumberFormat="1" applyFont="1" applyFill="1" applyBorder="1" applyAlignment="1">
      <alignment horizontal="center" vertical="center" wrapText="1"/>
    </xf>
    <xf numFmtId="4" fontId="7" fillId="2" borderId="87" xfId="55" applyNumberFormat="1" applyFont="1" applyFill="1" applyBorder="1" applyAlignment="1">
      <alignment horizontal="center" vertical="center" wrapText="1"/>
    </xf>
    <xf numFmtId="1" fontId="14" fillId="2" borderId="88" xfId="55" applyNumberFormat="1" applyFont="1" applyFill="1" applyBorder="1" applyAlignment="1">
      <alignment horizontal="center" vertical="center" wrapText="1"/>
    </xf>
    <xf numFmtId="1" fontId="14" fillId="2" borderId="87" xfId="55" applyNumberFormat="1" applyFont="1" applyFill="1" applyBorder="1" applyAlignment="1">
      <alignment horizontal="left" vertical="center" wrapText="1"/>
    </xf>
    <xf numFmtId="166" fontId="12" fillId="3" borderId="87" xfId="0" applyNumberFormat="1" applyFont="1" applyFill="1" applyBorder="1" applyAlignment="1">
      <alignment horizontal="center" vertical="center" wrapText="1"/>
    </xf>
    <xf numFmtId="166" fontId="12" fillId="2" borderId="87" xfId="0" applyNumberFormat="1" applyFont="1" applyFill="1" applyBorder="1" applyAlignment="1">
      <alignment horizontal="center" vertical="center" wrapText="1"/>
    </xf>
    <xf numFmtId="0" fontId="37" fillId="2" borderId="0" xfId="0" applyFont="1" applyFill="1" applyAlignment="1">
      <alignment horizontal="center" vertical="center" wrapText="1" shrinkToFit="1"/>
    </xf>
    <xf numFmtId="44" fontId="37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center" vertical="center"/>
    </xf>
    <xf numFmtId="0" fontId="37" fillId="2" borderId="0" xfId="0" applyFont="1" applyFill="1" applyAlignment="1">
      <alignment vertical="center" wrapText="1" shrinkToFit="1"/>
    </xf>
    <xf numFmtId="10" fontId="12" fillId="3" borderId="18" xfId="0" applyNumberFormat="1" applyFont="1" applyFill="1" applyBorder="1" applyAlignment="1">
      <alignment horizontal="center" vertical="center" wrapText="1"/>
    </xf>
    <xf numFmtId="0" fontId="13" fillId="3" borderId="87" xfId="0" applyFont="1" applyFill="1" applyBorder="1" applyAlignment="1">
      <alignment horizontal="center" vertical="center" wrapText="1"/>
    </xf>
    <xf numFmtId="0" fontId="13" fillId="3" borderId="87" xfId="0" applyFont="1" applyFill="1" applyBorder="1" applyAlignment="1">
      <alignment vertical="center" wrapText="1" shrinkToFit="1"/>
    </xf>
    <xf numFmtId="0" fontId="13" fillId="3" borderId="89" xfId="0" applyFont="1" applyFill="1" applyBorder="1" applyAlignment="1">
      <alignment horizontal="center" vertical="center" wrapText="1"/>
    </xf>
    <xf numFmtId="1" fontId="14" fillId="2" borderId="90" xfId="55" applyNumberFormat="1" applyFont="1" applyFill="1" applyBorder="1" applyAlignment="1">
      <alignment horizontal="center" vertical="center" wrapText="1"/>
    </xf>
    <xf numFmtId="44" fontId="12" fillId="3" borderId="87" xfId="55" applyFont="1" applyFill="1" applyBorder="1" applyAlignment="1">
      <alignment horizontal="left" vertical="center" wrapText="1"/>
    </xf>
    <xf numFmtId="44" fontId="11" fillId="3" borderId="87" xfId="55" applyFont="1" applyFill="1" applyBorder="1" applyAlignment="1">
      <alignment horizontal="center" vertical="center" wrapText="1"/>
    </xf>
    <xf numFmtId="10" fontId="12" fillId="2" borderId="87" xfId="0" applyNumberFormat="1" applyFont="1" applyFill="1" applyBorder="1" applyAlignment="1">
      <alignment horizontal="center" vertical="center" wrapText="1"/>
    </xf>
    <xf numFmtId="1" fontId="14" fillId="3" borderId="87" xfId="55" applyNumberFormat="1" applyFont="1" applyFill="1" applyBorder="1" applyAlignment="1">
      <alignment horizontal="left" vertical="center" wrapText="1"/>
    </xf>
    <xf numFmtId="0" fontId="14" fillId="3" borderId="89" xfId="0" applyFont="1" applyFill="1" applyBorder="1" applyAlignment="1">
      <alignment horizontal="center" vertical="center" wrapText="1"/>
    </xf>
    <xf numFmtId="1" fontId="12" fillId="2" borderId="90" xfId="55" applyNumberFormat="1" applyFont="1" applyFill="1" applyBorder="1" applyAlignment="1">
      <alignment horizontal="center" vertical="center" wrapText="1"/>
    </xf>
    <xf numFmtId="4" fontId="11" fillId="2" borderId="87" xfId="55" applyNumberFormat="1" applyFont="1" applyFill="1" applyBorder="1" applyAlignment="1">
      <alignment horizontal="center" vertical="center" wrapText="1"/>
    </xf>
    <xf numFmtId="44" fontId="12" fillId="2" borderId="87" xfId="55" applyFont="1" applyFill="1" applyBorder="1" applyAlignment="1">
      <alignment horizontal="left" vertical="center" wrapText="1"/>
    </xf>
    <xf numFmtId="166" fontId="12" fillId="2" borderId="89" xfId="0" applyNumberFormat="1" applyFont="1" applyFill="1" applyBorder="1" applyAlignment="1">
      <alignment horizontal="center" vertical="center" wrapText="1"/>
    </xf>
    <xf numFmtId="0" fontId="14" fillId="2" borderId="89" xfId="0" applyFont="1" applyFill="1" applyBorder="1" applyAlignment="1">
      <alignment horizontal="center" vertical="center" wrapText="1"/>
    </xf>
    <xf numFmtId="1" fontId="12" fillId="2" borderId="87" xfId="55" applyNumberFormat="1" applyFont="1" applyFill="1" applyBorder="1" applyAlignment="1">
      <alignment horizontal="center" vertical="center" wrapText="1"/>
    </xf>
    <xf numFmtId="44" fontId="7" fillId="2" borderId="87" xfId="55" applyFont="1" applyFill="1" applyBorder="1" applyAlignment="1">
      <alignment horizontal="center" vertical="center" wrapText="1"/>
    </xf>
    <xf numFmtId="1" fontId="38" fillId="3" borderId="87" xfId="55" applyNumberFormat="1" applyFont="1" applyFill="1" applyBorder="1" applyAlignment="1">
      <alignment horizontal="center" vertical="center" wrapText="1"/>
    </xf>
    <xf numFmtId="1" fontId="38" fillId="3" borderId="19" xfId="0" applyNumberFormat="1" applyFont="1" applyFill="1" applyBorder="1" applyAlignment="1">
      <alignment horizontal="center" vertical="center" wrapText="1"/>
    </xf>
    <xf numFmtId="4" fontId="7" fillId="2" borderId="87" xfId="0" applyNumberFormat="1" applyFont="1" applyFill="1" applyBorder="1" applyAlignment="1">
      <alignment horizontal="center" vertical="center" wrapText="1"/>
    </xf>
    <xf numFmtId="0" fontId="12" fillId="2" borderId="87" xfId="0" applyFont="1" applyFill="1" applyBorder="1" applyAlignment="1">
      <alignment horizontal="center" vertical="center" wrapText="1"/>
    </xf>
    <xf numFmtId="0" fontId="33" fillId="3" borderId="87" xfId="0" applyFont="1" applyFill="1" applyBorder="1" applyAlignment="1">
      <alignment vertical="center" wrapText="1"/>
    </xf>
    <xf numFmtId="0" fontId="38" fillId="3" borderId="89" xfId="0" applyFont="1" applyFill="1" applyBorder="1" applyAlignment="1">
      <alignment horizontal="center" vertical="center" wrapText="1"/>
    </xf>
    <xf numFmtId="1" fontId="13" fillId="2" borderId="87" xfId="55" applyNumberFormat="1" applyFont="1" applyFill="1" applyBorder="1" applyAlignment="1">
      <alignment horizontal="center" vertical="center" wrapText="1"/>
    </xf>
    <xf numFmtId="1" fontId="38" fillId="2" borderId="87" xfId="55" applyNumberFormat="1" applyFont="1" applyFill="1" applyBorder="1" applyAlignment="1">
      <alignment horizontal="center" vertical="center" wrapText="1"/>
    </xf>
    <xf numFmtId="4" fontId="38" fillId="2" borderId="88" xfId="55" applyNumberFormat="1" applyFont="1" applyFill="1" applyBorder="1" applyAlignment="1">
      <alignment horizontal="center" vertical="center" wrapText="1"/>
    </xf>
    <xf numFmtId="0" fontId="61" fillId="0" borderId="0" xfId="0" applyFont="1" applyAlignment="1">
      <alignment vertical="center" wrapText="1"/>
    </xf>
    <xf numFmtId="0" fontId="63" fillId="31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63" fillId="34" borderId="1" xfId="0" applyFont="1" applyFill="1" applyBorder="1" applyAlignment="1">
      <alignment horizontal="left" vertical="center" wrapText="1"/>
    </xf>
    <xf numFmtId="0" fontId="63" fillId="34" borderId="1" xfId="0" applyFont="1" applyFill="1" applyBorder="1" applyAlignment="1">
      <alignment vertical="center" wrapText="1"/>
    </xf>
    <xf numFmtId="0" fontId="9" fillId="2" borderId="0" xfId="0" applyFont="1" applyFill="1" applyAlignment="1">
      <alignment vertical="center" wrapText="1"/>
    </xf>
    <xf numFmtId="0" fontId="101" fillId="0" borderId="19" xfId="0" applyFont="1" applyBorder="1" applyAlignment="1">
      <alignment vertical="center" wrapText="1"/>
    </xf>
    <xf numFmtId="0" fontId="12" fillId="89" borderId="2" xfId="0" applyFont="1" applyFill="1" applyBorder="1" applyAlignment="1">
      <alignment horizontal="center" vertical="center" wrapText="1"/>
    </xf>
    <xf numFmtId="14" fontId="0" fillId="0" borderId="0" xfId="0" applyNumberFormat="1"/>
    <xf numFmtId="0" fontId="13" fillId="2" borderId="87" xfId="0" applyFont="1" applyFill="1" applyBorder="1" applyAlignment="1">
      <alignment vertical="center" wrapText="1" shrinkToFit="1"/>
    </xf>
    <xf numFmtId="1" fontId="105" fillId="90" borderId="82" xfId="0" applyNumberFormat="1" applyFont="1" applyFill="1" applyBorder="1" applyAlignment="1">
      <alignment horizontal="center" vertical="center" wrapText="1"/>
    </xf>
    <xf numFmtId="166" fontId="12" fillId="89" borderId="87" xfId="0" applyNumberFormat="1" applyFont="1" applyFill="1" applyBorder="1" applyAlignment="1">
      <alignment horizontal="center" vertical="center" wrapText="1"/>
    </xf>
    <xf numFmtId="0" fontId="101" fillId="0" borderId="87" xfId="0" applyFont="1" applyBorder="1" applyAlignment="1">
      <alignment vertical="center" wrapText="1"/>
    </xf>
    <xf numFmtId="3" fontId="32" fillId="3" borderId="87" xfId="55" applyNumberFormat="1" applyFont="1" applyFill="1" applyBorder="1" applyAlignment="1">
      <alignment horizontal="center" vertical="center" wrapText="1"/>
    </xf>
    <xf numFmtId="1" fontId="104" fillId="2" borderId="87" xfId="55" applyNumberFormat="1" applyFont="1" applyFill="1" applyBorder="1" applyAlignment="1">
      <alignment horizontal="center" vertical="center" wrapText="1"/>
    </xf>
    <xf numFmtId="0" fontId="109" fillId="0" borderId="87" xfId="0" applyFont="1" applyBorder="1" applyAlignment="1">
      <alignment horizontal="left" vertical="center" wrapText="1"/>
    </xf>
    <xf numFmtId="0" fontId="12" fillId="0" borderId="13" xfId="0" applyFont="1" applyBorder="1" applyAlignment="1">
      <alignment horizontal="center" vertical="center"/>
    </xf>
    <xf numFmtId="0" fontId="14" fillId="3" borderId="87" xfId="0" applyFont="1" applyFill="1" applyBorder="1" applyAlignment="1">
      <alignment horizontal="center" vertical="center" wrapText="1"/>
    </xf>
    <xf numFmtId="0" fontId="13" fillId="3" borderId="87" xfId="0" applyFont="1" applyFill="1" applyBorder="1" applyAlignment="1">
      <alignment vertical="center" wrapText="1"/>
    </xf>
    <xf numFmtId="0" fontId="110" fillId="0" borderId="87" xfId="0" applyFont="1" applyBorder="1" applyAlignment="1">
      <alignment horizontal="left" wrapText="1"/>
    </xf>
    <xf numFmtId="0" fontId="13" fillId="0" borderId="87" xfId="5" applyFont="1" applyBorder="1" applyAlignment="1">
      <alignment vertical="center" wrapText="1" shrinkToFit="1"/>
    </xf>
    <xf numFmtId="0" fontId="10" fillId="91" borderId="0" xfId="0" applyFont="1" applyFill="1" applyAlignment="1">
      <alignment vertical="center"/>
    </xf>
    <xf numFmtId="0" fontId="8" fillId="91" borderId="0" xfId="0" applyFont="1" applyFill="1" applyAlignment="1">
      <alignment shrinkToFit="1"/>
    </xf>
    <xf numFmtId="0" fontId="8" fillId="91" borderId="0" xfId="0" applyFont="1" applyFill="1" applyAlignment="1">
      <alignment horizontal="center"/>
    </xf>
    <xf numFmtId="0" fontId="8" fillId="91" borderId="0" xfId="0" applyFont="1" applyFill="1"/>
    <xf numFmtId="0" fontId="13" fillId="3" borderId="87" xfId="752" applyFont="1" applyFill="1" applyBorder="1" applyAlignment="1">
      <alignment vertical="center" wrapText="1" shrinkToFit="1"/>
    </xf>
    <xf numFmtId="1" fontId="12" fillId="2" borderId="88" xfId="55" applyNumberFormat="1" applyFont="1" applyFill="1" applyBorder="1" applyAlignment="1">
      <alignment horizontal="center" vertical="center" wrapText="1"/>
    </xf>
    <xf numFmtId="1" fontId="12" fillId="2" borderId="18" xfId="55" applyNumberFormat="1" applyFont="1" applyFill="1" applyBorder="1" applyAlignment="1">
      <alignment horizontal="center" vertical="center" wrapText="1"/>
    </xf>
    <xf numFmtId="0" fontId="13" fillId="3" borderId="87" xfId="0" applyFont="1" applyFill="1" applyBorder="1" applyAlignment="1">
      <alignment horizontal="center" vertical="center"/>
    </xf>
    <xf numFmtId="44" fontId="11" fillId="2" borderId="87" xfId="55" applyFont="1" applyFill="1" applyBorder="1" applyAlignment="1">
      <alignment horizontal="center" vertical="center" wrapText="1"/>
    </xf>
    <xf numFmtId="0" fontId="31" fillId="3" borderId="87" xfId="0" applyFont="1" applyFill="1" applyBorder="1" applyAlignment="1">
      <alignment horizontal="center" vertical="center" wrapText="1"/>
    </xf>
    <xf numFmtId="4" fontId="103" fillId="2" borderId="88" xfId="55" applyNumberFormat="1" applyFont="1" applyFill="1" applyBorder="1" applyAlignment="1">
      <alignment horizontal="center" vertical="center" wrapText="1"/>
    </xf>
    <xf numFmtId="0" fontId="13" fillId="0" borderId="89" xfId="0" applyFont="1" applyBorder="1" applyAlignment="1">
      <alignment vertical="center" wrapText="1" shrinkToFit="1"/>
    </xf>
    <xf numFmtId="3" fontId="38" fillId="3" borderId="15" xfId="0" applyNumberFormat="1" applyFont="1" applyFill="1" applyBorder="1" applyAlignment="1">
      <alignment horizontal="center" vertical="center" wrapText="1"/>
    </xf>
    <xf numFmtId="4" fontId="7" fillId="2" borderId="88" xfId="55" applyNumberFormat="1" applyFont="1" applyFill="1" applyBorder="1" applyAlignment="1">
      <alignment horizontal="center" vertical="center" wrapText="1"/>
    </xf>
    <xf numFmtId="0" fontId="14" fillId="89" borderId="89" xfId="0" applyFont="1" applyFill="1" applyBorder="1" applyAlignment="1">
      <alignment horizontal="center" vertical="center" wrapText="1"/>
    </xf>
    <xf numFmtId="1" fontId="12" fillId="3" borderId="87" xfId="55" applyNumberFormat="1" applyFont="1" applyFill="1" applyBorder="1" applyAlignment="1">
      <alignment horizontal="center" vertical="center" wrapText="1"/>
    </xf>
    <xf numFmtId="1" fontId="112" fillId="2" borderId="88" xfId="55" applyNumberFormat="1" applyFont="1" applyFill="1" applyBorder="1" applyAlignment="1">
      <alignment horizontal="center" vertical="center" wrapText="1"/>
    </xf>
    <xf numFmtId="1" fontId="112" fillId="2" borderId="87" xfId="55" applyNumberFormat="1" applyFont="1" applyFill="1" applyBorder="1" applyAlignment="1">
      <alignment horizontal="center" vertical="center" wrapText="1"/>
    </xf>
    <xf numFmtId="1" fontId="112" fillId="2" borderId="87" xfId="55" applyNumberFormat="1" applyFont="1" applyFill="1" applyBorder="1" applyAlignment="1">
      <alignment horizontal="left" vertical="center" wrapText="1"/>
    </xf>
    <xf numFmtId="44" fontId="113" fillId="2" borderId="87" xfId="55" applyFont="1" applyFill="1" applyBorder="1" applyAlignment="1">
      <alignment horizontal="left" vertical="center" wrapText="1"/>
    </xf>
    <xf numFmtId="44" fontId="114" fillId="3" borderId="87" xfId="55" applyFont="1" applyFill="1" applyBorder="1" applyAlignment="1">
      <alignment horizontal="center" vertical="center" wrapText="1"/>
    </xf>
    <xf numFmtId="166" fontId="113" fillId="2" borderId="87" xfId="0" applyNumberFormat="1" applyFont="1" applyFill="1" applyBorder="1" applyAlignment="1">
      <alignment horizontal="center" vertical="center" wrapText="1"/>
    </xf>
    <xf numFmtId="0" fontId="113" fillId="2" borderId="87" xfId="0" applyFont="1" applyFill="1" applyBorder="1" applyAlignment="1">
      <alignment horizontal="center" vertical="center" wrapText="1"/>
    </xf>
    <xf numFmtId="166" fontId="113" fillId="2" borderId="89" xfId="0" applyNumberFormat="1" applyFont="1" applyFill="1" applyBorder="1" applyAlignment="1">
      <alignment horizontal="center" vertical="center" wrapText="1"/>
    </xf>
    <xf numFmtId="0" fontId="112" fillId="2" borderId="89" xfId="0" applyFont="1" applyFill="1" applyBorder="1" applyAlignment="1">
      <alignment horizontal="center" vertical="center" wrapText="1"/>
    </xf>
    <xf numFmtId="1" fontId="12" fillId="2" borderId="95" xfId="55" applyNumberFormat="1" applyFont="1" applyFill="1" applyBorder="1" applyAlignment="1">
      <alignment horizontal="center" vertical="center" wrapText="1"/>
    </xf>
    <xf numFmtId="3" fontId="31" fillId="3" borderId="95" xfId="3291" applyNumberFormat="1" applyFont="1" applyFill="1" applyBorder="1" applyAlignment="1">
      <alignment horizontal="center" vertical="center" wrapText="1"/>
    </xf>
    <xf numFmtId="4" fontId="38" fillId="2" borderId="87" xfId="3291" applyNumberFormat="1" applyFont="1" applyFill="1" applyBorder="1" applyAlignment="1">
      <alignment horizontal="center" vertical="center" wrapText="1"/>
    </xf>
    <xf numFmtId="1" fontId="14" fillId="2" borderId="95" xfId="55" applyNumberFormat="1" applyFont="1" applyFill="1" applyBorder="1" applyAlignment="1">
      <alignment horizontal="center" vertical="center" wrapText="1"/>
    </xf>
    <xf numFmtId="44" fontId="12" fillId="3" borderId="95" xfId="55" applyFont="1" applyFill="1" applyBorder="1" applyAlignment="1">
      <alignment horizontal="left" vertical="center" wrapText="1"/>
    </xf>
    <xf numFmtId="4" fontId="102" fillId="2" borderId="94" xfId="3291" applyNumberFormat="1" applyFont="1" applyFill="1" applyBorder="1" applyAlignment="1">
      <alignment horizontal="center" vertical="center" wrapText="1"/>
    </xf>
    <xf numFmtId="1" fontId="14" fillId="3" borderId="95" xfId="55" applyNumberFormat="1" applyFont="1" applyFill="1" applyBorder="1" applyAlignment="1">
      <alignment horizontal="left" vertical="center" wrapText="1"/>
    </xf>
    <xf numFmtId="44" fontId="11" fillId="3" borderId="95" xfId="55" applyFont="1" applyFill="1" applyBorder="1" applyAlignment="1">
      <alignment horizontal="center" vertical="center" wrapText="1"/>
    </xf>
    <xf numFmtId="0" fontId="31" fillId="0" borderId="95" xfId="0" applyFont="1" applyBorder="1" applyAlignment="1">
      <alignment vertical="center" wrapText="1"/>
    </xf>
    <xf numFmtId="4" fontId="7" fillId="2" borderId="94" xfId="55" applyNumberFormat="1" applyFont="1" applyFill="1" applyBorder="1" applyAlignment="1">
      <alignment horizontal="center" vertical="center" wrapText="1"/>
    </xf>
    <xf numFmtId="1" fontId="38" fillId="2" borderId="87" xfId="3291" applyNumberFormat="1" applyFont="1" applyFill="1" applyBorder="1" applyAlignment="1">
      <alignment horizontal="center" vertical="center" wrapText="1"/>
    </xf>
    <xf numFmtId="0" fontId="13" fillId="0" borderId="87" xfId="5" applyFont="1" applyBorder="1" applyAlignment="1">
      <alignment horizontal="center" vertical="center" wrapText="1"/>
    </xf>
    <xf numFmtId="166" fontId="12" fillId="3" borderId="95" xfId="0" applyNumberFormat="1" applyFont="1" applyFill="1" applyBorder="1" applyAlignment="1">
      <alignment horizontal="center" vertical="center" wrapText="1"/>
    </xf>
    <xf numFmtId="166" fontId="12" fillId="2" borderId="95" xfId="0" applyNumberFormat="1" applyFont="1" applyFill="1" applyBorder="1" applyAlignment="1">
      <alignment horizontal="center" vertical="center" wrapText="1"/>
    </xf>
    <xf numFmtId="10" fontId="12" fillId="2" borderId="95" xfId="0" applyNumberFormat="1" applyFont="1" applyFill="1" applyBorder="1" applyAlignment="1">
      <alignment horizontal="center" vertical="center" wrapText="1"/>
    </xf>
    <xf numFmtId="0" fontId="13" fillId="3" borderId="96" xfId="0" applyFont="1" applyFill="1" applyBorder="1" applyAlignment="1">
      <alignment horizontal="center" vertical="center" wrapText="1"/>
    </xf>
    <xf numFmtId="0" fontId="13" fillId="3" borderId="95" xfId="0" applyFont="1" applyFill="1" applyBorder="1" applyAlignment="1">
      <alignment horizontal="center" vertical="center"/>
    </xf>
    <xf numFmtId="0" fontId="31" fillId="3" borderId="95" xfId="0" applyFont="1" applyFill="1" applyBorder="1" applyAlignment="1">
      <alignment horizontal="center" vertical="center" wrapText="1"/>
    </xf>
    <xf numFmtId="0" fontId="13" fillId="0" borderId="96" xfId="0" applyFont="1" applyBorder="1" applyAlignment="1">
      <alignment vertical="center" wrapText="1" shrinkToFit="1"/>
    </xf>
    <xf numFmtId="0" fontId="111" fillId="3" borderId="15" xfId="0" applyFont="1" applyFill="1" applyBorder="1" applyAlignment="1">
      <alignment horizontal="center" vertical="center" wrapText="1"/>
    </xf>
    <xf numFmtId="1" fontId="112" fillId="2" borderId="98" xfId="55" applyNumberFormat="1" applyFont="1" applyFill="1" applyBorder="1" applyAlignment="1">
      <alignment horizontal="center" vertical="center" wrapText="1"/>
    </xf>
    <xf numFmtId="1" fontId="112" fillId="2" borderId="99" xfId="55" applyNumberFormat="1" applyFont="1" applyFill="1" applyBorder="1" applyAlignment="1">
      <alignment horizontal="center" vertical="center" wrapText="1"/>
    </xf>
    <xf numFmtId="1" fontId="112" fillId="2" borderId="98" xfId="55" applyNumberFormat="1" applyFont="1" applyFill="1" applyBorder="1" applyAlignment="1">
      <alignment horizontal="left" vertical="center" wrapText="1"/>
    </xf>
    <xf numFmtId="166" fontId="113" fillId="2" borderId="98" xfId="0" applyNumberFormat="1" applyFont="1" applyFill="1" applyBorder="1" applyAlignment="1">
      <alignment horizontal="center" vertical="center" wrapText="1"/>
    </xf>
    <xf numFmtId="10" fontId="113" fillId="2" borderId="98" xfId="0" applyNumberFormat="1" applyFont="1" applyFill="1" applyBorder="1" applyAlignment="1">
      <alignment horizontal="center" vertical="center" wrapText="1"/>
    </xf>
    <xf numFmtId="0" fontId="116" fillId="94" borderId="91" xfId="1661" applyFont="1" applyFill="1" applyBorder="1" applyAlignment="1">
      <alignment horizontal="center" vertical="center" wrapText="1"/>
    </xf>
    <xf numFmtId="1" fontId="116" fillId="94" borderId="91" xfId="1661" applyNumberFormat="1" applyFont="1" applyFill="1" applyBorder="1" applyAlignment="1">
      <alignment horizontal="left" vertical="center" wrapText="1"/>
    </xf>
    <xf numFmtId="44" fontId="116" fillId="94" borderId="91" xfId="1661" applyNumberFormat="1" applyFont="1" applyFill="1" applyBorder="1" applyAlignment="1">
      <alignment horizontal="left" vertical="center" wrapText="1"/>
    </xf>
    <xf numFmtId="166" fontId="116" fillId="94" borderId="91" xfId="1661" applyNumberFormat="1" applyFont="1" applyFill="1" applyBorder="1" applyAlignment="1">
      <alignment horizontal="center" vertical="center" wrapText="1"/>
    </xf>
    <xf numFmtId="10" fontId="116" fillId="94" borderId="91" xfId="1661" applyNumberFormat="1" applyFont="1" applyFill="1" applyBorder="1" applyAlignment="1">
      <alignment horizontal="center" vertical="center" wrapText="1"/>
    </xf>
    <xf numFmtId="0" fontId="41" fillId="27" borderId="102" xfId="0" applyFont="1" applyFill="1" applyBorder="1" applyAlignment="1">
      <alignment horizontal="left" vertical="center"/>
    </xf>
    <xf numFmtId="0" fontId="33" fillId="27" borderId="103" xfId="0" applyFont="1" applyFill="1" applyBorder="1" applyAlignment="1">
      <alignment vertical="center" wrapText="1" shrinkToFit="1"/>
    </xf>
    <xf numFmtId="0" fontId="33" fillId="27" borderId="103" xfId="0" applyFont="1" applyFill="1" applyBorder="1" applyAlignment="1">
      <alignment horizontal="center" vertical="center" wrapText="1"/>
    </xf>
    <xf numFmtId="0" fontId="41" fillId="27" borderId="103" xfId="0" applyFont="1" applyFill="1" applyBorder="1" applyAlignment="1">
      <alignment horizontal="center" vertical="center" wrapText="1"/>
    </xf>
    <xf numFmtId="0" fontId="36" fillId="27" borderId="103" xfId="0" applyFont="1" applyFill="1" applyBorder="1" applyAlignment="1">
      <alignment horizontal="center" vertical="center"/>
    </xf>
    <xf numFmtId="0" fontId="7" fillId="27" borderId="103" xfId="0" applyFont="1" applyFill="1" applyBorder="1" applyAlignment="1">
      <alignment horizontal="center" vertical="center"/>
    </xf>
    <xf numFmtId="1" fontId="41" fillId="27" borderId="103" xfId="0" applyNumberFormat="1" applyFont="1" applyFill="1" applyBorder="1" applyAlignment="1">
      <alignment horizontal="center" vertical="center"/>
    </xf>
    <xf numFmtId="0" fontId="12" fillId="27" borderId="103" xfId="0" applyFont="1" applyFill="1" applyBorder="1" applyAlignment="1">
      <alignment horizontal="left" vertical="center"/>
    </xf>
    <xf numFmtId="0" fontId="11" fillId="27" borderId="103" xfId="0" applyFont="1" applyFill="1" applyBorder="1" applyAlignment="1">
      <alignment horizontal="center" vertical="center"/>
    </xf>
    <xf numFmtId="0" fontId="35" fillId="27" borderId="103" xfId="0" applyFont="1" applyFill="1" applyBorder="1" applyAlignment="1">
      <alignment horizontal="center" vertical="center"/>
    </xf>
    <xf numFmtId="166" fontId="41" fillId="27" borderId="103" xfId="0" applyNumberFormat="1" applyFont="1" applyFill="1" applyBorder="1" applyAlignment="1">
      <alignment horizontal="center" vertical="center"/>
    </xf>
    <xf numFmtId="0" fontId="41" fillId="27" borderId="104" xfId="0" applyFont="1" applyFill="1" applyBorder="1" applyAlignment="1">
      <alignment horizontal="center" vertical="center"/>
    </xf>
    <xf numFmtId="0" fontId="117" fillId="94" borderId="91" xfId="1661" applyFont="1" applyFill="1" applyBorder="1" applyAlignment="1">
      <alignment horizontal="center" vertical="center" wrapText="1"/>
    </xf>
    <xf numFmtId="1" fontId="117" fillId="94" borderId="91" xfId="1661" applyNumberFormat="1" applyFont="1" applyFill="1" applyBorder="1" applyAlignment="1">
      <alignment horizontal="center" vertical="center" wrapText="1"/>
    </xf>
    <xf numFmtId="4" fontId="117" fillId="94" borderId="91" xfId="1661" applyNumberFormat="1" applyFont="1" applyFill="1" applyBorder="1" applyAlignment="1">
      <alignment horizontal="center" vertical="center" wrapText="1"/>
    </xf>
    <xf numFmtId="0" fontId="118" fillId="94" borderId="91" xfId="1661" applyFont="1" applyFill="1" applyBorder="1" applyAlignment="1">
      <alignment vertical="center" wrapText="1" shrinkToFit="1"/>
    </xf>
    <xf numFmtId="0" fontId="13" fillId="3" borderId="98" xfId="7296" applyFont="1" applyFill="1" applyBorder="1" applyAlignment="1">
      <alignment vertical="center" wrapText="1" shrinkToFit="1"/>
    </xf>
    <xf numFmtId="0" fontId="13" fillId="3" borderId="98" xfId="7296" applyFont="1" applyFill="1" applyBorder="1" applyAlignment="1">
      <alignment horizontal="center" vertical="center" wrapText="1"/>
    </xf>
    <xf numFmtId="0" fontId="13" fillId="3" borderId="2" xfId="7296" applyFont="1" applyFill="1" applyBorder="1" applyAlignment="1">
      <alignment horizontal="center" vertical="center" wrapText="1"/>
    </xf>
    <xf numFmtId="0" fontId="13" fillId="3" borderId="98" xfId="7296" applyFont="1" applyFill="1" applyBorder="1" applyAlignment="1">
      <alignment horizontal="center" vertical="center"/>
    </xf>
    <xf numFmtId="4" fontId="13" fillId="3" borderId="98" xfId="7296" applyNumberFormat="1" applyFont="1" applyFill="1" applyBorder="1" applyAlignment="1">
      <alignment horizontal="center" vertical="center" wrapText="1"/>
    </xf>
    <xf numFmtId="1" fontId="38" fillId="3" borderId="99" xfId="55" applyNumberFormat="1" applyFont="1" applyFill="1" applyBorder="1" applyAlignment="1">
      <alignment horizontal="center" vertical="center" wrapText="1"/>
    </xf>
    <xf numFmtId="1" fontId="38" fillId="3" borderId="98" xfId="55" applyNumberFormat="1" applyFont="1" applyFill="1" applyBorder="1" applyAlignment="1">
      <alignment horizontal="center" vertical="center" wrapText="1"/>
    </xf>
    <xf numFmtId="1" fontId="38" fillId="3" borderId="98" xfId="55" applyNumberFormat="1" applyFont="1" applyFill="1" applyBorder="1" applyAlignment="1">
      <alignment horizontal="left" vertical="center" wrapText="1"/>
    </xf>
    <xf numFmtId="44" fontId="13" fillId="3" borderId="98" xfId="55" applyFont="1" applyFill="1" applyBorder="1" applyAlignment="1">
      <alignment horizontal="left" vertical="center" wrapText="1"/>
    </xf>
    <xf numFmtId="44" fontId="13" fillId="3" borderId="98" xfId="55" applyFont="1" applyFill="1" applyBorder="1" applyAlignment="1">
      <alignment horizontal="center" vertical="center" wrapText="1"/>
    </xf>
    <xf numFmtId="166" fontId="13" fillId="3" borderId="98" xfId="0" applyNumberFormat="1" applyFont="1" applyFill="1" applyBorder="1" applyAlignment="1">
      <alignment horizontal="center" vertical="center" wrapText="1"/>
    </xf>
    <xf numFmtId="10" fontId="13" fillId="3" borderId="98" xfId="0" applyNumberFormat="1" applyFont="1" applyFill="1" applyBorder="1" applyAlignment="1">
      <alignment horizontal="center" vertical="center" wrapText="1"/>
    </xf>
    <xf numFmtId="0" fontId="38" fillId="3" borderId="100" xfId="0" applyFont="1" applyFill="1" applyBorder="1" applyAlignment="1">
      <alignment horizontal="center" vertical="center" wrapText="1"/>
    </xf>
    <xf numFmtId="0" fontId="12" fillId="3" borderId="0" xfId="0" applyFont="1" applyFill="1" applyAlignment="1">
      <alignment vertical="center" wrapText="1"/>
    </xf>
    <xf numFmtId="1" fontId="14" fillId="3" borderId="99" xfId="55" applyNumberFormat="1" applyFont="1" applyFill="1" applyBorder="1" applyAlignment="1">
      <alignment horizontal="center" vertical="center" wrapText="1"/>
    </xf>
    <xf numFmtId="1" fontId="14" fillId="3" borderId="98" xfId="55" applyNumberFormat="1" applyFont="1" applyFill="1" applyBorder="1" applyAlignment="1">
      <alignment horizontal="center" vertical="center" wrapText="1"/>
    </xf>
    <xf numFmtId="1" fontId="14" fillId="3" borderId="98" xfId="55" applyNumberFormat="1" applyFont="1" applyFill="1" applyBorder="1" applyAlignment="1">
      <alignment horizontal="left" vertical="center" wrapText="1"/>
    </xf>
    <xf numFmtId="44" fontId="12" fillId="3" borderId="98" xfId="55" applyFont="1" applyFill="1" applyBorder="1" applyAlignment="1">
      <alignment horizontal="left" vertical="center" wrapText="1"/>
    </xf>
    <xf numFmtId="44" fontId="11" fillId="3" borderId="98" xfId="55" applyFont="1" applyFill="1" applyBorder="1" applyAlignment="1">
      <alignment horizontal="center" vertical="center" wrapText="1"/>
    </xf>
    <xf numFmtId="166" fontId="12" fillId="3" borderId="98" xfId="0" applyNumberFormat="1" applyFont="1" applyFill="1" applyBorder="1" applyAlignment="1">
      <alignment horizontal="center" vertical="center" wrapText="1"/>
    </xf>
    <xf numFmtId="0" fontId="12" fillId="3" borderId="98" xfId="0" applyFont="1" applyFill="1" applyBorder="1" applyAlignment="1">
      <alignment horizontal="center" vertical="center" wrapText="1"/>
    </xf>
    <xf numFmtId="166" fontId="12" fillId="3" borderId="100" xfId="0" applyNumberFormat="1" applyFont="1" applyFill="1" applyBorder="1" applyAlignment="1">
      <alignment horizontal="center" vertical="center" wrapText="1"/>
    </xf>
    <xf numFmtId="0" fontId="14" fillId="3" borderId="100" xfId="0" applyFont="1" applyFill="1" applyBorder="1" applyAlignment="1">
      <alignment horizontal="center" vertical="center" wrapText="1"/>
    </xf>
    <xf numFmtId="0" fontId="38" fillId="3" borderId="98" xfId="7296" applyFont="1" applyFill="1" applyBorder="1" applyAlignment="1">
      <alignment horizontal="center" vertical="center"/>
    </xf>
    <xf numFmtId="0" fontId="38" fillId="3" borderId="98" xfId="7296" applyFont="1" applyFill="1" applyBorder="1" applyAlignment="1">
      <alignment horizontal="center" vertical="center" wrapText="1"/>
    </xf>
    <xf numFmtId="10" fontId="12" fillId="3" borderId="98" xfId="0" applyNumberFormat="1" applyFont="1" applyFill="1" applyBorder="1" applyAlignment="1">
      <alignment horizontal="center" vertical="center" wrapText="1"/>
    </xf>
    <xf numFmtId="0" fontId="13" fillId="3" borderId="98" xfId="7296" applyFont="1" applyFill="1" applyBorder="1" applyAlignment="1">
      <alignment horizontal="center" vertical="center" wrapText="1" shrinkToFit="1"/>
    </xf>
    <xf numFmtId="44" fontId="38" fillId="3" borderId="98" xfId="7296" applyNumberFormat="1" applyFont="1" applyFill="1" applyBorder="1" applyAlignment="1">
      <alignment horizontal="center" vertical="center"/>
    </xf>
    <xf numFmtId="1" fontId="13" fillId="3" borderId="98" xfId="7296" applyNumberFormat="1" applyFont="1" applyFill="1" applyBorder="1" applyAlignment="1">
      <alignment horizontal="center" vertical="center"/>
    </xf>
    <xf numFmtId="0" fontId="13" fillId="3" borderId="15" xfId="0" applyFont="1" applyFill="1" applyBorder="1" applyAlignment="1">
      <alignment horizontal="center" vertical="center" wrapText="1"/>
    </xf>
    <xf numFmtId="0" fontId="13" fillId="3" borderId="101" xfId="7296" applyFont="1" applyFill="1" applyBorder="1" applyAlignment="1">
      <alignment vertical="center" wrapText="1" shrinkToFit="1"/>
    </xf>
    <xf numFmtId="0" fontId="13" fillId="3" borderId="101" xfId="7296" applyFont="1" applyFill="1" applyBorder="1" applyAlignment="1">
      <alignment horizontal="center" vertical="center" wrapText="1"/>
    </xf>
    <xf numFmtId="0" fontId="13" fillId="3" borderId="101" xfId="7296" applyFont="1" applyFill="1" applyBorder="1" applyAlignment="1">
      <alignment horizontal="center" vertical="center"/>
    </xf>
    <xf numFmtId="1" fontId="12" fillId="3" borderId="99" xfId="55" applyNumberFormat="1" applyFont="1" applyFill="1" applyBorder="1" applyAlignment="1">
      <alignment horizontal="center" vertical="center" wrapText="1"/>
    </xf>
    <xf numFmtId="1" fontId="13" fillId="3" borderId="98" xfId="7296" applyNumberFormat="1" applyFont="1" applyFill="1" applyBorder="1" applyAlignment="1">
      <alignment horizontal="center" vertical="center" wrapText="1"/>
    </xf>
    <xf numFmtId="0" fontId="13" fillId="3" borderId="98" xfId="7296" applyFont="1" applyFill="1" applyBorder="1" applyAlignment="1">
      <alignment vertical="center"/>
    </xf>
    <xf numFmtId="0" fontId="38" fillId="3" borderId="101" xfId="7296" applyFont="1" applyFill="1" applyBorder="1" applyAlignment="1">
      <alignment horizontal="center" vertical="center" wrapText="1"/>
    </xf>
    <xf numFmtId="1" fontId="104" fillId="3" borderId="98" xfId="55" applyNumberFormat="1" applyFont="1" applyFill="1" applyBorder="1" applyAlignment="1">
      <alignment horizontal="center" vertical="center" wrapText="1"/>
    </xf>
    <xf numFmtId="0" fontId="31" fillId="3" borderId="98" xfId="7296" applyFont="1" applyFill="1" applyBorder="1" applyAlignment="1">
      <alignment vertical="center" wrapText="1" shrinkToFit="1"/>
    </xf>
    <xf numFmtId="0" fontId="31" fillId="3" borderId="98" xfId="7296" applyFont="1" applyFill="1" applyBorder="1" applyAlignment="1">
      <alignment horizontal="center" vertical="center" wrapText="1"/>
    </xf>
    <xf numFmtId="0" fontId="102" fillId="3" borderId="98" xfId="0" applyFont="1" applyFill="1" applyBorder="1" applyAlignment="1">
      <alignment horizontal="center" vertical="center" wrapText="1" shrinkToFit="1"/>
    </xf>
    <xf numFmtId="0" fontId="31" fillId="3" borderId="98" xfId="7296" applyFont="1" applyFill="1" applyBorder="1" applyAlignment="1">
      <alignment horizontal="center" vertical="center" wrapText="1" shrinkToFit="1"/>
    </xf>
    <xf numFmtId="0" fontId="102" fillId="3" borderId="98" xfId="7296" applyFont="1" applyFill="1" applyBorder="1" applyAlignment="1">
      <alignment horizontal="center" vertical="center"/>
    </xf>
    <xf numFmtId="0" fontId="119" fillId="0" borderId="87" xfId="0" applyFont="1" applyBorder="1" applyAlignment="1">
      <alignment horizontal="left" wrapText="1"/>
    </xf>
    <xf numFmtId="0" fontId="119" fillId="0" borderId="98" xfId="0" applyFont="1" applyBorder="1" applyAlignment="1">
      <alignment horizontal="left" wrapText="1"/>
    </xf>
    <xf numFmtId="16" fontId="13" fillId="3" borderId="98" xfId="7296" applyNumberFormat="1" applyFont="1" applyFill="1" applyBorder="1" applyAlignment="1">
      <alignment horizontal="center" vertical="center" wrapText="1"/>
    </xf>
    <xf numFmtId="0" fontId="12" fillId="0" borderId="0" xfId="0" applyFont="1"/>
    <xf numFmtId="0" fontId="53" fillId="31" borderId="16" xfId="0" applyFont="1" applyFill="1" applyBorder="1" applyAlignment="1">
      <alignment horizontal="center"/>
    </xf>
    <xf numFmtId="0" fontId="54" fillId="32" borderId="14" xfId="0" applyFont="1" applyFill="1" applyBorder="1" applyAlignment="1">
      <alignment horizontal="center" vertical="top" wrapText="1"/>
    </xf>
    <xf numFmtId="0" fontId="0" fillId="0" borderId="34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61" fillId="32" borderId="3" xfId="0" applyFont="1" applyFill="1" applyBorder="1" applyAlignment="1">
      <alignment horizontal="left" vertical="top" wrapText="1"/>
    </xf>
    <xf numFmtId="0" fontId="61" fillId="32" borderId="14" xfId="0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4" xfId="0" applyFont="1" applyFill="1" applyBorder="1" applyAlignment="1">
      <alignment horizontal="left" vertical="top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41" fillId="2" borderId="0" xfId="0" applyFont="1" applyFill="1" applyAlignment="1">
      <alignment horizontal="left" vertical="center" wrapText="1"/>
    </xf>
    <xf numFmtId="0" fontId="61" fillId="32" borderId="15" xfId="0" applyFont="1" applyFill="1" applyBorder="1" applyAlignment="1">
      <alignment horizontal="left" vertical="center"/>
    </xf>
    <xf numFmtId="0" fontId="61" fillId="32" borderId="16" xfId="0" applyFont="1" applyFill="1" applyBorder="1" applyAlignment="1">
      <alignment horizontal="left" vertical="center"/>
    </xf>
    <xf numFmtId="0" fontId="61" fillId="32" borderId="3" xfId="0" applyFont="1" applyFill="1" applyBorder="1" applyAlignment="1">
      <alignment horizontal="left" vertical="center"/>
    </xf>
    <xf numFmtId="0" fontId="61" fillId="32" borderId="14" xfId="0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center" wrapText="1"/>
    </xf>
    <xf numFmtId="0" fontId="65" fillId="33" borderId="16" xfId="0" applyFont="1" applyFill="1" applyBorder="1" applyAlignment="1">
      <alignment horizontal="left" vertical="center" wrapText="1"/>
    </xf>
    <xf numFmtId="0" fontId="65" fillId="33" borderId="3" xfId="0" applyFont="1" applyFill="1" applyBorder="1" applyAlignment="1">
      <alignment horizontal="left" vertical="center" wrapText="1"/>
    </xf>
    <xf numFmtId="0" fontId="65" fillId="33" borderId="14" xfId="0" applyFont="1" applyFill="1" applyBorder="1" applyAlignment="1">
      <alignment horizontal="left" vertical="center" wrapText="1"/>
    </xf>
    <xf numFmtId="1" fontId="65" fillId="33" borderId="3" xfId="0" applyNumberFormat="1" applyFont="1" applyFill="1" applyBorder="1" applyAlignment="1">
      <alignment horizontal="left" vertical="center" wrapText="1"/>
    </xf>
    <xf numFmtId="0" fontId="41" fillId="27" borderId="105" xfId="0" applyFont="1" applyFill="1" applyBorder="1" applyAlignment="1">
      <alignment horizontal="left" vertical="center"/>
    </xf>
    <xf numFmtId="0" fontId="33" fillId="27" borderId="106" xfId="0" applyFont="1" applyFill="1" applyBorder="1" applyAlignment="1">
      <alignment vertical="center" wrapText="1" shrinkToFit="1"/>
    </xf>
    <xf numFmtId="0" fontId="33" fillId="27" borderId="106" xfId="0" applyFont="1" applyFill="1" applyBorder="1" applyAlignment="1">
      <alignment horizontal="center" vertical="center" wrapText="1"/>
    </xf>
    <xf numFmtId="0" fontId="41" fillId="27" borderId="106" xfId="0" applyFont="1" applyFill="1" applyBorder="1" applyAlignment="1">
      <alignment horizontal="center" vertical="center" wrapText="1"/>
    </xf>
    <xf numFmtId="0" fontId="36" fillId="27" borderId="106" xfId="0" applyFont="1" applyFill="1" applyBorder="1" applyAlignment="1">
      <alignment horizontal="center" vertical="center"/>
    </xf>
    <xf numFmtId="0" fontId="7" fillId="27" borderId="106" xfId="0" applyFont="1" applyFill="1" applyBorder="1" applyAlignment="1">
      <alignment horizontal="center" vertical="center"/>
    </xf>
    <xf numFmtId="1" fontId="41" fillId="27" borderId="106" xfId="0" applyNumberFormat="1" applyFont="1" applyFill="1" applyBorder="1" applyAlignment="1">
      <alignment horizontal="center" vertical="center"/>
    </xf>
    <xf numFmtId="0" fontId="12" fillId="27" borderId="106" xfId="0" applyFont="1" applyFill="1" applyBorder="1" applyAlignment="1">
      <alignment horizontal="left" vertical="center"/>
    </xf>
    <xf numFmtId="0" fontId="11" fillId="27" borderId="106" xfId="0" applyFont="1" applyFill="1" applyBorder="1" applyAlignment="1">
      <alignment horizontal="center" vertical="center"/>
    </xf>
    <xf numFmtId="0" fontId="35" fillId="27" borderId="106" xfId="0" applyFont="1" applyFill="1" applyBorder="1" applyAlignment="1">
      <alignment horizontal="center" vertical="center"/>
    </xf>
    <xf numFmtId="166" fontId="41" fillId="27" borderId="106" xfId="0" applyNumberFormat="1" applyFont="1" applyFill="1" applyBorder="1" applyAlignment="1">
      <alignment horizontal="center" vertical="center"/>
    </xf>
    <xf numFmtId="0" fontId="41" fillId="27" borderId="107" xfId="0" applyFont="1" applyFill="1" applyBorder="1" applyAlignment="1">
      <alignment horizontal="center" vertical="center"/>
    </xf>
    <xf numFmtId="0" fontId="41" fillId="27" borderId="108" xfId="0" applyFont="1" applyFill="1" applyBorder="1" applyAlignment="1">
      <alignment horizontal="center" vertical="center"/>
    </xf>
    <xf numFmtId="0" fontId="41" fillId="27" borderId="109" xfId="0" applyFont="1" applyFill="1" applyBorder="1" applyAlignment="1">
      <alignment horizontal="left" vertical="center"/>
    </xf>
    <xf numFmtId="1" fontId="36" fillId="27" borderId="106" xfId="0" applyNumberFormat="1" applyFont="1" applyFill="1" applyBorder="1" applyAlignment="1">
      <alignment horizontal="center" vertical="center"/>
    </xf>
    <xf numFmtId="0" fontId="45" fillId="29" borderId="110" xfId="0" applyFont="1" applyFill="1" applyBorder="1" applyAlignment="1">
      <alignment horizontal="center" vertical="center" wrapText="1"/>
    </xf>
    <xf numFmtId="0" fontId="45" fillId="30" borderId="110" xfId="0" applyFont="1" applyFill="1" applyBorder="1" applyAlignment="1">
      <alignment horizontal="center" vertical="center" wrapText="1"/>
    </xf>
    <xf numFmtId="0" fontId="120" fillId="3" borderId="110" xfId="0" applyFont="1" applyFill="1" applyBorder="1" applyAlignment="1">
      <alignment vertical="center" wrapText="1"/>
    </xf>
    <xf numFmtId="0" fontId="76" fillId="3" borderId="110" xfId="357" applyFont="1" applyFill="1" applyBorder="1" applyAlignment="1">
      <alignment vertical="center" wrapText="1"/>
    </xf>
    <xf numFmtId="166" fontId="36" fillId="3" borderId="110" xfId="0" applyNumberFormat="1" applyFont="1" applyFill="1" applyBorder="1" applyAlignment="1">
      <alignment horizontal="center" vertical="center" wrapText="1"/>
    </xf>
    <xf numFmtId="1" fontId="36" fillId="3" borderId="110" xfId="0" applyNumberFormat="1" applyFont="1" applyFill="1" applyBorder="1" applyAlignment="1">
      <alignment horizontal="center" vertical="center" wrapText="1"/>
    </xf>
    <xf numFmtId="0" fontId="120" fillId="92" borderId="110" xfId="0" applyFont="1" applyFill="1" applyBorder="1" applyAlignment="1">
      <alignment vertical="center" wrapText="1"/>
    </xf>
    <xf numFmtId="0" fontId="77" fillId="92" borderId="110" xfId="357" applyFont="1" applyFill="1" applyBorder="1" applyAlignment="1">
      <alignment vertical="center" wrapText="1"/>
    </xf>
    <xf numFmtId="166" fontId="36" fillId="92" borderId="110" xfId="0" applyNumberFormat="1" applyFont="1" applyFill="1" applyBorder="1" applyAlignment="1">
      <alignment horizontal="center" vertical="center" wrapText="1"/>
    </xf>
    <xf numFmtId="1" fontId="36" fillId="92" borderId="110" xfId="0" applyNumberFormat="1" applyFont="1" applyFill="1" applyBorder="1" applyAlignment="1">
      <alignment horizontal="center" vertical="center" wrapText="1"/>
    </xf>
    <xf numFmtId="0" fontId="77" fillId="3" borderId="110" xfId="357" applyFont="1" applyFill="1" applyBorder="1" applyAlignment="1">
      <alignment vertical="center" wrapText="1"/>
    </xf>
    <xf numFmtId="0" fontId="76" fillId="92" borderId="110" xfId="357" applyFont="1" applyFill="1" applyBorder="1" applyAlignment="1">
      <alignment vertical="center" wrapText="1"/>
    </xf>
    <xf numFmtId="0" fontId="10" fillId="27" borderId="110" xfId="0" applyFont="1" applyFill="1" applyBorder="1" applyAlignment="1">
      <alignment horizontal="center" vertical="center"/>
    </xf>
    <xf numFmtId="166" fontId="10" fillId="27" borderId="110" xfId="0" applyNumberFormat="1" applyFont="1" applyFill="1" applyBorder="1" applyAlignment="1">
      <alignment horizontal="center" vertical="center"/>
    </xf>
  </cellXfs>
  <cellStyles count="7297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804" xr:uid="{00000000-0005-0000-0000-00005B000000}"/>
    <cellStyle name="Calculation 2 2 10 2" xfId="3841" xr:uid="{A9D72A1E-2E2B-4437-8EB3-96918ED1DFE9}"/>
    <cellStyle name="Calculation 2 2 10 3" xfId="6564" xr:uid="{3CC0EE25-8D13-4323-8303-8E7E1D758888}"/>
    <cellStyle name="Calculation 2 2 11" xfId="2188" xr:uid="{00000000-0005-0000-0000-00005C000000}"/>
    <cellStyle name="Calculation 2 2 11 2" xfId="5113" xr:uid="{7BC95770-CBF7-40A2-8107-1730E9EECD8D}"/>
    <cellStyle name="Calculation 2 2 11 3" xfId="6756" xr:uid="{0DC33533-FF94-4A48-BAF9-4057263EA7A8}"/>
    <cellStyle name="Calculation 2 2 12" xfId="4459" xr:uid="{50424FCF-81C7-47DD-9A88-E29DC8343216}"/>
    <cellStyle name="Calculation 2 2 2" xfId="692" xr:uid="{00000000-0005-0000-0000-00005D000000}"/>
    <cellStyle name="Calculation 2 2 2 2" xfId="1696" xr:uid="{00000000-0005-0000-0000-00005E000000}"/>
    <cellStyle name="Calculation 2 2 2 2 2" xfId="2701" xr:uid="{00000000-0005-0000-0000-00005F000000}"/>
    <cellStyle name="Calculation 2 2 2 2 2 2" xfId="5595" xr:uid="{9D00D156-20ED-4830-BC41-C613663D8C1B}"/>
    <cellStyle name="Calculation 2 2 2 2 2 3" xfId="6744" xr:uid="{8964C5FE-DCCC-40BD-87A5-4510CFE417D4}"/>
    <cellStyle name="Calculation 2 2 2 2 3" xfId="2654" xr:uid="{00000000-0005-0000-0000-000060000000}"/>
    <cellStyle name="Calculation 2 2 2 2 3 2" xfId="5551" xr:uid="{B5AD0740-5958-4A69-B829-D9AD16998199}"/>
    <cellStyle name="Calculation 2 2 2 2 3 3" xfId="7029" xr:uid="{1E12A84A-972C-4CD0-A10F-143ECB1B57DB}"/>
    <cellStyle name="Calculation 2 2 2 2 4" xfId="2595" xr:uid="{00000000-0005-0000-0000-000061000000}"/>
    <cellStyle name="Calculation 2 2 2 2 4 2" xfId="5496" xr:uid="{DBC95B20-C2D3-4EC2-BFE1-7769CDB27408}"/>
    <cellStyle name="Calculation 2 2 2 2 4 3" xfId="3604" xr:uid="{D6E49F99-0427-478C-BDE3-E8EBDAB1023E}"/>
    <cellStyle name="Calculation 2 2 2 2 5" xfId="3029" xr:uid="{00000000-0005-0000-0000-000062000000}"/>
    <cellStyle name="Calculation 2 2 2 2 5 2" xfId="5915" xr:uid="{54E1B225-5EF7-4538-8FDB-CD9469BAE9A2}"/>
    <cellStyle name="Calculation 2 2 2 2 5 3" xfId="6307" xr:uid="{60845D3D-00C9-4360-91B3-FEB4DC80B07B}"/>
    <cellStyle name="Calculation 2 2 2 2 6" xfId="1106" xr:uid="{00000000-0005-0000-0000-000063000000}"/>
    <cellStyle name="Calculation 2 2 2 2 6 2" xfId="4138" xr:uid="{93A5A6C0-636C-431F-8D7D-D84BCADFEB33}"/>
    <cellStyle name="Calculation 2 2 2 2 6 3" xfId="7130" xr:uid="{9CE27AFC-9237-4338-B50A-05BA153D53A4}"/>
    <cellStyle name="Calculation 2 2 2 2 7" xfId="841" xr:uid="{00000000-0005-0000-0000-000064000000}"/>
    <cellStyle name="Calculation 2 2 2 2 7 2" xfId="7243" xr:uid="{FBB722B8-421E-49AF-9CA3-ABCDFB2C53DC}"/>
    <cellStyle name="Calculation 2 2 2 2 8" xfId="3308" xr:uid="{3B99E018-CB72-450E-A327-E2F65A32F5B8}"/>
    <cellStyle name="Calculation 2 2 2 3" xfId="2140" xr:uid="{00000000-0005-0000-0000-000065000000}"/>
    <cellStyle name="Calculation 2 2 2 3 2" xfId="2744" xr:uid="{00000000-0005-0000-0000-000066000000}"/>
    <cellStyle name="Calculation 2 2 2 3 2 2" xfId="5637" xr:uid="{20D39E2B-E143-4FED-BEF9-70066551C658}"/>
    <cellStyle name="Calculation 2 2 2 3 2 3" xfId="3599" xr:uid="{BB48F148-BFCE-4EFB-8249-BFF582D350BE}"/>
    <cellStyle name="Calculation 2 2 2 3 3" xfId="2854" xr:uid="{00000000-0005-0000-0000-000067000000}"/>
    <cellStyle name="Calculation 2 2 2 3 3 2" xfId="5745" xr:uid="{448FBC32-4834-4B1F-99BB-D5E1D7660779}"/>
    <cellStyle name="Calculation 2 2 2 3 3 3" xfId="6276" xr:uid="{DC16909F-A36A-4B5A-BDD2-522335104603}"/>
    <cellStyle name="Calculation 2 2 2 3 4" xfId="2958" xr:uid="{00000000-0005-0000-0000-000068000000}"/>
    <cellStyle name="Calculation 2 2 2 3 4 2" xfId="5849" xr:uid="{EEA4C33F-E153-4195-84D5-E4D043F737E8}"/>
    <cellStyle name="Calculation 2 2 2 3 4 3" xfId="6776" xr:uid="{62EEB93E-6F36-45B3-892C-62CE0439EE9D}"/>
    <cellStyle name="Calculation 2 2 2 3 5" xfId="3081" xr:uid="{00000000-0005-0000-0000-000069000000}"/>
    <cellStyle name="Calculation 2 2 2 3 5 2" xfId="5964" xr:uid="{9F42AAA6-5B87-4670-B5AE-C09B362159B8}"/>
    <cellStyle name="Calculation 2 2 2 3 5 3" xfId="7098" xr:uid="{F87F6F54-B1E6-4326-A330-E043645511BE}"/>
    <cellStyle name="Calculation 2 2 2 3 6" xfId="3033" xr:uid="{00000000-0005-0000-0000-00006A000000}"/>
    <cellStyle name="Calculation 2 2 2 3 6 2" xfId="5919" xr:uid="{E6240310-F1DD-4EE4-9A89-04E61B76F1A4}"/>
    <cellStyle name="Calculation 2 2 2 3 6 3" xfId="3341" xr:uid="{F44B01C7-0D11-4780-B207-B0CD0E70E0BA}"/>
    <cellStyle name="Calculation 2 2 2 3 7" xfId="3230" xr:uid="{00000000-0005-0000-0000-00006B000000}"/>
    <cellStyle name="Calculation 2 2 2 3 7 2" xfId="6313" xr:uid="{612351FE-F7BF-44A5-A64A-937A8C310947}"/>
    <cellStyle name="Calculation 2 2 2 3 8" xfId="6500" xr:uid="{5340897E-0325-4691-8F15-99D8A9E4F997}"/>
    <cellStyle name="Calculation 2 2 2 4" xfId="1324" xr:uid="{00000000-0005-0000-0000-00006C000000}"/>
    <cellStyle name="Calculation 2 2 2 4 2" xfId="1065" xr:uid="{00000000-0005-0000-0000-00006D000000}"/>
    <cellStyle name="Calculation 2 2 2 4 2 2" xfId="4098" xr:uid="{FDEBEAAE-A7C5-48DD-8FFF-81CC794F9408}"/>
    <cellStyle name="Calculation 2 2 2 4 2 3" xfId="6582" xr:uid="{8F86E873-2B42-401B-945F-763096B0BE60}"/>
    <cellStyle name="Calculation 2 2 2 4 3" xfId="2402" xr:uid="{00000000-0005-0000-0000-00006E000000}"/>
    <cellStyle name="Calculation 2 2 2 4 3 2" xfId="5313" xr:uid="{DEFCEB45-9959-4631-B42F-8AE6DFAAA93C}"/>
    <cellStyle name="Calculation 2 2 2 4 3 3" xfId="6301" xr:uid="{48F4A4DD-53C0-40A2-B4A9-08B613C5F6BC}"/>
    <cellStyle name="Calculation 2 2 2 4 4" xfId="2233" xr:uid="{00000000-0005-0000-0000-00006F000000}"/>
    <cellStyle name="Calculation 2 2 2 4 4 2" xfId="5153" xr:uid="{2D7A9932-4B13-4E2A-9AB4-73FAF2A28640}"/>
    <cellStyle name="Calculation 2 2 2 4 4 3" xfId="6965" xr:uid="{5B4909E3-0257-4231-8D08-428BCC4248F2}"/>
    <cellStyle name="Calculation 2 2 2 4 5" xfId="2908" xr:uid="{00000000-0005-0000-0000-000070000000}"/>
    <cellStyle name="Calculation 2 2 2 4 5 2" xfId="5799" xr:uid="{D2425566-672B-4BFC-BE8E-BEC54C5F973F}"/>
    <cellStyle name="Calculation 2 2 2 4 5 3" xfId="7182" xr:uid="{3918CC70-0764-4313-A3B6-1331E88E24AC}"/>
    <cellStyle name="Calculation 2 2 2 4 6" xfId="3025" xr:uid="{00000000-0005-0000-0000-000071000000}"/>
    <cellStyle name="Calculation 2 2 2 4 6 2" xfId="5911" xr:uid="{ACC25E25-6A87-428A-B98A-6E33F5DFAEAA}"/>
    <cellStyle name="Calculation 2 2 2 4 6 3" xfId="3290" xr:uid="{D26C91B3-363F-452B-AECE-30DF4F3EFDCE}"/>
    <cellStyle name="Calculation 2 2 2 4 7" xfId="3011" xr:uid="{00000000-0005-0000-0000-000072000000}"/>
    <cellStyle name="Calculation 2 2 2 4 7 2" xfId="3531" xr:uid="{CD06B270-70B6-4465-A177-21C4ED4E04C3}"/>
    <cellStyle name="Calculation 2 2 2 4 8" xfId="6833" xr:uid="{A5DAAA5C-F070-450E-978A-8CA0FFEC6FC3}"/>
    <cellStyle name="Calculation 2 2 2 5" xfId="1263" xr:uid="{00000000-0005-0000-0000-000073000000}"/>
    <cellStyle name="Calculation 2 2 2 5 2" xfId="4293" xr:uid="{F7591AD2-2813-4C67-9163-F47B282A3906}"/>
    <cellStyle name="Calculation 2 2 2 5 3" xfId="6514" xr:uid="{A8CA10FC-61A2-4A05-B5BD-6581509EAE95}"/>
    <cellStyle name="Calculation 2 2 2 6" xfId="2330" xr:uid="{00000000-0005-0000-0000-000074000000}"/>
    <cellStyle name="Calculation 2 2 2 6 2" xfId="5244" xr:uid="{248B97D6-4D1B-46F0-9307-128DD0E151BA}"/>
    <cellStyle name="Calculation 2 2 2 6 3" xfId="7010" xr:uid="{DCE5754F-E232-4C50-964C-4BA0066C5AB0}"/>
    <cellStyle name="Calculation 2 2 2 7" xfId="2288" xr:uid="{00000000-0005-0000-0000-000075000000}"/>
    <cellStyle name="Calculation 2 2 2 7 2" xfId="5206" xr:uid="{F8E6F672-D221-4B42-9EF6-2C25703A712D}"/>
    <cellStyle name="Calculation 2 2 2 7 3" xfId="3306" xr:uid="{0C956954-F7F2-401E-B569-FC16BCCDB0A4}"/>
    <cellStyle name="Calculation 2 2 2 8" xfId="2999" xr:uid="{00000000-0005-0000-0000-000076000000}"/>
    <cellStyle name="Calculation 2 2 2 8 2" xfId="5888" xr:uid="{A599D86A-0049-4071-9A4B-85D1D219623E}"/>
    <cellStyle name="Calculation 2 2 2 8 3" xfId="6670" xr:uid="{FCB0E2F5-6D7D-49E3-A99F-965A1A0D1E00}"/>
    <cellStyle name="Calculation 2 2 2 9" xfId="6447" xr:uid="{4DA2DB97-D190-4441-92D2-BA0E921B5A3F}"/>
    <cellStyle name="Calculation 2 2 3" xfId="1483" xr:uid="{00000000-0005-0000-0000-000077000000}"/>
    <cellStyle name="Calculation 2 2 3 2" xfId="2345" xr:uid="{00000000-0005-0000-0000-000078000000}"/>
    <cellStyle name="Calculation 2 2 3 2 2" xfId="5259" xr:uid="{2462BDF5-E8D4-4D2F-BBF4-E981033F411C}"/>
    <cellStyle name="Calculation 2 2 3 2 3" xfId="5067" xr:uid="{7C6DC09C-303A-4131-9878-4EA9E27CC0A1}"/>
    <cellStyle name="Calculation 2 2 3 3" xfId="2483" xr:uid="{00000000-0005-0000-0000-000079000000}"/>
    <cellStyle name="Calculation 2 2 3 3 2" xfId="5389" xr:uid="{0547B4E1-97C4-4D4F-A4F0-0FB74C3D10E1}"/>
    <cellStyle name="Calculation 2 2 3 3 3" xfId="6933" xr:uid="{98FBAF7C-B5E8-4A1C-A9ED-549CD0CD1825}"/>
    <cellStyle name="Calculation 2 2 3 4" xfId="2578" xr:uid="{00000000-0005-0000-0000-00007A000000}"/>
    <cellStyle name="Calculation 2 2 3 4 2" xfId="5480" xr:uid="{3339AA97-A3DC-46BA-9204-9916F992C246}"/>
    <cellStyle name="Calculation 2 2 3 4 3" xfId="6795" xr:uid="{EA54F419-734D-4622-8E90-A36738D79A0C}"/>
    <cellStyle name="Calculation 2 2 3 5" xfId="2351" xr:uid="{00000000-0005-0000-0000-00007B000000}"/>
    <cellStyle name="Calculation 2 2 3 5 2" xfId="5265" xr:uid="{C839910E-EB1D-42BF-A95F-602843F66411}"/>
    <cellStyle name="Calculation 2 2 3 5 3" xfId="6074" xr:uid="{2B0D12A4-6FD7-4403-89C1-722D13D8A2EF}"/>
    <cellStyle name="Calculation 2 2 3 6" xfId="2207" xr:uid="{00000000-0005-0000-0000-00007C000000}"/>
    <cellStyle name="Calculation 2 2 3 6 2" xfId="5131" xr:uid="{D039D0A0-2AE9-4929-922F-57A76FEADC99}"/>
    <cellStyle name="Calculation 2 2 3 6 3" xfId="3270" xr:uid="{08294D77-B712-4529-872C-C73203133622}"/>
    <cellStyle name="Calculation 2 2 3 7" xfId="1077" xr:uid="{00000000-0005-0000-0000-00007D000000}"/>
    <cellStyle name="Calculation 2 2 3 7 2" xfId="6478" xr:uid="{2B9AB4D3-6677-4D45-9AAC-8825AFC69862}"/>
    <cellStyle name="Calculation 2 2 3 8" xfId="6282" xr:uid="{B522E8F6-4585-467D-9B41-8893246D85D3}"/>
    <cellStyle name="Calculation 2 2 4" xfId="1327" xr:uid="{00000000-0005-0000-0000-00007E000000}"/>
    <cellStyle name="Calculation 2 2 4 2" xfId="2484" xr:uid="{00000000-0005-0000-0000-00007F000000}"/>
    <cellStyle name="Calculation 2 2 4 2 2" xfId="5390" xr:uid="{4FCB14EF-23E6-4422-A26D-5D78C0B1D9A5}"/>
    <cellStyle name="Calculation 2 2 4 2 3" xfId="6240" xr:uid="{109D7E73-DFCE-43BA-8D2E-D75E611BF2E1}"/>
    <cellStyle name="Calculation 2 2 4 3" xfId="2686" xr:uid="{00000000-0005-0000-0000-000080000000}"/>
    <cellStyle name="Calculation 2 2 4 3 2" xfId="5580" xr:uid="{8257444D-ECCC-4934-AE6E-5C55B11005BE}"/>
    <cellStyle name="Calculation 2 2 4 3 3" xfId="6470" xr:uid="{4FE0AF80-DCE9-4BFB-B18A-1E42AF12BE29}"/>
    <cellStyle name="Calculation 2 2 4 4" xfId="2538" xr:uid="{00000000-0005-0000-0000-000081000000}"/>
    <cellStyle name="Calculation 2 2 4 4 2" xfId="5442" xr:uid="{5EA365D2-A0BF-4FD5-88D6-91A26801EAFD}"/>
    <cellStyle name="Calculation 2 2 4 4 3" xfId="5073" xr:uid="{29345114-CE59-4B63-A1FA-FD6D59BAB5CF}"/>
    <cellStyle name="Calculation 2 2 4 5" xfId="2588" xr:uid="{00000000-0005-0000-0000-000082000000}"/>
    <cellStyle name="Calculation 2 2 4 5 2" xfId="5490" xr:uid="{B8784EAE-4E9B-4B74-8BE8-C1E3EB4B8736}"/>
    <cellStyle name="Calculation 2 2 4 5 3" xfId="6970" xr:uid="{3F8E52CA-4A70-4C83-8453-3312C79D7B73}"/>
    <cellStyle name="Calculation 2 2 4 6" xfId="3130" xr:uid="{00000000-0005-0000-0000-000083000000}"/>
    <cellStyle name="Calculation 2 2 4 6 2" xfId="6009" xr:uid="{37849EC6-1D8A-435C-9C70-0AB83764EEF5}"/>
    <cellStyle name="Calculation 2 2 4 6 3" xfId="6001" xr:uid="{55AD098F-FADF-42B9-928F-640F9C338C54}"/>
    <cellStyle name="Calculation 2 2 4 7" xfId="3120" xr:uid="{00000000-0005-0000-0000-000084000000}"/>
    <cellStyle name="Calculation 2 2 4 7 2" xfId="6691" xr:uid="{F1DBEA79-EF04-457C-AD9D-EF5E434DA3EC}"/>
    <cellStyle name="Calculation 2 2 4 8" xfId="6943" xr:uid="{4F6D2283-5008-4EDA-AC64-594A36C4E934}"/>
    <cellStyle name="Calculation 2 2 5" xfId="2160" xr:uid="{00000000-0005-0000-0000-000085000000}"/>
    <cellStyle name="Calculation 2 2 5 2" xfId="2764" xr:uid="{00000000-0005-0000-0000-000086000000}"/>
    <cellStyle name="Calculation 2 2 5 2 2" xfId="5657" xr:uid="{8662F966-23EC-4418-B112-C0EE6CB854F8}"/>
    <cellStyle name="Calculation 2 2 5 2 3" xfId="6685" xr:uid="{5DC1E312-3BEC-42F0-A27E-4CBD479A14B8}"/>
    <cellStyle name="Calculation 2 2 5 3" xfId="2874" xr:uid="{00000000-0005-0000-0000-000087000000}"/>
    <cellStyle name="Calculation 2 2 5 3 2" xfId="5765" xr:uid="{41E0D115-809D-4B46-B401-90E14E53F3CF}"/>
    <cellStyle name="Calculation 2 2 5 3 3" xfId="7270" xr:uid="{8DFA31EA-C567-4ADC-8761-44007455F2D9}"/>
    <cellStyle name="Calculation 2 2 5 4" xfId="2978" xr:uid="{00000000-0005-0000-0000-000088000000}"/>
    <cellStyle name="Calculation 2 2 5 4 2" xfId="5869" xr:uid="{9C49FBA4-926B-4AA8-A2AE-B10651B2DCAC}"/>
    <cellStyle name="Calculation 2 2 5 4 3" xfId="7056" xr:uid="{3D6185DB-5B86-4D4D-A3F4-2C297DA2BCC8}"/>
    <cellStyle name="Calculation 2 2 5 5" xfId="3101" xr:uid="{00000000-0005-0000-0000-000089000000}"/>
    <cellStyle name="Calculation 2 2 5 5 2" xfId="5984" xr:uid="{5ABF4D47-2E33-499B-B265-CD23D1835E51}"/>
    <cellStyle name="Calculation 2 2 5 5 3" xfId="6319" xr:uid="{7FBE3AF9-B06C-4103-B0C0-70B98EE940DB}"/>
    <cellStyle name="Calculation 2 2 5 6" xfId="3173" xr:uid="{00000000-0005-0000-0000-00008A000000}"/>
    <cellStyle name="Calculation 2 2 5 6 2" xfId="6046" xr:uid="{C6471831-2822-488D-B39E-9CDBC7929E67}"/>
    <cellStyle name="Calculation 2 2 5 6 3" xfId="7279" xr:uid="{E07E3494-20FF-48B1-A4C1-B0853795447C}"/>
    <cellStyle name="Calculation 2 2 5 7" xfId="3250" xr:uid="{00000000-0005-0000-0000-00008B000000}"/>
    <cellStyle name="Calculation 2 2 5 7 2" xfId="6373" xr:uid="{3410422A-1A28-4ED3-BF96-64F462D73F38}"/>
    <cellStyle name="Calculation 2 2 5 8" xfId="6911" xr:uid="{CB4C97A5-9507-40A0-89DC-005BE8C61925}"/>
    <cellStyle name="Calculation 2 2 6" xfId="2159" xr:uid="{00000000-0005-0000-0000-00008C000000}"/>
    <cellStyle name="Calculation 2 2 6 2" xfId="2763" xr:uid="{00000000-0005-0000-0000-00008D000000}"/>
    <cellStyle name="Calculation 2 2 6 2 2" xfId="5656" xr:uid="{6D775CF2-611C-43B4-A9BC-AEF972D95D90}"/>
    <cellStyle name="Calculation 2 2 6 2 3" xfId="6237" xr:uid="{5E0F8ED6-6642-4E68-BEF9-2DA9045640AC}"/>
    <cellStyle name="Calculation 2 2 6 3" xfId="2873" xr:uid="{00000000-0005-0000-0000-00008E000000}"/>
    <cellStyle name="Calculation 2 2 6 3 2" xfId="5764" xr:uid="{F734A10D-6A69-4C19-89F2-C75AC3038806}"/>
    <cellStyle name="Calculation 2 2 6 3 3" xfId="6153" xr:uid="{735E2A36-458C-4593-8BE5-FC7B61DC605D}"/>
    <cellStyle name="Calculation 2 2 6 4" xfId="2977" xr:uid="{00000000-0005-0000-0000-00008F000000}"/>
    <cellStyle name="Calculation 2 2 6 4 2" xfId="5868" xr:uid="{2EE71F3D-167F-4139-89AA-EDD7ABF24984}"/>
    <cellStyle name="Calculation 2 2 6 4 3" xfId="6137" xr:uid="{87C0ABE2-E24D-4F18-AA6B-6370070A56A0}"/>
    <cellStyle name="Calculation 2 2 6 5" xfId="3100" xr:uid="{00000000-0005-0000-0000-000090000000}"/>
    <cellStyle name="Calculation 2 2 6 5 2" xfId="5983" xr:uid="{AE25D971-D2B8-4ECF-A774-5D38013BB282}"/>
    <cellStyle name="Calculation 2 2 6 5 3" xfId="6642" xr:uid="{0CFEF9C9-3C52-4AB6-AA63-C018D6531725}"/>
    <cellStyle name="Calculation 2 2 6 6" xfId="3172" xr:uid="{00000000-0005-0000-0000-000091000000}"/>
    <cellStyle name="Calculation 2 2 6 6 2" xfId="6045" xr:uid="{D3005DFD-D4B1-4778-BFBA-6A1B01AE2BDD}"/>
    <cellStyle name="Calculation 2 2 6 6 3" xfId="6611" xr:uid="{725165BF-743F-4CEE-9C90-9D222DDDC648}"/>
    <cellStyle name="Calculation 2 2 6 7" xfId="3249" xr:uid="{00000000-0005-0000-0000-000092000000}"/>
    <cellStyle name="Calculation 2 2 6 7 2" xfId="6771" xr:uid="{EB4EECFF-F95D-4D09-AE12-AE710BD3BBFA}"/>
    <cellStyle name="Calculation 2 2 6 8" xfId="6344" xr:uid="{4BB03537-87BA-4C4C-A400-7F10717A4718}"/>
    <cellStyle name="Calculation 2 2 7" xfId="972" xr:uid="{00000000-0005-0000-0000-000093000000}"/>
    <cellStyle name="Calculation 2 2 7 2" xfId="4006" xr:uid="{B90F1D9D-EE36-445C-93F6-5B1FA44BAFF4}"/>
    <cellStyle name="Calculation 2 2 7 3" xfId="6551" xr:uid="{C6038754-EA41-4DC2-B7EB-64C1074E9DCE}"/>
    <cellStyle name="Calculation 2 2 8" xfId="1050" xr:uid="{00000000-0005-0000-0000-000094000000}"/>
    <cellStyle name="Calculation 2 2 8 2" xfId="4083" xr:uid="{F7C43F2E-34E9-478D-83E4-8D7E6AFEC2A0}"/>
    <cellStyle name="Calculation 2 2 8 3" xfId="6631" xr:uid="{32C8289B-732C-4219-9E63-58B0556EE45A}"/>
    <cellStyle name="Calculation 2 2 9" xfId="2229" xr:uid="{00000000-0005-0000-0000-000095000000}"/>
    <cellStyle name="Calculation 2 2 9 2" xfId="5149" xr:uid="{504B9828-BB61-4A1F-B7E9-603F9C452CCB}"/>
    <cellStyle name="Calculation 2 2 9 3" xfId="6106" xr:uid="{13BB6D5C-857A-4758-8A51-BF1798747DC3}"/>
    <cellStyle name="Calculation 2 3" xfId="403" xr:uid="{00000000-0005-0000-0000-000096000000}"/>
    <cellStyle name="Calculation 2 4" xfId="1390" xr:uid="{00000000-0005-0000-0000-000097000000}"/>
    <cellStyle name="Calculation 2 4 2" xfId="2596" xr:uid="{00000000-0005-0000-0000-000098000000}"/>
    <cellStyle name="Calculation 2 4 2 2" xfId="5497" xr:uid="{6163C3C4-4ACA-4D0A-9871-948902E01E94}"/>
    <cellStyle name="Calculation 2 4 2 3" xfId="6511" xr:uid="{312DAD32-2D54-497D-8270-A706400C025F}"/>
    <cellStyle name="Calculation 2 4 3" xfId="2449" xr:uid="{00000000-0005-0000-0000-000099000000}"/>
    <cellStyle name="Calculation 2 4 3 2" xfId="5356" xr:uid="{560BC099-6BCC-4AEF-BB94-F5A8016EC26F}"/>
    <cellStyle name="Calculation 2 4 3 3" xfId="6139" xr:uid="{6570159D-DD6D-4D48-87E6-095BD26B55E3}"/>
    <cellStyle name="Calculation 2 4 4" xfId="2648" xr:uid="{00000000-0005-0000-0000-00009A000000}"/>
    <cellStyle name="Calculation 2 4 4 2" xfId="5545" xr:uid="{F8F0F59B-337B-42BE-911C-6F616438D880}"/>
    <cellStyle name="Calculation 2 4 4 3" xfId="6824" xr:uid="{F30092F4-C560-4974-86F0-5756F74C0DE2}"/>
    <cellStyle name="Calculation 2 4 5" xfId="2557" xr:uid="{00000000-0005-0000-0000-00009B000000}"/>
    <cellStyle name="Calculation 2 4 5 2" xfId="5460" xr:uid="{5CE0F5AC-FC1C-42A9-88F2-8D35B7D90A55}"/>
    <cellStyle name="Calculation 2 4 5 3" xfId="3622" xr:uid="{3A07CEDB-040F-42F4-85FD-5D9BE2CCA155}"/>
    <cellStyle name="Calculation 2 4 6" xfId="2338" xr:uid="{00000000-0005-0000-0000-00009C000000}"/>
    <cellStyle name="Calculation 2 4 6 2" xfId="5252" xr:uid="{C5E967AA-36A0-4F1A-92DF-8D4F204C3253}"/>
    <cellStyle name="Calculation 2 4 6 3" xfId="7266" xr:uid="{2B58785B-5FE5-462F-BF1C-475E95B708A1}"/>
    <cellStyle name="Calculation 2 4 7" xfId="2786" xr:uid="{00000000-0005-0000-0000-00009D000000}"/>
    <cellStyle name="Calculation 2 4 7 2" xfId="6497" xr:uid="{CF9B523A-609F-400D-AFA0-4613374AD74D}"/>
    <cellStyle name="Calculation 2 4 8" xfId="3279" xr:uid="{EDFD6D7A-9690-4114-B6A2-29208F6B5316}"/>
    <cellStyle name="Calculation 2 5" xfId="877" xr:uid="{00000000-0005-0000-0000-00009E000000}"/>
    <cellStyle name="Calculation 2 5 2" xfId="3911" xr:uid="{8E1B6A02-F85C-470C-85F8-45B238A6B6A2}"/>
    <cellStyle name="Calculation 2 5 3" xfId="6405" xr:uid="{58725FB5-5A2F-4D88-AC51-728CB468CC14}"/>
    <cellStyle name="Calculation 3" xfId="266" xr:uid="{00000000-0005-0000-0000-00009F000000}"/>
    <cellStyle name="Calculation 3 10" xfId="759" xr:uid="{00000000-0005-0000-0000-0000A0000000}"/>
    <cellStyle name="Calculation 3 10 2" xfId="3796" xr:uid="{287552FC-81F8-4A62-BCB9-B35A754304AB}"/>
    <cellStyle name="Calculation 3 10 3" xfId="7064" xr:uid="{F153BE2C-E55C-46D6-8867-9F9FE8726350}"/>
    <cellStyle name="Calculation 3 11" xfId="1054" xr:uid="{00000000-0005-0000-0000-0000A1000000}"/>
    <cellStyle name="Calculation 3 11 2" xfId="4087" xr:uid="{B236A8A6-9784-478D-80EC-12D55B786546}"/>
    <cellStyle name="Calculation 3 11 3" xfId="6426" xr:uid="{2EE441EA-74D9-4347-B439-36045F14A0C4}"/>
    <cellStyle name="Calculation 3 12" xfId="6969" xr:uid="{EA8A7638-6076-480D-8E72-004809AAB10F}"/>
    <cellStyle name="Calculation 3 2" xfId="663" xr:uid="{00000000-0005-0000-0000-0000A2000000}"/>
    <cellStyle name="Calculation 3 2 2" xfId="1667" xr:uid="{00000000-0005-0000-0000-0000A3000000}"/>
    <cellStyle name="Calculation 3 2 2 2" xfId="2700" xr:uid="{00000000-0005-0000-0000-0000A4000000}"/>
    <cellStyle name="Calculation 3 2 2 2 2" xfId="5594" xr:uid="{732D44EE-ABC2-4805-B389-45D010CF7224}"/>
    <cellStyle name="Calculation 3 2 2 2 3" xfId="6219" xr:uid="{C6F78203-AA87-4A89-BDB1-4B36871ECD57}"/>
    <cellStyle name="Calculation 3 2 2 3" xfId="2455" xr:uid="{00000000-0005-0000-0000-0000A5000000}"/>
    <cellStyle name="Calculation 3 2 2 3 2" xfId="5362" xr:uid="{4531C949-8BBC-4C83-A8F7-C4405951C807}"/>
    <cellStyle name="Calculation 3 2 2 3 3" xfId="6504" xr:uid="{D023ABB4-DCD4-46CB-9B77-C821AFB42DF7}"/>
    <cellStyle name="Calculation 3 2 2 4" xfId="2685" xr:uid="{00000000-0005-0000-0000-0000A6000000}"/>
    <cellStyle name="Calculation 3 2 2 4 2" xfId="5579" xr:uid="{8986A8D7-453E-45C6-907C-9AF43168D22C}"/>
    <cellStyle name="Calculation 3 2 2 4 3" xfId="7212" xr:uid="{786F2E95-B7C1-4A75-A541-D727F6FF4B3E}"/>
    <cellStyle name="Calculation 3 2 2 5" xfId="3028" xr:uid="{00000000-0005-0000-0000-0000A7000000}"/>
    <cellStyle name="Calculation 3 2 2 5 2" xfId="5914" xr:uid="{D4BB9F64-9E90-4375-915A-E596C59475A9}"/>
    <cellStyle name="Calculation 3 2 2 5 3" xfId="4551" xr:uid="{3573454A-4A9E-4F45-906A-EF2AE5EC46CF}"/>
    <cellStyle name="Calculation 3 2 2 6" xfId="3125" xr:uid="{00000000-0005-0000-0000-0000A8000000}"/>
    <cellStyle name="Calculation 3 2 2 6 2" xfId="6004" xr:uid="{75B62305-011F-4467-AAA3-B97DD558D1A3}"/>
    <cellStyle name="Calculation 3 2 2 6 3" xfId="6385" xr:uid="{FE7F8C51-18C5-4B3F-81C4-AD0992134F68}"/>
    <cellStyle name="Calculation 3 2 2 7" xfId="848" xr:uid="{00000000-0005-0000-0000-0000A9000000}"/>
    <cellStyle name="Calculation 3 2 2 7 2" xfId="6427" xr:uid="{61D48CAE-ED45-4B73-B469-960817EF978A}"/>
    <cellStyle name="Calculation 3 2 2 8" xfId="6502" xr:uid="{568D5C2B-D7A8-4537-9E0C-80584E1DCEA3}"/>
    <cellStyle name="Calculation 3 2 3" xfId="2134" xr:uid="{00000000-0005-0000-0000-0000AA000000}"/>
    <cellStyle name="Calculation 3 2 3 2" xfId="2738" xr:uid="{00000000-0005-0000-0000-0000AB000000}"/>
    <cellStyle name="Calculation 3 2 3 2 2" xfId="5631" xr:uid="{16A6131C-F523-45FE-BB2E-C4304CEA2147}"/>
    <cellStyle name="Calculation 3 2 3 2 3" xfId="6958" xr:uid="{DFA415C8-8E1B-417C-88C5-A7371F77810F}"/>
    <cellStyle name="Calculation 3 2 3 3" xfId="2848" xr:uid="{00000000-0005-0000-0000-0000AC000000}"/>
    <cellStyle name="Calculation 3 2 3 3 2" xfId="5739" xr:uid="{FBFBC3B1-C86C-4E87-9F1A-4FEF055D781D}"/>
    <cellStyle name="Calculation 3 2 3 3 3" xfId="7141" xr:uid="{AABA61C8-3673-48AF-8D96-F332BD929A8E}"/>
    <cellStyle name="Calculation 3 2 3 4" xfId="2952" xr:uid="{00000000-0005-0000-0000-0000AD000000}"/>
    <cellStyle name="Calculation 3 2 3 4 2" xfId="5843" xr:uid="{8407CA40-1F2C-44B2-95DC-B21E3F58625A}"/>
    <cellStyle name="Calculation 3 2 3 4 3" xfId="3436" xr:uid="{2388B0D3-08D2-472E-8495-2E553F7514B0}"/>
    <cellStyle name="Calculation 3 2 3 5" xfId="3075" xr:uid="{00000000-0005-0000-0000-0000AE000000}"/>
    <cellStyle name="Calculation 3 2 3 5 2" xfId="5958" xr:uid="{E3F969CE-892E-49AF-ADBE-EE8F6099306C}"/>
    <cellStyle name="Calculation 3 2 3 5 3" xfId="4544" xr:uid="{49A8DB12-B54E-4F36-B1C3-C7A6AD377E56}"/>
    <cellStyle name="Calculation 3 2 3 6" xfId="3022" xr:uid="{00000000-0005-0000-0000-0000AF000000}"/>
    <cellStyle name="Calculation 3 2 3 6 2" xfId="5908" xr:uid="{AB5E88D8-549E-4F2D-AE64-293F800E3E62}"/>
    <cellStyle name="Calculation 3 2 3 6 3" xfId="6507" xr:uid="{4CF09EA9-6CF7-4B39-A137-353EF7681361}"/>
    <cellStyle name="Calculation 3 2 3 7" xfId="3224" xr:uid="{00000000-0005-0000-0000-0000B0000000}"/>
    <cellStyle name="Calculation 3 2 3 7 2" xfId="6637" xr:uid="{04D88322-F4EE-47E8-AE2D-E6219D96CCC0}"/>
    <cellStyle name="Calculation 3 2 3 8" xfId="6662" xr:uid="{E57E43E7-6BCA-4417-BE32-21273A1AA053}"/>
    <cellStyle name="Calculation 3 2 4" xfId="2145" xr:uid="{00000000-0005-0000-0000-0000B1000000}"/>
    <cellStyle name="Calculation 3 2 4 2" xfId="2749" xr:uid="{00000000-0005-0000-0000-0000B2000000}"/>
    <cellStyle name="Calculation 3 2 4 2 2" xfId="5642" xr:uid="{92FBFF5E-0EBA-4021-A2E1-C98E5EFF0986}"/>
    <cellStyle name="Calculation 3 2 4 2 3" xfId="6010" xr:uid="{4375CBC0-0154-4238-A07A-0F34B260273B}"/>
    <cellStyle name="Calculation 3 2 4 3" xfId="2859" xr:uid="{00000000-0005-0000-0000-0000B3000000}"/>
    <cellStyle name="Calculation 3 2 4 3 2" xfId="5750" xr:uid="{700EC88C-B17E-4FD1-922A-816FE5DEFD23}"/>
    <cellStyle name="Calculation 3 2 4 3 3" xfId="6713" xr:uid="{7156551A-9CF0-48E9-A4AE-61685AE58671}"/>
    <cellStyle name="Calculation 3 2 4 4" xfId="2963" xr:uid="{00000000-0005-0000-0000-0000B4000000}"/>
    <cellStyle name="Calculation 3 2 4 4 2" xfId="5854" xr:uid="{975A5D27-9D7C-4013-8FD1-4A98A6DA7E22}"/>
    <cellStyle name="Calculation 3 2 4 4 3" xfId="3580" xr:uid="{F5B0581C-3AA5-412C-9DD5-780DEF9210C7}"/>
    <cellStyle name="Calculation 3 2 4 5" xfId="3086" xr:uid="{00000000-0005-0000-0000-0000B5000000}"/>
    <cellStyle name="Calculation 3 2 4 5 2" xfId="5969" xr:uid="{5844B6B1-1D5C-49C5-9493-76E5F1C57A4C}"/>
    <cellStyle name="Calculation 3 2 4 5 3" xfId="6789" xr:uid="{CA4C544C-03D5-4E0B-9245-2BF18C2252A4}"/>
    <cellStyle name="Calculation 3 2 4 6" xfId="3158" xr:uid="{00000000-0005-0000-0000-0000B6000000}"/>
    <cellStyle name="Calculation 3 2 4 6 2" xfId="6031" xr:uid="{CB666CC5-C361-4808-A887-38D315C54EE4}"/>
    <cellStyle name="Calculation 3 2 4 6 3" xfId="6416" xr:uid="{79C04949-1BBE-44CA-BE62-E66E6B0BAC85}"/>
    <cellStyle name="Calculation 3 2 4 7" xfId="3235" xr:uid="{00000000-0005-0000-0000-0000B7000000}"/>
    <cellStyle name="Calculation 3 2 4 7 2" xfId="7023" xr:uid="{6DA1F2DF-DD28-4D5E-BB39-CC2000F444A4}"/>
    <cellStyle name="Calculation 3 2 4 8" xfId="7160" xr:uid="{E477F694-067D-43A2-B588-34041CACBA97}"/>
    <cellStyle name="Calculation 3 2 5" xfId="1234" xr:uid="{00000000-0005-0000-0000-0000B8000000}"/>
    <cellStyle name="Calculation 3 2 5 2" xfId="4264" xr:uid="{0DB04068-03C9-4AC8-BC4F-1538194F335F}"/>
    <cellStyle name="Calculation 3 2 5 3" xfId="3337" xr:uid="{80289029-7CC7-45B1-9358-72F343E70F8E}"/>
    <cellStyle name="Calculation 3 2 6" xfId="2312" xr:uid="{00000000-0005-0000-0000-0000B9000000}"/>
    <cellStyle name="Calculation 3 2 6 2" xfId="5228" xr:uid="{EFE8535A-680A-48A2-B507-D06664552AAE}"/>
    <cellStyle name="Calculation 3 2 6 3" xfId="6355" xr:uid="{8C03863C-B860-4F0F-A896-521D7CCE6AB2}"/>
    <cellStyle name="Calculation 3 2 7" xfId="2434" xr:uid="{00000000-0005-0000-0000-0000BA000000}"/>
    <cellStyle name="Calculation 3 2 7 2" xfId="5342" xr:uid="{8F7716FB-33ED-4F1F-AE52-FF2123CA8F5D}"/>
    <cellStyle name="Calculation 3 2 7 3" xfId="7202" xr:uid="{523C8CB1-5525-462B-97FB-AD71C734028A}"/>
    <cellStyle name="Calculation 3 2 8" xfId="1043" xr:uid="{00000000-0005-0000-0000-0000BB000000}"/>
    <cellStyle name="Calculation 3 2 8 2" xfId="4077" xr:uid="{CC7F088A-05BE-4D76-AEC3-DB3D5CA8DBA7}"/>
    <cellStyle name="Calculation 3 2 8 3" xfId="6061" xr:uid="{86BD7929-9886-4A42-80F5-39B057F3A562}"/>
    <cellStyle name="Calculation 3 2 9" xfId="6432" xr:uid="{0FB57E07-F5A7-41A9-9503-6989AC5B1240}"/>
    <cellStyle name="Calculation 3 3" xfId="1454" xr:uid="{00000000-0005-0000-0000-0000BC000000}"/>
    <cellStyle name="Calculation 3 3 2" xfId="785" xr:uid="{00000000-0005-0000-0000-0000BD000000}"/>
    <cellStyle name="Calculation 3 3 2 2" xfId="3822" xr:uid="{1FDB44DA-92F1-4E87-A72D-96671393F052}"/>
    <cellStyle name="Calculation 3 3 2 3" xfId="6749" xr:uid="{68647507-A79B-4BA4-91C5-D131DEBDF7D8}"/>
    <cellStyle name="Calculation 3 3 3" xfId="2458" xr:uid="{00000000-0005-0000-0000-0000BE000000}"/>
    <cellStyle name="Calculation 3 3 3 2" xfId="5365" xr:uid="{BDA4A6AF-33F3-404C-8066-AAF635254BB3}"/>
    <cellStyle name="Calculation 3 3 3 3" xfId="6147" xr:uid="{91858B51-5184-4876-B1F5-F24CDDA17510}"/>
    <cellStyle name="Calculation 3 3 4" xfId="2247" xr:uid="{00000000-0005-0000-0000-0000BF000000}"/>
    <cellStyle name="Calculation 3 3 4 2" xfId="5167" xr:uid="{8CFDB82D-7B43-4169-B865-BD41AFC3708C}"/>
    <cellStyle name="Calculation 3 3 4 3" xfId="7075" xr:uid="{91AB1899-529D-4042-92F0-EE3307B51CB8}"/>
    <cellStyle name="Calculation 3 3 5" xfId="2511" xr:uid="{00000000-0005-0000-0000-0000C0000000}"/>
    <cellStyle name="Calculation 3 3 5 2" xfId="5417" xr:uid="{C771744C-E482-44ED-A0EF-E8F7C3B23613}"/>
    <cellStyle name="Calculation 3 3 5 3" xfId="6444" xr:uid="{3DA49144-A419-476E-A69F-A7E30C0D9FE6}"/>
    <cellStyle name="Calculation 3 3 6" xfId="1086" xr:uid="{00000000-0005-0000-0000-0000C1000000}"/>
    <cellStyle name="Calculation 3 3 6 2" xfId="4118" xr:uid="{D0FA4264-6F4B-46AB-BFFD-BFABFDEF75B5}"/>
    <cellStyle name="Calculation 3 3 6 3" xfId="6455" xr:uid="{C34DB9EC-20DD-4AFB-88FA-370B2380DF73}"/>
    <cellStyle name="Calculation 3 3 7" xfId="3141" xr:uid="{00000000-0005-0000-0000-0000C2000000}"/>
    <cellStyle name="Calculation 3 3 7 2" xfId="6358" xr:uid="{9C586150-4D6E-4C62-BB50-34636A17083E}"/>
    <cellStyle name="Calculation 3 3 8" xfId="6464" xr:uid="{4C114CEF-0DB8-47DB-A8CD-5D6FDE8A09C1}"/>
    <cellStyle name="Calculation 3 4" xfId="1323" xr:uid="{00000000-0005-0000-0000-0000C3000000}"/>
    <cellStyle name="Calculation 3 4 2" xfId="801" xr:uid="{00000000-0005-0000-0000-0000C4000000}"/>
    <cellStyle name="Calculation 3 4 2 2" xfId="3838" xr:uid="{B44D9F85-908E-4A75-B7B3-907D5326A3E1}"/>
    <cellStyle name="Calculation 3 4 2 3" xfId="6233" xr:uid="{D0559DF2-22C1-46A5-A012-0A1C6C986993}"/>
    <cellStyle name="Calculation 3 4 3" xfId="781" xr:uid="{00000000-0005-0000-0000-0000C5000000}"/>
    <cellStyle name="Calculation 3 4 3 2" xfId="3818" xr:uid="{B07C037F-BC06-4843-950B-84E0A4B47937}"/>
    <cellStyle name="Calculation 3 4 3 3" xfId="3303" xr:uid="{DD1F17ED-2BFB-42FD-A5DA-9E9BA6273F15}"/>
    <cellStyle name="Calculation 3 4 4" xfId="2723" xr:uid="{00000000-0005-0000-0000-0000C6000000}"/>
    <cellStyle name="Calculation 3 4 4 2" xfId="5616" xr:uid="{DE470652-9E91-4952-861B-A8E5486BE9B7}"/>
    <cellStyle name="Calculation 3 4 4 3" xfId="6254" xr:uid="{E3F26CE7-89D4-4E45-8723-34AB8829C9DF}"/>
    <cellStyle name="Calculation 3 4 5" xfId="2502" xr:uid="{00000000-0005-0000-0000-0000C7000000}"/>
    <cellStyle name="Calculation 3 4 5 2" xfId="5408" xr:uid="{699CDAC1-1B39-4228-8CAE-0898BFA3D0A3}"/>
    <cellStyle name="Calculation 3 4 5 3" xfId="5079" xr:uid="{A10E6BB4-3C41-45C1-90C1-CF8FC13E28F5}"/>
    <cellStyle name="Calculation 3 4 6" xfId="2905" xr:uid="{00000000-0005-0000-0000-0000C8000000}"/>
    <cellStyle name="Calculation 3 4 6 2" xfId="5796" xr:uid="{9F229584-DCE1-467E-88AF-638D0B6E9CCF}"/>
    <cellStyle name="Calculation 3 4 6 3" xfId="6115" xr:uid="{60DED64E-7FDA-4531-AA23-DA88AE1ACA7F}"/>
    <cellStyle name="Calculation 3 4 7" xfId="3131" xr:uid="{00000000-0005-0000-0000-0000C9000000}"/>
    <cellStyle name="Calculation 3 4 7 2" xfId="6983" xr:uid="{159810C2-4107-4E88-9DFD-1E6549178945}"/>
    <cellStyle name="Calculation 3 4 8" xfId="6201" xr:uid="{38559E5D-721C-409F-B7E9-A1CE7647800A}"/>
    <cellStyle name="Calculation 3 5" xfId="2152" xr:uid="{00000000-0005-0000-0000-0000CA000000}"/>
    <cellStyle name="Calculation 3 5 2" xfId="2756" xr:uid="{00000000-0005-0000-0000-0000CB000000}"/>
    <cellStyle name="Calculation 3 5 2 2" xfId="5649" xr:uid="{6E1AD4C8-9EE3-4BD2-A733-1A59C04774B1}"/>
    <cellStyle name="Calculation 3 5 2 3" xfId="6961" xr:uid="{875A6018-30FD-4CE1-91C5-B3D0345F0329}"/>
    <cellStyle name="Calculation 3 5 3" xfId="2866" xr:uid="{00000000-0005-0000-0000-0000CC000000}"/>
    <cellStyle name="Calculation 3 5 3 2" xfId="5757" xr:uid="{436E42F8-F933-47C7-9F08-CEE06EE08753}"/>
    <cellStyle name="Calculation 3 5 3 3" xfId="6460" xr:uid="{C952A9BF-95F3-421F-8C37-4C618E3574AD}"/>
    <cellStyle name="Calculation 3 5 4" xfId="2970" xr:uid="{00000000-0005-0000-0000-0000CD000000}"/>
    <cellStyle name="Calculation 3 5 4 2" xfId="5861" xr:uid="{0B392863-55A3-4CED-9988-93AA8850BBF1}"/>
    <cellStyle name="Calculation 3 5 4 3" xfId="6599" xr:uid="{17029C6F-A115-482E-81C5-44687C9B6CCE}"/>
    <cellStyle name="Calculation 3 5 5" xfId="3093" xr:uid="{00000000-0005-0000-0000-0000CE000000}"/>
    <cellStyle name="Calculation 3 5 5 2" xfId="5976" xr:uid="{831E51E7-056D-412F-B867-C0F2D5FA5803}"/>
    <cellStyle name="Calculation 3 5 5 3" xfId="6586" xr:uid="{F4B5DDA0-D015-4A68-90B6-F2FC88F077E7}"/>
    <cellStyle name="Calculation 3 5 6" xfId="3165" xr:uid="{00000000-0005-0000-0000-0000CF000000}"/>
    <cellStyle name="Calculation 3 5 6 2" xfId="6038" xr:uid="{BD14D578-C7B1-4BAD-AF22-9FFE54FE9B89}"/>
    <cellStyle name="Calculation 3 5 6 3" xfId="7087" xr:uid="{0EB82222-5659-4924-84CE-0E7182D315FC}"/>
    <cellStyle name="Calculation 3 5 7" xfId="3242" xr:uid="{00000000-0005-0000-0000-0000D0000000}"/>
    <cellStyle name="Calculation 3 5 7 2" xfId="6608" xr:uid="{4D82DEC7-616D-4804-A093-483447A05898}"/>
    <cellStyle name="Calculation 3 5 8" xfId="6317" xr:uid="{50330D7E-844D-4F80-8D2E-F8F609317204}"/>
    <cellStyle name="Calculation 3 6" xfId="2101" xr:uid="{00000000-0005-0000-0000-0000D1000000}"/>
    <cellStyle name="Calculation 3 6 2" xfId="1126" xr:uid="{00000000-0005-0000-0000-0000D2000000}"/>
    <cellStyle name="Calculation 3 6 2 2" xfId="4156" xr:uid="{A2250475-5DE8-4E78-9BAE-C5CA92F268ED}"/>
    <cellStyle name="Calculation 3 6 2 3" xfId="6864" xr:uid="{5B7B1DB3-1B1F-4551-831A-980D8F76F238}"/>
    <cellStyle name="Calculation 3 6 3" xfId="2815" xr:uid="{00000000-0005-0000-0000-0000D3000000}"/>
    <cellStyle name="Calculation 3 6 3 2" xfId="5706" xr:uid="{F5D0D4C7-8112-41AF-B5B8-C8CF6E357DDF}"/>
    <cellStyle name="Calculation 3 6 3 3" xfId="6067" xr:uid="{E17DA90A-D52A-4D95-B624-7FC35787BF66}"/>
    <cellStyle name="Calculation 3 6 4" xfId="2919" xr:uid="{00000000-0005-0000-0000-0000D4000000}"/>
    <cellStyle name="Calculation 3 6 4 2" xfId="5810" xr:uid="{C4B4950C-D9B4-409E-89B2-AF72D37215C4}"/>
    <cellStyle name="Calculation 3 6 4 3" xfId="7241" xr:uid="{8411C66C-CDD1-4471-BABB-9F08F2F57C2D}"/>
    <cellStyle name="Calculation 3 6 5" xfId="2450" xr:uid="{00000000-0005-0000-0000-0000D5000000}"/>
    <cellStyle name="Calculation 3 6 5 2" xfId="5357" xr:uid="{0698C7DA-DC23-4051-BB93-7342B67DCE59}"/>
    <cellStyle name="Calculation 3 6 5 3" xfId="7049" xr:uid="{43870D26-5080-4C30-9953-12358A4BEBF6}"/>
    <cellStyle name="Calculation 3 6 6" xfId="2652" xr:uid="{00000000-0005-0000-0000-0000D6000000}"/>
    <cellStyle name="Calculation 3 6 6 2" xfId="5549" xr:uid="{7D1660C6-B849-4029-B293-102CC90B7268}"/>
    <cellStyle name="Calculation 3 6 6 3" xfId="6792" xr:uid="{BD3D11D8-A076-4720-BA91-BE2F6D5981F2}"/>
    <cellStyle name="Calculation 3 6 7" xfId="3191" xr:uid="{00000000-0005-0000-0000-0000D7000000}"/>
    <cellStyle name="Calculation 3 6 7 2" xfId="6214" xr:uid="{25EA8A32-8F13-42F8-B6A9-E65DE116F458}"/>
    <cellStyle name="Calculation 3 6 8" xfId="3586" xr:uid="{C244E874-6418-43FD-9ABE-E965A04AC36F}"/>
    <cellStyle name="Calculation 3 7" xfId="943" xr:uid="{00000000-0005-0000-0000-0000D8000000}"/>
    <cellStyle name="Calculation 3 7 2" xfId="3977" xr:uid="{7EDE745B-AF00-4BE7-9EFB-47F72050C94F}"/>
    <cellStyle name="Calculation 3 7 3" xfId="6548" xr:uid="{7EAD7614-F67F-4628-A920-ACF99E5C5D46}"/>
    <cellStyle name="Calculation 3 8" xfId="874" xr:uid="{00000000-0005-0000-0000-0000D9000000}"/>
    <cellStyle name="Calculation 3 8 2" xfId="3908" xr:uid="{B63A6B98-75FE-424A-8A4D-B07494D19682}"/>
    <cellStyle name="Calculation 3 8 3" xfId="6299" xr:uid="{2E7396F8-173F-4BD3-B0DC-CFFEE93FB5FA}"/>
    <cellStyle name="Calculation 3 9" xfId="2341" xr:uid="{00000000-0005-0000-0000-0000DA000000}"/>
    <cellStyle name="Calculation 3 9 2" xfId="5255" xr:uid="{248CB803-DC8A-44F3-AD54-C75A9F1CEAB5}"/>
    <cellStyle name="Calculation 3 9 3" xfId="7061" xr:uid="{8B6126B3-4E93-4147-93C4-4F0336274822}"/>
    <cellStyle name="Calculation 4" xfId="402" xr:uid="{00000000-0005-0000-0000-0000DB000000}"/>
    <cellStyle name="Calculation 5" xfId="1328" xr:uid="{00000000-0005-0000-0000-0000DC000000}"/>
    <cellStyle name="Calculation 5 2" xfId="2661" xr:uid="{00000000-0005-0000-0000-0000DD000000}"/>
    <cellStyle name="Calculation 5 2 2" xfId="5556" xr:uid="{FEE19860-491E-4DF1-9BCE-2080E13C3E96}"/>
    <cellStyle name="Calculation 5 2 3" xfId="7083" xr:uid="{E1DB9767-6647-447C-B55D-ABEA57CD72FF}"/>
    <cellStyle name="Calculation 5 3" xfId="2461" xr:uid="{00000000-0005-0000-0000-0000DE000000}"/>
    <cellStyle name="Calculation 5 3 2" xfId="5368" xr:uid="{CD938413-0653-46EB-B223-EEFFB684F3F2}"/>
    <cellStyle name="Calculation 5 3 3" xfId="6701" xr:uid="{C4F74060-F3B8-4958-90D7-62B3F868CAEB}"/>
    <cellStyle name="Calculation 5 4" xfId="2631" xr:uid="{00000000-0005-0000-0000-0000DF000000}"/>
    <cellStyle name="Calculation 5 4 2" xfId="5529" xr:uid="{9DB6D17D-1DCE-4746-8454-7F6B79F705CD}"/>
    <cellStyle name="Calculation 5 4 3" xfId="6381" xr:uid="{EF9D0FED-80B5-474D-8E54-C827477D619A}"/>
    <cellStyle name="Calculation 5 5" xfId="2993" xr:uid="{00000000-0005-0000-0000-0000E0000000}"/>
    <cellStyle name="Calculation 5 5 2" xfId="5884" xr:uid="{24D0C06F-2F9E-40F7-8DE0-15F759C92A92}"/>
    <cellStyle name="Calculation 5 5 3" xfId="6955" xr:uid="{67FC58F8-85D0-4CD5-BC70-7B203F6C1091}"/>
    <cellStyle name="Calculation 5 6" xfId="2267" xr:uid="{00000000-0005-0000-0000-0000E1000000}"/>
    <cellStyle name="Calculation 5 6 2" xfId="5186" xr:uid="{92F9FAEE-0B9A-4E4D-9441-876845B42A34}"/>
    <cellStyle name="Calculation 5 6 3" xfId="6536" xr:uid="{013626A5-1FF3-4B69-8CD2-A36022795978}"/>
    <cellStyle name="Calculation 5 7" xfId="2600" xr:uid="{00000000-0005-0000-0000-0000E2000000}"/>
    <cellStyle name="Calculation 5 7 2" xfId="6953" xr:uid="{92C85B77-9191-41F3-9F21-9DA56794B0B1}"/>
    <cellStyle name="Calculation 5 8" xfId="6530" xr:uid="{A156701A-EABA-4714-8B91-C4C61EC5444D}"/>
    <cellStyle name="Calculation 6" xfId="771" xr:uid="{00000000-0005-0000-0000-0000E3000000}"/>
    <cellStyle name="Calculation 6 2" xfId="3808" xr:uid="{25482559-D5BB-48A6-9ED5-87FEC9E62136}"/>
    <cellStyle name="Calculation 6 3" xfId="3432" xr:uid="{A3DAEC1F-09A4-4EA8-B9F6-35F7CBC0AFD5}"/>
    <cellStyle name="Check Cell" xfId="34" xr:uid="{00000000-0005-0000-0000-0000E4000000}"/>
    <cellStyle name="Check Cell 2" xfId="404" xr:uid="{00000000-0005-0000-0000-0000E5000000}"/>
    <cellStyle name="Dobro" xfId="7296" builtinId="26"/>
    <cellStyle name="Dobro 2" xfId="102" xr:uid="{00000000-0005-0000-0000-0000E6000000}"/>
    <cellStyle name="Dobro 2 2" xfId="405" xr:uid="{00000000-0005-0000-0000-0000E7000000}"/>
    <cellStyle name="Excel Built-in Good" xfId="196" xr:uid="{00000000-0005-0000-0000-0000E8000000}"/>
    <cellStyle name="Excel Built-in Normal" xfId="1" xr:uid="{00000000-0005-0000-0000-0000E9000000}"/>
    <cellStyle name="Excel Built-in Normal 2" xfId="59" xr:uid="{00000000-0005-0000-0000-0000EA000000}"/>
    <cellStyle name="Excel Built-in Normal 2 2" xfId="167" xr:uid="{00000000-0005-0000-0000-0000EB000000}"/>
    <cellStyle name="Excel Built-in Normal 2 3" xfId="81" xr:uid="{00000000-0005-0000-0000-0000EC000000}"/>
    <cellStyle name="Excel Built-in Normal 3" xfId="175" xr:uid="{00000000-0005-0000-0000-0000ED000000}"/>
    <cellStyle name="Excel_BuiltIn_Dobro" xfId="140" xr:uid="{00000000-0005-0000-0000-0000EE000000}"/>
    <cellStyle name="Explanatory Text" xfId="35" xr:uid="{00000000-0005-0000-0000-0000EF000000}"/>
    <cellStyle name="Explanatory Text 2" xfId="406" xr:uid="{00000000-0005-0000-0000-0000F0000000}"/>
    <cellStyle name="Good" xfId="36" xr:uid="{00000000-0005-0000-0000-0000F1000000}"/>
    <cellStyle name="Good 2" xfId="407" xr:uid="{00000000-0005-0000-0000-0000F2000000}"/>
    <cellStyle name="Heading 1" xfId="37" xr:uid="{00000000-0005-0000-0000-0000F3000000}"/>
    <cellStyle name="Heading 1 3" xfId="408" xr:uid="{00000000-0005-0000-0000-0000F4000000}"/>
    <cellStyle name="Heading 2" xfId="38" xr:uid="{00000000-0005-0000-0000-0000F5000000}"/>
    <cellStyle name="Heading 2 4" xfId="409" xr:uid="{00000000-0005-0000-0000-0000F6000000}"/>
    <cellStyle name="Heading 3" xfId="39" xr:uid="{00000000-0005-0000-0000-0000F7000000}"/>
    <cellStyle name="Heading 3 2" xfId="410" xr:uid="{00000000-0005-0000-0000-0000F8000000}"/>
    <cellStyle name="Heading 4" xfId="40" xr:uid="{00000000-0005-0000-0000-0000F9000000}"/>
    <cellStyle name="Heading 4 2" xfId="411" xr:uid="{00000000-0005-0000-0000-0000FA000000}"/>
    <cellStyle name="Hiperpovezava 2" xfId="68" xr:uid="{00000000-0005-0000-0000-0000FB000000}"/>
    <cellStyle name="Input" xfId="41" xr:uid="{00000000-0005-0000-0000-0000FC000000}"/>
    <cellStyle name="Input 2" xfId="99" xr:uid="{00000000-0005-0000-0000-0000FD000000}"/>
    <cellStyle name="Input 2 2" xfId="296" xr:uid="{00000000-0005-0000-0000-0000FE000000}"/>
    <cellStyle name="Input 2 2 10" xfId="2531" xr:uid="{00000000-0005-0000-0000-0000FF000000}"/>
    <cellStyle name="Input 2 2 10 2" xfId="5435" xr:uid="{E94B9048-E94E-45DC-87F5-A1192BA6340C}"/>
    <cellStyle name="Input 2 2 10 3" xfId="7187" xr:uid="{471FB634-3401-4B4C-9A40-315FE6643FBC}"/>
    <cellStyle name="Input 2 2 11" xfId="2997" xr:uid="{00000000-0005-0000-0000-000000010000}"/>
    <cellStyle name="Input 2 2 11 2" xfId="5887" xr:uid="{BC527D0C-478F-40FB-AC2B-176DE26F8551}"/>
    <cellStyle name="Input 2 2 11 3" xfId="6088" xr:uid="{7EBDD80D-114F-44BD-9120-5BDC727814D8}"/>
    <cellStyle name="Input 2 2 12" xfId="7144" xr:uid="{9EE330D8-1A09-4CD4-A89F-4885F1D069B4}"/>
    <cellStyle name="Input 2 2 2" xfId="693" xr:uid="{00000000-0005-0000-0000-000001010000}"/>
    <cellStyle name="Input 2 2 2 2" xfId="1697" xr:uid="{00000000-0005-0000-0000-000002010000}"/>
    <cellStyle name="Input 2 2 2 2 2" xfId="2452" xr:uid="{00000000-0005-0000-0000-000003010000}"/>
    <cellStyle name="Input 2 2 2 2 2 2" xfId="5359" xr:uid="{3B65A60C-99DE-46F8-AC47-1E6C77944CD6}"/>
    <cellStyle name="Input 2 2 2 2 2 3" xfId="3276" xr:uid="{B556CF44-9930-4690-9167-163E1565DD85}"/>
    <cellStyle name="Input 2 2 2 2 3" xfId="2508" xr:uid="{00000000-0005-0000-0000-000004010000}"/>
    <cellStyle name="Input 2 2 2 2 3 2" xfId="5414" xr:uid="{CAF13ACB-B1F4-4BDD-B353-ACC9F891AA5C}"/>
    <cellStyle name="Input 2 2 2 2 3 3" xfId="6280" xr:uid="{BB079FB5-51D6-47C3-BAC5-D576ED693648}"/>
    <cellStyle name="Input 2 2 2 2 4" xfId="2500" xr:uid="{00000000-0005-0000-0000-000005010000}"/>
    <cellStyle name="Input 2 2 2 2 4 2" xfId="5406" xr:uid="{E861975B-1876-46C9-94DB-0BF53FFBE8C3}"/>
    <cellStyle name="Input 2 2 2 2 4 3" xfId="7058" xr:uid="{34639B50-7D06-4166-947E-C06E00A6B7F5}"/>
    <cellStyle name="Input 2 2 2 2 5" xfId="2721" xr:uid="{00000000-0005-0000-0000-000006010000}"/>
    <cellStyle name="Input 2 2 2 2 5 2" xfId="5614" xr:uid="{2CDE1722-100C-436A-85D2-D878581FE56E}"/>
    <cellStyle name="Input 2 2 2 2 5 3" xfId="6890" xr:uid="{AC740C6E-5F12-46DE-AAC5-63E60BF5E480}"/>
    <cellStyle name="Input 2 2 2 2 6" xfId="3126" xr:uid="{00000000-0005-0000-0000-000007010000}"/>
    <cellStyle name="Input 2 2 2 2 6 2" xfId="6005" xr:uid="{F052B88A-639C-42F8-8E21-A346441D4865}"/>
    <cellStyle name="Input 2 2 2 2 6 3" xfId="6316" xr:uid="{0770878F-2F46-4C8A-9C55-821FD0523367}"/>
    <cellStyle name="Input 2 2 2 2 7" xfId="1076" xr:uid="{00000000-0005-0000-0000-000008010000}"/>
    <cellStyle name="Input 2 2 2 2 7 2" xfId="6591" xr:uid="{5404E727-673A-4F9E-AC33-4D50E996FAA6}"/>
    <cellStyle name="Input 2 2 2 2 8" xfId="6442" xr:uid="{44103738-0E86-4F74-AD93-FC62C0F7CDD4}"/>
    <cellStyle name="Input 2 2 2 3" xfId="2141" xr:uid="{00000000-0005-0000-0000-000009010000}"/>
    <cellStyle name="Input 2 2 2 3 2" xfId="2745" xr:uid="{00000000-0005-0000-0000-00000A010000}"/>
    <cellStyle name="Input 2 2 2 3 2 2" xfId="5638" xr:uid="{72E07E31-9F42-4073-A782-4D0F2FD91892}"/>
    <cellStyle name="Input 2 2 2 3 2 3" xfId="3312" xr:uid="{E6A6592D-1BEE-4EC3-B3BD-80F0C0EB5B37}"/>
    <cellStyle name="Input 2 2 2 3 3" xfId="2855" xr:uid="{00000000-0005-0000-0000-00000B010000}"/>
    <cellStyle name="Input 2 2 2 3 3 2" xfId="5746" xr:uid="{8FCC4FA4-EE94-449C-9DC2-0F51007B1359}"/>
    <cellStyle name="Input 2 2 2 3 3 3" xfId="6100" xr:uid="{28922F3E-7F73-4C5A-83F0-5DB472829ED1}"/>
    <cellStyle name="Input 2 2 2 3 4" xfId="2959" xr:uid="{00000000-0005-0000-0000-00000C010000}"/>
    <cellStyle name="Input 2 2 2 3 4 2" xfId="5850" xr:uid="{3670180A-B654-4257-B3E6-2C203B5F99E2}"/>
    <cellStyle name="Input 2 2 2 3 4 3" xfId="4460" xr:uid="{15CC685F-1FE0-421F-944B-6950759FFA24}"/>
    <cellStyle name="Input 2 2 2 3 5" xfId="3082" xr:uid="{00000000-0005-0000-0000-00000D010000}"/>
    <cellStyle name="Input 2 2 2 3 5 2" xfId="5965" xr:uid="{C34B1E6C-0D89-4152-98D8-35CD59A5289E}"/>
    <cellStyle name="Input 2 2 2 3 5 3" xfId="3528" xr:uid="{83772F4B-041E-47DA-9024-0B809ED42CEF}"/>
    <cellStyle name="Input 2 2 2 3 6" xfId="3154" xr:uid="{00000000-0005-0000-0000-00000E010000}"/>
    <cellStyle name="Input 2 2 2 3 6 2" xfId="6027" xr:uid="{A0974A51-644C-4D9A-8BF5-1C30C5722867}"/>
    <cellStyle name="Input 2 2 2 3 6 3" xfId="3608" xr:uid="{B59F950C-58F2-416F-89C0-F16CBFB3CD2A}"/>
    <cellStyle name="Input 2 2 2 3 7" xfId="3231" xr:uid="{00000000-0005-0000-0000-00000F010000}"/>
    <cellStyle name="Input 2 2 2 3 7 2" xfId="6927" xr:uid="{32713C72-8305-49A0-BFC6-C3DDD0E96B2D}"/>
    <cellStyle name="Input 2 2 2 3 8" xfId="4727" xr:uid="{70E2F738-E090-4A22-BF3A-0B22AB4505D9}"/>
    <cellStyle name="Input 2 2 2 4" xfId="1353" xr:uid="{00000000-0005-0000-0000-000010010000}"/>
    <cellStyle name="Input 2 2 2 4 2" xfId="2568" xr:uid="{00000000-0005-0000-0000-000011010000}"/>
    <cellStyle name="Input 2 2 2 4 2 2" xfId="5470" xr:uid="{4811CF1E-41F8-4A69-846A-27FD863BF565}"/>
    <cellStyle name="Input 2 2 2 4 2 3" xfId="6727" xr:uid="{96A7573F-D048-44D5-A3A5-9D525B731173}"/>
    <cellStyle name="Input 2 2 2 4 3" xfId="2401" xr:uid="{00000000-0005-0000-0000-000012010000}"/>
    <cellStyle name="Input 2 2 2 4 3 2" xfId="5312" xr:uid="{491B8C3E-E080-481F-B246-35779DB100C9}"/>
    <cellStyle name="Input 2 2 2 4 3 3" xfId="3269" xr:uid="{EF571A42-BED0-4692-AD75-131F03430F6C}"/>
    <cellStyle name="Input 2 2 2 4 4" xfId="2493" xr:uid="{00000000-0005-0000-0000-000013010000}"/>
    <cellStyle name="Input 2 2 2 4 4 2" xfId="5399" xr:uid="{794CC069-D85D-4D77-9224-222597E13FE7}"/>
    <cellStyle name="Input 2 2 2 4 4 3" xfId="7020" xr:uid="{F0556670-F4E1-4EE4-A8BD-D64C17E74A2A}"/>
    <cellStyle name="Input 2 2 2 4 5" xfId="1063" xr:uid="{00000000-0005-0000-0000-000014010000}"/>
    <cellStyle name="Input 2 2 2 4 5 2" xfId="4096" xr:uid="{3380B22D-D56E-4E24-BA76-2B872A1556A0}"/>
    <cellStyle name="Input 2 2 2 4 5 3" xfId="3314" xr:uid="{CDEFE8B3-E17C-4354-A0E8-86A8AE86359D}"/>
    <cellStyle name="Input 2 2 2 4 6" xfId="1045" xr:uid="{00000000-0005-0000-0000-000015010000}"/>
    <cellStyle name="Input 2 2 2 4 6 2" xfId="4079" xr:uid="{300F8C6F-0FDA-40E8-8726-69AFDE7E59CB}"/>
    <cellStyle name="Input 2 2 2 4 6 3" xfId="6370" xr:uid="{6DB959DB-8315-49F2-B88A-FA31095B43A8}"/>
    <cellStyle name="Input 2 2 2 4 7" xfId="3152" xr:uid="{00000000-0005-0000-0000-000016010000}"/>
    <cellStyle name="Input 2 2 2 4 7 2" xfId="5085" xr:uid="{B418ED0C-D1C5-4ECB-9389-FF84927E72CE}"/>
    <cellStyle name="Input 2 2 2 4 8" xfId="6436" xr:uid="{49B20C70-761C-43E7-892D-A57269D2A335}"/>
    <cellStyle name="Input 2 2 2 5" xfId="1264" xr:uid="{00000000-0005-0000-0000-000017010000}"/>
    <cellStyle name="Input 2 2 2 5 2" xfId="4294" xr:uid="{C6088C7E-BF15-4C28-A240-DDBF707F86DD}"/>
    <cellStyle name="Input 2 2 2 5 3" xfId="6187" xr:uid="{B6845D36-0ED4-4EA2-BC68-6CB1A12C8DD6}"/>
    <cellStyle name="Input 2 2 2 6" xfId="2331" xr:uid="{00000000-0005-0000-0000-000018010000}"/>
    <cellStyle name="Input 2 2 2 6 2" xfId="5245" xr:uid="{05EDE5F4-D165-4D87-AEB5-7BCBEEDA0FE6}"/>
    <cellStyle name="Input 2 2 2 6 3" xfId="3280" xr:uid="{750814D2-02F0-4AEA-9228-E94B8071CAA0}"/>
    <cellStyle name="Input 2 2 2 7" xfId="823" xr:uid="{00000000-0005-0000-0000-000019010000}"/>
    <cellStyle name="Input 2 2 2 7 2" xfId="3859" xr:uid="{FC348FAF-9E45-48C6-B415-E0E22E8690EE}"/>
    <cellStyle name="Input 2 2 2 7 3" xfId="6126" xr:uid="{20433946-8047-437B-831E-A8CD6E010AEB}"/>
    <cellStyle name="Input 2 2 2 8" xfId="1052" xr:uid="{00000000-0005-0000-0000-00001A010000}"/>
    <cellStyle name="Input 2 2 2 8 2" xfId="4085" xr:uid="{FE3FA255-0222-4024-93E1-1954EF1B8509}"/>
    <cellStyle name="Input 2 2 2 8 3" xfId="5377" xr:uid="{576519F8-1CDE-4613-9401-DB8D82934CA1}"/>
    <cellStyle name="Input 2 2 2 9" xfId="4402" xr:uid="{B0F6F812-3EC2-47B8-9BDE-B02BFD015A7B}"/>
    <cellStyle name="Input 2 2 3" xfId="1484" xr:uid="{00000000-0005-0000-0000-00001B010000}"/>
    <cellStyle name="Input 2 2 3 2" xfId="761" xr:uid="{00000000-0005-0000-0000-00001C010000}"/>
    <cellStyle name="Input 2 2 3 2 2" xfId="3798" xr:uid="{98FC092F-4749-4359-88AC-ED2364F4D661}"/>
    <cellStyle name="Input 2 2 3 2 3" xfId="6603" xr:uid="{F284FB70-CAD4-4E88-96BA-9A8ADDE48535}"/>
    <cellStyle name="Input 2 2 3 3" xfId="2505" xr:uid="{00000000-0005-0000-0000-00001D010000}"/>
    <cellStyle name="Input 2 2 3 3 2" xfId="5411" xr:uid="{52AF0096-FC0D-4CFC-BF32-BEDCBFA03BA7}"/>
    <cellStyle name="Input 2 2 3 3 3" xfId="6796" xr:uid="{E03FAA5D-1956-43CA-AD19-523BF0FD4AA0}"/>
    <cellStyle name="Input 2 2 3 4" xfId="2282" xr:uid="{00000000-0005-0000-0000-00001E010000}"/>
    <cellStyle name="Input 2 2 3 4 2" xfId="5200" xr:uid="{79DA44F4-F31C-4FA6-88D8-87A201A4C9FC}"/>
    <cellStyle name="Input 2 2 3 4 3" xfId="7121" xr:uid="{3043684B-AE44-4B41-A7B4-51006250548B}"/>
    <cellStyle name="Input 2 2 3 5" xfId="2250" xr:uid="{00000000-0005-0000-0000-00001F010000}"/>
    <cellStyle name="Input 2 2 3 5 2" xfId="5170" xr:uid="{19FDEEA8-00FC-454D-BF5B-F5CED64694B3}"/>
    <cellStyle name="Input 2 2 3 5 3" xfId="7000" xr:uid="{448F1336-6144-4620-93D2-8FF10C21E52F}"/>
    <cellStyle name="Input 2 2 3 6" xfId="2693" xr:uid="{00000000-0005-0000-0000-000020010000}"/>
    <cellStyle name="Input 2 2 3 6 2" xfId="5587" xr:uid="{B26895B7-1791-400F-854B-57CA255BCF1C}"/>
    <cellStyle name="Input 2 2 3 6 3" xfId="7200" xr:uid="{383FFEC3-3DE6-4AC5-A733-81F8929B8E1D}"/>
    <cellStyle name="Input 2 2 3 7" xfId="2705" xr:uid="{00000000-0005-0000-0000-000021010000}"/>
    <cellStyle name="Input 2 2 3 7 2" xfId="3354" xr:uid="{7F39659A-9AD2-4A17-8145-54723B465EDF}"/>
    <cellStyle name="Input 2 2 3 8" xfId="7106" xr:uid="{D8EAF187-7AC9-49AB-9AE3-AB1AF2B0F818}"/>
    <cellStyle name="Input 2 2 4" xfId="1547" xr:uid="{00000000-0005-0000-0000-000022010000}"/>
    <cellStyle name="Input 2 2 4 2" xfId="2266" xr:uid="{00000000-0005-0000-0000-000023010000}"/>
    <cellStyle name="Input 2 2 4 2 2" xfId="5185" xr:uid="{BE929158-47B4-403D-B34D-585270123882}"/>
    <cellStyle name="Input 2 2 4 2 3" xfId="6593" xr:uid="{54D5B90F-3691-46F0-AF0F-1C47D09979D7}"/>
    <cellStyle name="Input 2 2 4 3" xfId="2697" xr:uid="{00000000-0005-0000-0000-000024010000}"/>
    <cellStyle name="Input 2 2 4 3 2" xfId="5591" xr:uid="{DC0EB6C7-3921-4712-B23C-2277E57003A5}"/>
    <cellStyle name="Input 2 2 4 3 3" xfId="6393" xr:uid="{5CE2CF1A-6975-46F6-94C0-D21ADF75F2A2}"/>
    <cellStyle name="Input 2 2 4 4" xfId="2381" xr:uid="{00000000-0005-0000-0000-000025010000}"/>
    <cellStyle name="Input 2 2 4 4 2" xfId="5293" xr:uid="{1810C3A0-3B48-4871-A287-D61EE13CDBA7}"/>
    <cellStyle name="Input 2 2 4 4 3" xfId="6388" xr:uid="{DA5640E6-CB16-4B30-8DFE-5B41A36A49D3}"/>
    <cellStyle name="Input 2 2 4 5" xfId="2647" xr:uid="{00000000-0005-0000-0000-000026010000}"/>
    <cellStyle name="Input 2 2 4 5 2" xfId="5544" xr:uid="{EE874CD9-E9F7-467D-A501-5A15CD0F8E14}"/>
    <cellStyle name="Input 2 2 4 5 3" xfId="3603" xr:uid="{882C7811-2F82-451C-BE94-D86018219BCB}"/>
    <cellStyle name="Input 2 2 4 6" xfId="2793" xr:uid="{00000000-0005-0000-0000-000027010000}"/>
    <cellStyle name="Input 2 2 4 6 2" xfId="5684" xr:uid="{6EB74FE3-7A7A-47B1-ACE1-394DB295B154}"/>
    <cellStyle name="Input 2 2 4 6 3" xfId="6229" xr:uid="{3B911825-1529-4C3F-AE6D-5E08A1AAD50F}"/>
    <cellStyle name="Input 2 2 4 7" xfId="1047" xr:uid="{00000000-0005-0000-0000-000028010000}"/>
    <cellStyle name="Input 2 2 4 7 2" xfId="3333" xr:uid="{5C803404-6291-4956-B5E0-357D86BF5FC8}"/>
    <cellStyle name="Input 2 2 4 8" xfId="6379" xr:uid="{1B3E0E4A-0D60-4D04-A100-7092F2E4D0C5}"/>
    <cellStyle name="Input 2 2 5" xfId="2119" xr:uid="{00000000-0005-0000-0000-000029010000}"/>
    <cellStyle name="Input 2 2 5 2" xfId="1094" xr:uid="{00000000-0005-0000-0000-00002A010000}"/>
    <cellStyle name="Input 2 2 5 2 2" xfId="4126" xr:uid="{BD67E15D-94D1-45E5-9CB6-D73D84E438F1}"/>
    <cellStyle name="Input 2 2 5 2 3" xfId="6070" xr:uid="{F27C5E4C-E87F-4CBF-9E2A-BEF834FB36AA}"/>
    <cellStyle name="Input 2 2 5 3" xfId="2833" xr:uid="{00000000-0005-0000-0000-00002B010000}"/>
    <cellStyle name="Input 2 2 5 3 2" xfId="5724" xr:uid="{C4F9A523-DB4D-4723-B18F-228206C543BD}"/>
    <cellStyle name="Input 2 2 5 3 3" xfId="7170" xr:uid="{321920DB-B869-424C-A78F-CC3C13AC5EA6}"/>
    <cellStyle name="Input 2 2 5 4" xfId="2937" xr:uid="{00000000-0005-0000-0000-00002C010000}"/>
    <cellStyle name="Input 2 2 5 4 2" xfId="5828" xr:uid="{CC315B27-6379-4A27-AA56-DAA05FC6E28B}"/>
    <cellStyle name="Input 2 2 5 4 3" xfId="6623" xr:uid="{5879CC21-A0FF-4866-8FAB-8E60C0BB6BA3}"/>
    <cellStyle name="Input 2 2 5 5" xfId="3060" xr:uid="{00000000-0005-0000-0000-00002D010000}"/>
    <cellStyle name="Input 2 2 5 5 2" xfId="5943" xr:uid="{A52B801B-44DB-48E4-B427-06BE5F1AB0A8}"/>
    <cellStyle name="Input 2 2 5 5 3" xfId="7211" xr:uid="{5EE84416-442A-4A52-8775-15F04C11E3D8}"/>
    <cellStyle name="Input 2 2 5 6" xfId="2669" xr:uid="{00000000-0005-0000-0000-00002E010000}"/>
    <cellStyle name="Input 2 2 5 6 2" xfId="5564" xr:uid="{F316D9F2-0424-4F04-89B9-2F14A2C9CC72}"/>
    <cellStyle name="Input 2 2 5 6 3" xfId="7267" xr:uid="{0AEA2952-C348-4839-8D07-99D2F50C37BB}"/>
    <cellStyle name="Input 2 2 5 7" xfId="3209" xr:uid="{00000000-0005-0000-0000-00002F010000}"/>
    <cellStyle name="Input 2 2 5 7 2" xfId="6360" xr:uid="{E864EC66-0C10-4A49-A5AF-8008CA60953A}"/>
    <cellStyle name="Input 2 2 5 8" xfId="6235" xr:uid="{9C4ABEA7-2151-4367-9B1A-5FBF4CF93E75}"/>
    <cellStyle name="Input 2 2 6" xfId="1344" xr:uid="{00000000-0005-0000-0000-000030010000}"/>
    <cellStyle name="Input 2 2 6 2" xfId="2639" xr:uid="{00000000-0005-0000-0000-000031010000}"/>
    <cellStyle name="Input 2 2 6 2 2" xfId="5536" xr:uid="{2793D143-A8EA-4D0C-B93B-27C5D60E7BE8}"/>
    <cellStyle name="Input 2 2 6 2 3" xfId="5070" xr:uid="{685E7454-3EFE-4BF0-BB88-C9E80BFA0C66}"/>
    <cellStyle name="Input 2 2 6 3" xfId="2206" xr:uid="{00000000-0005-0000-0000-000032010000}"/>
    <cellStyle name="Input 2 2 6 3 2" xfId="5130" xr:uid="{66BE4EFC-E199-4918-A447-159F2DC1D0AB}"/>
    <cellStyle name="Input 2 2 6 3 3" xfId="7220" xr:uid="{2DD198FA-5DB7-4BB5-845F-CEC1F6149C22}"/>
    <cellStyle name="Input 2 2 6 4" xfId="2242" xr:uid="{00000000-0005-0000-0000-000033010000}"/>
    <cellStyle name="Input 2 2 6 4 2" xfId="5162" xr:uid="{81131FAB-53D7-491D-B49F-9E7AE035AF2E}"/>
    <cellStyle name="Input 2 2 6 4 3" xfId="6963" xr:uid="{24DE96A4-C622-4DED-A413-E47AAFE50182}"/>
    <cellStyle name="Input 2 2 6 5" xfId="2404" xr:uid="{00000000-0005-0000-0000-000034010000}"/>
    <cellStyle name="Input 2 2 6 5 2" xfId="5315" xr:uid="{A2B98B06-3704-4CEC-B7A2-DF95E1B5B5EA}"/>
    <cellStyle name="Input 2 2 6 5 3" xfId="6817" xr:uid="{CA4B296B-EBA9-4455-8DE2-40EF381C9DED}"/>
    <cellStyle name="Input 2 2 6 6" xfId="2215" xr:uid="{00000000-0005-0000-0000-000035010000}"/>
    <cellStyle name="Input 2 2 6 6 2" xfId="5138" xr:uid="{FDD67A48-5562-4FB6-B70E-D7556746B3F6}"/>
    <cellStyle name="Input 2 2 6 6 3" xfId="7078" xr:uid="{7533DB08-5078-40B6-9475-17A3C92695E5}"/>
    <cellStyle name="Input 2 2 6 7" xfId="3036" xr:uid="{00000000-0005-0000-0000-000036010000}"/>
    <cellStyle name="Input 2 2 6 7 2" xfId="4545" xr:uid="{825E67E4-1760-4C92-BAF1-E74225CDF6FD}"/>
    <cellStyle name="Input 2 2 6 8" xfId="6885" xr:uid="{F99FBA39-50D4-45EE-B359-2AFAF1306D17}"/>
    <cellStyle name="Input 2 2 7" xfId="973" xr:uid="{00000000-0005-0000-0000-000037010000}"/>
    <cellStyle name="Input 2 2 7 2" xfId="4007" xr:uid="{2C345E27-32F8-4359-8789-C32E5B3F568B}"/>
    <cellStyle name="Input 2 2 7 3" xfId="6559" xr:uid="{825E3B9B-3359-4CC0-9D2D-12B5F5D60286}"/>
    <cellStyle name="Input 2 2 8" xfId="763" xr:uid="{00000000-0005-0000-0000-000038010000}"/>
    <cellStyle name="Input 2 2 8 2" xfId="3800" xr:uid="{1A1BC6A1-F323-451A-831E-CF45CD58B3DA}"/>
    <cellStyle name="Input 2 2 8 3" xfId="6604" xr:uid="{CB55094B-F6E3-4903-BBB1-AB3B1B1C5141}"/>
    <cellStyle name="Input 2 2 9" xfId="2291" xr:uid="{00000000-0005-0000-0000-000039010000}"/>
    <cellStyle name="Input 2 2 9 2" xfId="5209" xr:uid="{B56174CA-4BC9-4431-AD12-5F28FAAFF470}"/>
    <cellStyle name="Input 2 2 9 3" xfId="6167" xr:uid="{31460C81-2E05-457B-A848-D1A7849D75B7}"/>
    <cellStyle name="Input 2 3" xfId="413" xr:uid="{00000000-0005-0000-0000-00003A010000}"/>
    <cellStyle name="Input 2 4" xfId="1346" xr:uid="{00000000-0005-0000-0000-00003B010000}"/>
    <cellStyle name="Input 2 4 2" xfId="2699" xr:uid="{00000000-0005-0000-0000-00003C010000}"/>
    <cellStyle name="Input 2 4 2 2" xfId="5593" xr:uid="{5F8B7BA4-34D7-42DE-BBDA-9C4095F2710C}"/>
    <cellStyle name="Input 2 4 2 3" xfId="6238" xr:uid="{EED4A7C5-1CC9-4669-A82E-E47172EFAE9F}"/>
    <cellStyle name="Input 2 4 3" xfId="2725" xr:uid="{00000000-0005-0000-0000-00003D010000}"/>
    <cellStyle name="Input 2 4 3 2" xfId="5618" xr:uid="{8A9A1F56-90B1-458C-AF68-90717548307E}"/>
    <cellStyle name="Input 2 4 3 3" xfId="6812" xr:uid="{8C39DFF2-10B2-4D10-BF10-64B1E39D1F80}"/>
    <cellStyle name="Input 2 4 4" xfId="2784" xr:uid="{00000000-0005-0000-0000-00003E010000}"/>
    <cellStyle name="Input 2 4 4 2" xfId="5676" xr:uid="{F76FCC26-18EA-4CCF-9C91-1A8DDBD41C35}"/>
    <cellStyle name="Input 2 4 4 3" xfId="6647" xr:uid="{5F2DDF49-02EB-4EB8-B89D-493E66E5F5E8}"/>
    <cellStyle name="Input 2 4 5" xfId="3027" xr:uid="{00000000-0005-0000-0000-00003F010000}"/>
    <cellStyle name="Input 2 4 5 2" xfId="5913" xr:uid="{81267EAE-C472-4FF7-900E-410BA22D0DC6}"/>
    <cellStyle name="Input 2 4 5 3" xfId="7229" xr:uid="{0F06A91E-8816-4FFA-BF9E-0F3552E48C04}"/>
    <cellStyle name="Input 2 4 6" xfId="3123" xr:uid="{00000000-0005-0000-0000-000040010000}"/>
    <cellStyle name="Input 2 4 6 2" xfId="6003" xr:uid="{EEAB9E1B-49BE-438D-A686-0FF34E761C19}"/>
    <cellStyle name="Input 2 4 6 3" xfId="5064" xr:uid="{51E8ED89-1382-45C7-9BD7-9433F49B039A}"/>
    <cellStyle name="Input 2 4 7" xfId="2638" xr:uid="{00000000-0005-0000-0000-000041010000}"/>
    <cellStyle name="Input 2 4 7 2" xfId="7096" xr:uid="{D2AF2B6A-0D1C-4DAC-837C-8B43DF6EC5C0}"/>
    <cellStyle name="Input 2 4 8" xfId="6480" xr:uid="{D085ED14-3373-49FA-9C67-0381675DF022}"/>
    <cellStyle name="Input 2 5" xfId="806" xr:uid="{00000000-0005-0000-0000-000042010000}"/>
    <cellStyle name="Input 2 5 2" xfId="3843" xr:uid="{38B762BA-7D7F-4E88-AFD2-3E9286A548DA}"/>
    <cellStyle name="Input 2 5 3" xfId="6607" xr:uid="{E259F0D3-32C2-4A1C-8514-3FCC3A6F4BE9}"/>
    <cellStyle name="Input 3" xfId="98" xr:uid="{00000000-0005-0000-0000-000043010000}"/>
    <cellStyle name="Input 3 2" xfId="267" xr:uid="{00000000-0005-0000-0000-000044010000}"/>
    <cellStyle name="Input 3 2 10" xfId="2658" xr:uid="{00000000-0005-0000-0000-000045010000}"/>
    <cellStyle name="Input 3 2 10 2" xfId="5554" xr:uid="{32870DA3-1B61-4B2E-8878-D023BCE50F1B}"/>
    <cellStyle name="Input 3 2 10 3" xfId="6121" xr:uid="{44FA4552-C1A3-485F-A7EC-94E2EC5FC207}"/>
    <cellStyle name="Input 3 2 11" xfId="2195" xr:uid="{00000000-0005-0000-0000-000046010000}"/>
    <cellStyle name="Input 3 2 11 2" xfId="5119" xr:uid="{AB1EADC3-68FC-4B10-B93A-366C6266DB9C}"/>
    <cellStyle name="Input 3 2 11 3" xfId="7268" xr:uid="{4E571466-2A98-4247-9ABD-E03878A16202}"/>
    <cellStyle name="Input 3 2 12" xfId="3282" xr:uid="{DECC56BC-0C52-4E65-BBC0-43968AECAE2E}"/>
    <cellStyle name="Input 3 2 2" xfId="664" xr:uid="{00000000-0005-0000-0000-000047010000}"/>
    <cellStyle name="Input 3 2 2 2" xfId="1668" xr:uid="{00000000-0005-0000-0000-000048010000}"/>
    <cellStyle name="Input 3 2 2 2 2" xfId="2356" xr:uid="{00000000-0005-0000-0000-000049010000}"/>
    <cellStyle name="Input 3 2 2 2 2 2" xfId="5270" xr:uid="{D062604B-CB42-4E54-8C8A-F7DCD7B5E554}"/>
    <cellStyle name="Input 3 2 2 2 2 3" xfId="7034" xr:uid="{FBC8E027-5ECF-425B-AA08-84845C857E5C}"/>
    <cellStyle name="Input 3 2 2 2 3" xfId="2392" xr:uid="{00000000-0005-0000-0000-00004A010000}"/>
    <cellStyle name="Input 3 2 2 2 3 2" xfId="5304" xr:uid="{C811ABD4-6737-442D-9603-A4FF6968B3C0}"/>
    <cellStyle name="Input 3 2 2 2 3 3" xfId="7082" xr:uid="{0CC35A87-0222-4D03-A0EE-068C9A1A7206}"/>
    <cellStyle name="Input 3 2 2 2 4" xfId="2717" xr:uid="{00000000-0005-0000-0000-00004B010000}"/>
    <cellStyle name="Input 3 2 2 2 4 2" xfId="5610" xr:uid="{A6595960-F671-4304-A5DF-44CC4B8B1095}"/>
    <cellStyle name="Input 3 2 2 2 4 3" xfId="7238" xr:uid="{E454EA21-AC38-488D-9624-4CE8EF24A780}"/>
    <cellStyle name="Input 3 2 2 2 5" xfId="2891" xr:uid="{00000000-0005-0000-0000-00004C010000}"/>
    <cellStyle name="Input 3 2 2 2 5 2" xfId="5782" xr:uid="{41DFC959-0DDB-4374-B6CA-33AEFEFFB8E8}"/>
    <cellStyle name="Input 3 2 2 2 5 3" xfId="6321" xr:uid="{BAE711F5-B7D4-4CD3-919E-DBE55DCFCD2A}"/>
    <cellStyle name="Input 3 2 2 2 6" xfId="2448" xr:uid="{00000000-0005-0000-0000-00004D010000}"/>
    <cellStyle name="Input 3 2 2 2 6 2" xfId="5355" xr:uid="{7858A690-3828-4462-A8C1-FAAD4F18FCE8}"/>
    <cellStyle name="Input 3 2 2 2 6 3" xfId="7248" xr:uid="{C6380803-673E-4D60-8033-FB99B978A0F5}"/>
    <cellStyle name="Input 3 2 2 2 7" xfId="2194" xr:uid="{00000000-0005-0000-0000-00004E010000}"/>
    <cellStyle name="Input 3 2 2 2 7 2" xfId="3591" xr:uid="{B76F83D5-BF48-4F9B-9FEA-F7EE80C354EA}"/>
    <cellStyle name="Input 3 2 2 2 8" xfId="6981" xr:uid="{83B41944-2D49-4BEC-BFB0-9C9A79AE435B}"/>
    <cellStyle name="Input 3 2 2 3" xfId="2135" xr:uid="{00000000-0005-0000-0000-00004F010000}"/>
    <cellStyle name="Input 3 2 2 3 2" xfId="2739" xr:uid="{00000000-0005-0000-0000-000050010000}"/>
    <cellStyle name="Input 3 2 2 3 2 2" xfId="5632" xr:uid="{922BE220-816B-48BC-8D38-B64CE04C6711}"/>
    <cellStyle name="Input 3 2 2 3 2 3" xfId="6871" xr:uid="{44385338-7B2D-4579-BB09-ACBA95A2FC86}"/>
    <cellStyle name="Input 3 2 2 3 3" xfId="2849" xr:uid="{00000000-0005-0000-0000-000051010000}"/>
    <cellStyle name="Input 3 2 2 3 3 2" xfId="5740" xr:uid="{3ED28A7A-D17D-4A27-AEB2-0533CBFD65F5}"/>
    <cellStyle name="Input 3 2 2 3 3 3" xfId="7059" xr:uid="{DEC877D2-7CB7-4DFC-A0BF-AD8955F1563B}"/>
    <cellStyle name="Input 3 2 2 3 4" xfId="2953" xr:uid="{00000000-0005-0000-0000-000052010000}"/>
    <cellStyle name="Input 3 2 2 3 4 2" xfId="5844" xr:uid="{3A3582F0-E041-46EA-829B-19750DF8F388}"/>
    <cellStyle name="Input 3 2 2 3 4 3" xfId="6521" xr:uid="{BAF8079D-08C2-48B5-A23C-A61C125FB8A2}"/>
    <cellStyle name="Input 3 2 2 3 5" xfId="3076" xr:uid="{00000000-0005-0000-0000-000053010000}"/>
    <cellStyle name="Input 3 2 2 3 5 2" xfId="5959" xr:uid="{DD14FCE3-4EEB-4184-BDD5-D4C3E1391E59}"/>
    <cellStyle name="Input 3 2 2 3 5 3" xfId="4548" xr:uid="{36CEDACF-4324-4E04-9CAB-81FD87F6C918}"/>
    <cellStyle name="Input 3 2 2 3 6" xfId="2287" xr:uid="{00000000-0005-0000-0000-000054010000}"/>
    <cellStyle name="Input 3 2 2 3 6 2" xfId="5205" xr:uid="{6411C412-FBBB-412B-8727-DFE6027DD3A4}"/>
    <cellStyle name="Input 3 2 2 3 6 3" xfId="7060" xr:uid="{8491E566-5310-4180-A102-0C56F5EC325F}"/>
    <cellStyle name="Input 3 2 2 3 7" xfId="3225" xr:uid="{00000000-0005-0000-0000-000055010000}"/>
    <cellStyle name="Input 3 2 2 3 7 2" xfId="6108" xr:uid="{E530DE4A-4EAC-4CF4-9445-287CC838C629}"/>
    <cellStyle name="Input 3 2 2 3 8" xfId="3609" xr:uid="{363AD456-5C32-4E3D-89E1-F5208356D446}"/>
    <cellStyle name="Input 3 2 2 4" xfId="2126" xr:uid="{00000000-0005-0000-0000-000056010000}"/>
    <cellStyle name="Input 3 2 2 4 2" xfId="2730" xr:uid="{00000000-0005-0000-0000-000057010000}"/>
    <cellStyle name="Input 3 2 2 4 2 2" xfId="5623" xr:uid="{E5248407-FC37-498C-ABFB-9BA119BBB51D}"/>
    <cellStyle name="Input 3 2 2 4 2 3" xfId="6336" xr:uid="{9B83891D-7239-4DF1-A00D-93E6639A1695}"/>
    <cellStyle name="Input 3 2 2 4 3" xfId="2840" xr:uid="{00000000-0005-0000-0000-000058010000}"/>
    <cellStyle name="Input 3 2 2 4 3 2" xfId="5731" xr:uid="{11AA42DA-FEFB-4F19-A626-4DDEC41EBB44}"/>
    <cellStyle name="Input 3 2 2 4 3 3" xfId="6609" xr:uid="{08F32EA5-08EF-482D-9A58-9D3449F00DD5}"/>
    <cellStyle name="Input 3 2 2 4 4" xfId="2944" xr:uid="{00000000-0005-0000-0000-000059010000}"/>
    <cellStyle name="Input 3 2 2 4 4 2" xfId="5835" xr:uid="{0155C2DE-7B2E-4263-BD64-A3A3A779E200}"/>
    <cellStyle name="Input 3 2 2 4 4 3" xfId="6980" xr:uid="{DCA51EE8-FD30-4A8C-AE41-EF909AF5B3FE}"/>
    <cellStyle name="Input 3 2 2 4 5" xfId="3067" xr:uid="{00000000-0005-0000-0000-00005A010000}"/>
    <cellStyle name="Input 3 2 2 4 5 2" xfId="5950" xr:uid="{F72D4156-F566-4D67-AFD9-407B23A433B6}"/>
    <cellStyle name="Input 3 2 2 4 5 3" xfId="3339" xr:uid="{3052553E-9D29-4F47-AE2B-F412C6EBA892}"/>
    <cellStyle name="Input 3 2 2 4 6" xfId="2530" xr:uid="{00000000-0005-0000-0000-00005B010000}"/>
    <cellStyle name="Input 3 2 2 4 6 2" xfId="5434" xr:uid="{47D0AA7A-1B30-484D-9760-D9378CAC5757}"/>
    <cellStyle name="Input 3 2 2 4 6 3" xfId="6820" xr:uid="{86748E1D-8910-4144-949A-48D900649D37}"/>
    <cellStyle name="Input 3 2 2 4 7" xfId="3216" xr:uid="{00000000-0005-0000-0000-00005C010000}"/>
    <cellStyle name="Input 3 2 2 4 7 2" xfId="6390" xr:uid="{03CF299D-CFF2-4621-A053-F3EC83760F54}"/>
    <cellStyle name="Input 3 2 2 4 8" xfId="5092" xr:uid="{7B881F19-DD4C-4A8F-8588-9A82D13691DB}"/>
    <cellStyle name="Input 3 2 2 5" xfId="1235" xr:uid="{00000000-0005-0000-0000-00005D010000}"/>
    <cellStyle name="Input 3 2 2 5 2" xfId="4265" xr:uid="{C7D2E1D7-A4E0-4CD6-89F2-D291C622ACFB}"/>
    <cellStyle name="Input 3 2 2 5 3" xfId="6311" xr:uid="{43A7E9F7-3F98-42E6-927F-2975B5869099}"/>
    <cellStyle name="Input 3 2 2 6" xfId="2313" xr:uid="{00000000-0005-0000-0000-00005E010000}"/>
    <cellStyle name="Input 3 2 2 6 2" xfId="5229" xr:uid="{D73901F7-6F99-4254-9721-41627BB9DCAE}"/>
    <cellStyle name="Input 3 2 2 6 3" xfId="6125" xr:uid="{BF35C557-40DF-4F23-A006-CCAA98E31BDF}"/>
    <cellStyle name="Input 3 2 2 7" xfId="2396" xr:uid="{00000000-0005-0000-0000-00005F010000}"/>
    <cellStyle name="Input 3 2 2 7 2" xfId="5308" xr:uid="{9C609679-538E-4BE1-924C-205F4282D980}"/>
    <cellStyle name="Input 3 2 2 7 3" xfId="6368" xr:uid="{28264D26-9118-41ED-8855-CAE1E8ACFF90}"/>
    <cellStyle name="Input 3 2 2 8" xfId="822" xr:uid="{00000000-0005-0000-0000-000060010000}"/>
    <cellStyle name="Input 3 2 2 8 2" xfId="3858" xr:uid="{2CA80180-7624-4D12-9EF5-C7D0EA40E9D5}"/>
    <cellStyle name="Input 3 2 2 8 3" xfId="3273" xr:uid="{B12ED992-9375-447D-9EAB-4D768585C6CB}"/>
    <cellStyle name="Input 3 2 2 9" xfId="6736" xr:uid="{04362E03-B4C9-4CD4-8CB9-DBF62BA75794}"/>
    <cellStyle name="Input 3 2 3" xfId="1455" xr:uid="{00000000-0005-0000-0000-000061010000}"/>
    <cellStyle name="Input 3 2 3 2" xfId="809" xr:uid="{00000000-0005-0000-0000-000062010000}"/>
    <cellStyle name="Input 3 2 3 2 2" xfId="3846" xr:uid="{19CC4644-BFE6-4ECF-9973-F996BC7B5D66}"/>
    <cellStyle name="Input 3 2 3 2 3" xfId="6174" xr:uid="{697DA187-1275-4B07-97C9-CC85E391D03A}"/>
    <cellStyle name="Input 3 2 3 3" xfId="2503" xr:uid="{00000000-0005-0000-0000-000063010000}"/>
    <cellStyle name="Input 3 2 3 3 2" xfId="5409" xr:uid="{4378EC75-A096-4CE4-B2E2-9B7BDB676E26}"/>
    <cellStyle name="Input 3 2 3 3 3" xfId="6329" xr:uid="{D90A4222-174E-44B1-85C0-877E1ED5609B}"/>
    <cellStyle name="Input 3 2 3 4" xfId="2782" xr:uid="{00000000-0005-0000-0000-000064010000}"/>
    <cellStyle name="Input 3 2 3 4 2" xfId="5674" xr:uid="{AA5A8607-48B3-4A4A-BCA3-9129A96C7D24}"/>
    <cellStyle name="Input 3 2 3 4 3" xfId="6383" xr:uid="{E27418EC-F563-4F8B-87DB-673821FA5111}"/>
    <cellStyle name="Input 3 2 3 5" xfId="2286" xr:uid="{00000000-0005-0000-0000-000065010000}"/>
    <cellStyle name="Input 3 2 3 5 2" xfId="5204" xr:uid="{538570AA-4710-4F49-B929-374A62D549FA}"/>
    <cellStyle name="Input 3 2 3 5 3" xfId="6391" xr:uid="{3886A630-C176-4C3D-A567-873C3A784910}"/>
    <cellStyle name="Input 3 2 3 6" xfId="2471" xr:uid="{00000000-0005-0000-0000-000066010000}"/>
    <cellStyle name="Input 3 2 3 6 2" xfId="5378" xr:uid="{B52DA9E8-2BAD-4DA3-87D6-1F3CC8F6C06E}"/>
    <cellStyle name="Input 3 2 3 6 3" xfId="5071" xr:uid="{8655A80C-8015-4082-BC15-52CB528C299C}"/>
    <cellStyle name="Input 3 2 3 7" xfId="2888" xr:uid="{00000000-0005-0000-0000-000067010000}"/>
    <cellStyle name="Input 3 2 3 7 2" xfId="3879" xr:uid="{B7E609CF-DD6A-47D3-9212-24D464728D9C}"/>
    <cellStyle name="Input 3 2 3 8" xfId="6395" xr:uid="{2DB19997-51A8-4921-B3FC-1EC69BDD06AE}"/>
    <cellStyle name="Input 3 2 4" xfId="1388" xr:uid="{00000000-0005-0000-0000-000068010000}"/>
    <cellStyle name="Input 3 2 4 2" xfId="803" xr:uid="{00000000-0005-0000-0000-000069010000}"/>
    <cellStyle name="Input 3 2 4 2 2" xfId="3840" xr:uid="{D16FB535-E942-4EBE-959B-885DAE548CC4}"/>
    <cellStyle name="Input 3 2 4 2 3" xfId="6471" xr:uid="{2EEFF771-619E-4163-B2FD-8CAD5953864F}"/>
    <cellStyle name="Input 3 2 4 3" xfId="2695" xr:uid="{00000000-0005-0000-0000-00006A010000}"/>
    <cellStyle name="Input 3 2 4 3 2" xfId="5589" xr:uid="{3BE9233D-BCF1-40A0-A2E5-E1EA952ADE59}"/>
    <cellStyle name="Input 3 2 4 3 3" xfId="3538" xr:uid="{FD6D4664-08D4-4995-A6DF-14F3A8C31DF6}"/>
    <cellStyle name="Input 3 2 4 4" xfId="815" xr:uid="{00000000-0005-0000-0000-00006B010000}"/>
    <cellStyle name="Input 3 2 4 4 2" xfId="3851" xr:uid="{31EFBA5B-432C-4F24-9C78-DC7AD748D76D}"/>
    <cellStyle name="Input 3 2 4 4 3" xfId="6410" xr:uid="{280F3B33-8803-449B-8BCA-8D10A95BF932}"/>
    <cellStyle name="Input 3 2 4 5" xfId="2795" xr:uid="{00000000-0005-0000-0000-00006C010000}"/>
    <cellStyle name="Input 3 2 4 5 2" xfId="5686" xr:uid="{247FFA4A-9FAA-4164-B677-ABECE7A65E15}"/>
    <cellStyle name="Input 3 2 4 5 3" xfId="7258" xr:uid="{F886E52B-EFA6-4991-B85E-2FA872B4051D}"/>
    <cellStyle name="Input 3 2 4 6" xfId="1039" xr:uid="{00000000-0005-0000-0000-00006D010000}"/>
    <cellStyle name="Input 3 2 4 6 2" xfId="4073" xr:uid="{ADD02431-3F79-4EAE-A9BC-0934350F6297}"/>
    <cellStyle name="Input 3 2 4 6 3" xfId="6613" xr:uid="{9F157652-2159-4391-846D-E3C7E56BF80B}"/>
    <cellStyle name="Input 3 2 4 7" xfId="3014" xr:uid="{00000000-0005-0000-0000-00006E010000}"/>
    <cellStyle name="Input 3 2 4 7 2" xfId="6883" xr:uid="{F661CAD3-7C55-43D2-A1AE-2B622844C157}"/>
    <cellStyle name="Input 3 2 4 8" xfId="6281" xr:uid="{A2EDA37D-9617-428A-BCC4-56E39A79D2EC}"/>
    <cellStyle name="Input 3 2 5" xfId="2163" xr:uid="{00000000-0005-0000-0000-00006F010000}"/>
    <cellStyle name="Input 3 2 5 2" xfId="2767" xr:uid="{00000000-0005-0000-0000-000070010000}"/>
    <cellStyle name="Input 3 2 5 2 2" xfId="5660" xr:uid="{65F0F4EB-367E-4284-B078-8B4317844915}"/>
    <cellStyle name="Input 3 2 5 2 3" xfId="6320" xr:uid="{8AC64F1D-C458-4EE7-B142-07DF0AA53F0A}"/>
    <cellStyle name="Input 3 2 5 3" xfId="2877" xr:uid="{00000000-0005-0000-0000-000071010000}"/>
    <cellStyle name="Input 3 2 5 3 2" xfId="5768" xr:uid="{15D40280-DC15-479A-B5B6-96E200B0C1BB}"/>
    <cellStyle name="Input 3 2 5 3 3" xfId="6284" xr:uid="{D3DBC352-4056-4AD0-BA8E-9E3885E894E5}"/>
    <cellStyle name="Input 3 2 5 4" xfId="2981" xr:uid="{00000000-0005-0000-0000-000072010000}"/>
    <cellStyle name="Input 3 2 5 4 2" xfId="5872" xr:uid="{707FADD1-080D-4B5A-9A08-B8CBBEA7D6CD}"/>
    <cellStyle name="Input 3 2 5 4 3" xfId="6231" xr:uid="{7F9B22E5-4667-4547-95F5-E8C75DFFF3A6}"/>
    <cellStyle name="Input 3 2 5 5" xfId="3104" xr:uid="{00000000-0005-0000-0000-000073010000}"/>
    <cellStyle name="Input 3 2 5 5 2" xfId="5987" xr:uid="{F72B133B-6D8D-46CC-81A7-C0E56BC99537}"/>
    <cellStyle name="Input 3 2 5 5 3" xfId="6484" xr:uid="{2A66BA4A-D6CC-4FB8-A51F-2F0AB1019209}"/>
    <cellStyle name="Input 3 2 5 6" xfId="3176" xr:uid="{00000000-0005-0000-0000-000074010000}"/>
    <cellStyle name="Input 3 2 5 6 2" xfId="6049" xr:uid="{9B1DD37E-4890-4FEE-8241-207951962FF4}"/>
    <cellStyle name="Input 3 2 5 6 3" xfId="6283" xr:uid="{54FC91C8-80F2-41CF-9559-3DD265ADC9B1}"/>
    <cellStyle name="Input 3 2 5 7" xfId="3253" xr:uid="{00000000-0005-0000-0000-000075010000}"/>
    <cellStyle name="Input 3 2 5 7 2" xfId="7285" xr:uid="{ACB22FC6-63B5-4C54-AAFF-84192EFDAD2A}"/>
    <cellStyle name="Input 3 2 5 8" xfId="7180" xr:uid="{9C21D5AB-FDA3-4E7D-85A6-D7946F4CE59E}"/>
    <cellStyle name="Input 3 2 6" xfId="1556" xr:uid="{00000000-0005-0000-0000-000076010000}"/>
    <cellStyle name="Input 3 2 6 2" xfId="2388" xr:uid="{00000000-0005-0000-0000-000077010000}"/>
    <cellStyle name="Input 3 2 6 2 2" xfId="5300" xr:uid="{4CB80F43-5ED7-4B1D-BFC5-DC52E593AEAA}"/>
    <cellStyle name="Input 3 2 6 2 3" xfId="6872" xr:uid="{97D00B34-779C-450D-85F4-198030C03B91}"/>
    <cellStyle name="Input 3 2 6 3" xfId="2283" xr:uid="{00000000-0005-0000-0000-000078010000}"/>
    <cellStyle name="Input 3 2 6 3 2" xfId="5201" xr:uid="{50C2F3C8-3869-4383-98BA-99A56BF1ADA2}"/>
    <cellStyle name="Input 3 2 6 3 3" xfId="6516" xr:uid="{64EC08E2-2FF8-4BFC-8D5F-69D021340A40}"/>
    <cellStyle name="Input 3 2 6 4" xfId="2198" xr:uid="{00000000-0005-0000-0000-000079010000}"/>
    <cellStyle name="Input 3 2 6 4 2" xfId="5122" xr:uid="{A9C0A6F9-39FB-428C-B2E2-267A6CBA5887}"/>
    <cellStyle name="Input 3 2 6 4 3" xfId="6973" xr:uid="{DE01D9F3-8BFB-4F20-9AA3-A72B94685AE0}"/>
    <cellStyle name="Input 3 2 6 5" xfId="784" xr:uid="{00000000-0005-0000-0000-00007A010000}"/>
    <cellStyle name="Input 3 2 6 5 2" xfId="3821" xr:uid="{0E0BC7BC-DFA0-4724-94DD-D45DC6243759}"/>
    <cellStyle name="Input 3 2 6 5 3" xfId="7107" xr:uid="{9714AA15-4BF2-4164-9590-A82704BD7F3A}"/>
    <cellStyle name="Input 3 2 6 6" xfId="2270" xr:uid="{00000000-0005-0000-0000-00007B010000}"/>
    <cellStyle name="Input 3 2 6 6 2" xfId="5189" xr:uid="{AD819790-14E3-4019-807A-B4FF5F15B2E1}"/>
    <cellStyle name="Input 3 2 6 6 3" xfId="6290" xr:uid="{BCE50785-5D2E-4170-B0DE-C8645405E9B4}"/>
    <cellStyle name="Input 3 2 6 7" xfId="811" xr:uid="{00000000-0005-0000-0000-00007C010000}"/>
    <cellStyle name="Input 3 2 6 7 2" xfId="3567" xr:uid="{EFF9965F-D1D0-411F-B425-739C18E31716}"/>
    <cellStyle name="Input 3 2 6 8" xfId="6526" xr:uid="{BCADC484-F282-4EAD-80D2-C2DEC755C0DD}"/>
    <cellStyle name="Input 3 2 7" xfId="944" xr:uid="{00000000-0005-0000-0000-00007D010000}"/>
    <cellStyle name="Input 3 2 7 2" xfId="3978" xr:uid="{DA420EFC-4B02-4AC8-982B-AFCC08581AC4}"/>
    <cellStyle name="Input 3 2 7 3" xfId="6099" xr:uid="{A92F8BC0-92A4-4D95-9CEA-A30DA5954BE4}"/>
    <cellStyle name="Input 3 2 8" xfId="1060" xr:uid="{00000000-0005-0000-0000-00007E010000}"/>
    <cellStyle name="Input 3 2 8 2" xfId="4093" xr:uid="{A58EEA6C-2448-4027-AF3A-F070E59A3F18}"/>
    <cellStyle name="Input 3 2 8 3" xfId="6386" xr:uid="{52666D86-CABE-4FBD-A459-F2B81EF325F1}"/>
    <cellStyle name="Input 3 2 9" xfId="2545" xr:uid="{00000000-0005-0000-0000-00007F010000}"/>
    <cellStyle name="Input 3 2 9 2" xfId="5448" xr:uid="{BDB8A477-E9E4-4C66-B580-D1F443D8A4F9}"/>
    <cellStyle name="Input 3 2 9 3" xfId="6563" xr:uid="{844C42B8-72B1-4064-AC3E-76AC2EBC2410}"/>
    <cellStyle name="Input 3 3" xfId="1768" xr:uid="{00000000-0005-0000-0000-000080010000}"/>
    <cellStyle name="Input 3 3 10" xfId="6209" xr:uid="{D9C3C900-D29B-4A5C-B17E-85313F168FA6}"/>
    <cellStyle name="Input 3 3 2" xfId="2148" xr:uid="{00000000-0005-0000-0000-000081010000}"/>
    <cellStyle name="Input 3 3 2 2" xfId="2752" xr:uid="{00000000-0005-0000-0000-000082010000}"/>
    <cellStyle name="Input 3 3 2 2 2" xfId="5645" xr:uid="{77E022D2-3977-412D-8128-7F286FF2CE30}"/>
    <cellStyle name="Input 3 3 2 2 3" xfId="6550" xr:uid="{F773DA9C-6833-403B-9187-2F13AD746332}"/>
    <cellStyle name="Input 3 3 2 3" xfId="2862" xr:uid="{00000000-0005-0000-0000-000083010000}"/>
    <cellStyle name="Input 3 3 2 3 2" xfId="5753" xr:uid="{3C7178D3-3333-4202-B350-17E1F27140A4}"/>
    <cellStyle name="Input 3 3 2 3 3" xfId="7186" xr:uid="{381DCB85-D64F-45B6-B177-79FCE9F3C497}"/>
    <cellStyle name="Input 3 3 2 4" xfId="2966" xr:uid="{00000000-0005-0000-0000-000084010000}"/>
    <cellStyle name="Input 3 3 2 4 2" xfId="5857" xr:uid="{E9FCC05C-EA0F-4DB6-AA91-4C6DD779D2DD}"/>
    <cellStyle name="Input 3 3 2 4 3" xfId="6742" xr:uid="{421694EB-46EC-4150-9D62-0F55288C6397}"/>
    <cellStyle name="Input 3 3 2 5" xfId="3089" xr:uid="{00000000-0005-0000-0000-000085010000}"/>
    <cellStyle name="Input 3 3 2 5 2" xfId="5972" xr:uid="{CD853783-6DBB-457E-8B1A-E913027D1EFD}"/>
    <cellStyle name="Input 3 3 2 5 3" xfId="6633" xr:uid="{AAB765AF-FBE3-43FF-BA82-F8F3AEF63426}"/>
    <cellStyle name="Input 3 3 2 6" xfId="3161" xr:uid="{00000000-0005-0000-0000-000086010000}"/>
    <cellStyle name="Input 3 3 2 6 2" xfId="6034" xr:uid="{F6F0CCDE-AB94-4B00-BB07-41EF54970917}"/>
    <cellStyle name="Input 3 3 2 6 3" xfId="6080" xr:uid="{C666B16E-8871-4946-AC71-EA1807778AB2}"/>
    <cellStyle name="Input 3 3 2 7" xfId="3238" xr:uid="{00000000-0005-0000-0000-000087010000}"/>
    <cellStyle name="Input 3 3 2 7 2" xfId="5077" xr:uid="{DDD36297-8C12-4281-8DE2-AD5DB0FF2E07}"/>
    <cellStyle name="Input 3 3 2 8" xfId="6683" xr:uid="{C4D98186-E2A5-4176-9148-2A0738936615}"/>
    <cellStyle name="Input 3 3 3" xfId="2125" xr:uid="{00000000-0005-0000-0000-000088010000}"/>
    <cellStyle name="Input 3 3 3 2" xfId="2729" xr:uid="{00000000-0005-0000-0000-000089010000}"/>
    <cellStyle name="Input 3 3 3 2 2" xfId="5622" xr:uid="{8AA0292F-8B12-42FB-A4B7-33ECFC0D6CF7}"/>
    <cellStyle name="Input 3 3 3 2 3" xfId="6957" xr:uid="{CBF1FDDC-8C3C-40C7-8CD5-6C53CAB1B058}"/>
    <cellStyle name="Input 3 3 3 3" xfId="2839" xr:uid="{00000000-0005-0000-0000-00008A010000}"/>
    <cellStyle name="Input 3 3 3 3 2" xfId="5730" xr:uid="{73B0C876-A1F8-4E3E-831D-8001AEB5D904}"/>
    <cellStyle name="Input 3 3 3 3 3" xfId="6624" xr:uid="{55C3C49A-8E95-4964-A6E1-9B58734EF63C}"/>
    <cellStyle name="Input 3 3 3 4" xfId="2943" xr:uid="{00000000-0005-0000-0000-00008B010000}"/>
    <cellStyle name="Input 3 3 3 4 2" xfId="5834" xr:uid="{F7AAEE09-6387-4140-B920-CD02C5375F5C}"/>
    <cellStyle name="Input 3 3 3 4 3" xfId="6741" xr:uid="{8D673D89-7C52-40C7-9B50-8764B65A493E}"/>
    <cellStyle name="Input 3 3 3 5" xfId="3066" xr:uid="{00000000-0005-0000-0000-00008C010000}"/>
    <cellStyle name="Input 3 3 3 5 2" xfId="5949" xr:uid="{C2CDC9D4-7282-4EE2-A70B-16AB9A6A4918}"/>
    <cellStyle name="Input 3 3 3 5 3" xfId="6768" xr:uid="{9AACB5AB-5DF8-4120-86B6-8FA45EB39B66}"/>
    <cellStyle name="Input 3 3 3 6" xfId="854" xr:uid="{00000000-0005-0000-0000-00008D010000}"/>
    <cellStyle name="Input 3 3 3 6 2" xfId="3888" xr:uid="{CE246692-75A4-4D39-9CC7-078B6BFAF56B}"/>
    <cellStyle name="Input 3 3 3 6 3" xfId="6171" xr:uid="{5D78F5CE-D46C-4C04-AC9D-E807BF0F458E}"/>
    <cellStyle name="Input 3 3 3 7" xfId="3215" xr:uid="{00000000-0005-0000-0000-00008E010000}"/>
    <cellStyle name="Input 3 3 3 7 2" xfId="7044" xr:uid="{98ACCD97-EF39-489A-AEE9-A54D5FD19906}"/>
    <cellStyle name="Input 3 3 3 8" xfId="3585" xr:uid="{B7CC3B6A-0050-453B-89A7-0C883449E01B}"/>
    <cellStyle name="Input 3 3 4" xfId="2359" xr:uid="{00000000-0005-0000-0000-00008F010000}"/>
    <cellStyle name="Input 3 3 4 2" xfId="5273" xr:uid="{07E0E5C6-D976-48B7-9470-3EB8C8CB7EE8}"/>
    <cellStyle name="Input 3 3 4 3" xfId="3552" xr:uid="{82D63DC1-9834-41DA-875F-FAC7E0CAD94E}"/>
    <cellStyle name="Input 3 3 5" xfId="2370" xr:uid="{00000000-0005-0000-0000-000090010000}"/>
    <cellStyle name="Input 3 3 5 2" xfId="5283" xr:uid="{F5D27BB7-8CB0-4852-A468-871A4B79980C}"/>
    <cellStyle name="Input 3 3 5 3" xfId="6186" xr:uid="{5D1D8F88-15CC-4035-B100-51D73E665BEE}"/>
    <cellStyle name="Input 3 3 6" xfId="2377" xr:uid="{00000000-0005-0000-0000-000091010000}"/>
    <cellStyle name="Input 3 3 6 2" xfId="5290" xr:uid="{6C02E4A5-8B72-4499-B3D4-C957B318B458}"/>
    <cellStyle name="Input 3 3 6 3" xfId="3595" xr:uid="{2A7154F5-2A37-4C84-A7BA-019E39EA4B2F}"/>
    <cellStyle name="Input 3 3 7" xfId="3052" xr:uid="{00000000-0005-0000-0000-000092010000}"/>
    <cellStyle name="Input 3 3 7 2" xfId="5935" xr:uid="{A34564F4-F09E-4B1E-B331-AEC2881401D3}"/>
    <cellStyle name="Input 3 3 7 3" xfId="6158" xr:uid="{3EF5924F-FA43-4674-8E50-118ECE22D6D5}"/>
    <cellStyle name="Input 3 3 8" xfId="2893" xr:uid="{00000000-0005-0000-0000-000093010000}"/>
    <cellStyle name="Input 3 3 8 2" xfId="5784" xr:uid="{6348A645-90D9-4AA8-A3BC-F6F8504335B0}"/>
    <cellStyle name="Input 3 3 8 3" xfId="7188" xr:uid="{286F6516-1801-45B2-9E18-B8B03839F1E4}"/>
    <cellStyle name="Input 3 3 9" xfId="2416" xr:uid="{00000000-0005-0000-0000-000094010000}"/>
    <cellStyle name="Input 3 3 9 2" xfId="7237" xr:uid="{9BB759C7-2224-4771-A724-8BC7089A4F1D}"/>
    <cellStyle name="Input 3 4" xfId="1345" xr:uid="{00000000-0005-0000-0000-000095010000}"/>
    <cellStyle name="Input 3 4 2" xfId="2552" xr:uid="{00000000-0005-0000-0000-000096010000}"/>
    <cellStyle name="Input 3 4 2 2" xfId="5455" xr:uid="{22235777-5AE8-46CE-946B-06D130A9FEA1}"/>
    <cellStyle name="Input 3 4 2 3" xfId="5374" xr:uid="{B7D26B5C-F02E-49F6-A4DB-8940A4979F87}"/>
    <cellStyle name="Input 3 4 3" xfId="2563" xr:uid="{00000000-0005-0000-0000-000097010000}"/>
    <cellStyle name="Input 3 4 3 2" xfId="5465" xr:uid="{B5060B87-522A-4031-9F09-83B1DC01629D}"/>
    <cellStyle name="Input 3 4 3 3" xfId="6912" xr:uid="{0C1CE3B1-22A4-4F01-82F0-F59339F5E0EF}"/>
    <cellStyle name="Input 3 4 4" xfId="2419" xr:uid="{00000000-0005-0000-0000-000098010000}"/>
    <cellStyle name="Input 3 4 4 2" xfId="5328" xr:uid="{2E6B3A44-B523-4AEC-BDF3-B27C7AA3A454}"/>
    <cellStyle name="Input 3 4 4 3" xfId="4461" xr:uid="{6D874A2D-2296-4C6D-8C35-37B36B3186EF}"/>
    <cellStyle name="Input 3 4 5" xfId="2456" xr:uid="{00000000-0005-0000-0000-000099010000}"/>
    <cellStyle name="Input 3 4 5 2" xfId="5363" xr:uid="{BD7A8C36-FFD4-4018-9C42-0E2FAE687F9E}"/>
    <cellStyle name="Input 3 4 5 3" xfId="6467" xr:uid="{44C9C151-AEF6-4C7D-A450-9E2BBAF52DD3}"/>
    <cellStyle name="Input 3 4 6" xfId="2618" xr:uid="{00000000-0005-0000-0000-00009A010000}"/>
    <cellStyle name="Input 3 4 6 2" xfId="5517" xr:uid="{EAA1BADF-35F0-4538-AF8A-203C0C5FE422}"/>
    <cellStyle name="Input 3 4 6 3" xfId="3540" xr:uid="{D7FD58BC-D639-4071-B5BA-D8548AF03C1F}"/>
    <cellStyle name="Input 3 4 7" xfId="1071" xr:uid="{00000000-0005-0000-0000-00009B010000}"/>
    <cellStyle name="Input 3 4 7 2" xfId="6629" xr:uid="{81AB4CCC-2835-49F3-990A-D31EC211AE1B}"/>
    <cellStyle name="Input 3 4 8" xfId="3543" xr:uid="{F0FA962B-1B6B-4992-8A21-A2EAE1573125}"/>
    <cellStyle name="Input 3 5" xfId="805" xr:uid="{00000000-0005-0000-0000-00009C010000}"/>
    <cellStyle name="Input 3 5 2" xfId="3842" xr:uid="{32004A44-B277-4384-9ED5-F5244FAAA615}"/>
    <cellStyle name="Input 3 5 3" xfId="6270" xr:uid="{E780F37B-E860-46E7-AF5F-8A43F58C3D9A}"/>
    <cellStyle name="Input 3 6" xfId="2185" xr:uid="{00000000-0005-0000-0000-00009D010000}"/>
    <cellStyle name="Input 3 6 2" xfId="5110" xr:uid="{110DEA41-962D-4D88-940A-605D574D27B5}"/>
    <cellStyle name="Input 3 6 3" xfId="6113" xr:uid="{5E7B3D3D-D714-4DFC-8A22-AE218D45610F}"/>
    <cellStyle name="Input 4" xfId="412" xr:uid="{00000000-0005-0000-0000-00009E010000}"/>
    <cellStyle name="Input 5" xfId="1331" xr:uid="{00000000-0005-0000-0000-00009F010000}"/>
    <cellStyle name="Input 5 2" xfId="2431" xr:uid="{00000000-0005-0000-0000-0000A0010000}"/>
    <cellStyle name="Input 5 2 2" xfId="5339" xr:uid="{7E807366-016D-46AB-B14F-C4465C71AE1D}"/>
    <cellStyle name="Input 5 2 3" xfId="7261" xr:uid="{327FB5EC-34FE-40D0-BF4E-8C762A03F430}"/>
    <cellStyle name="Input 5 3" xfId="2184" xr:uid="{00000000-0005-0000-0000-0000A1010000}"/>
    <cellStyle name="Input 5 3 2" xfId="5109" xr:uid="{AE438A39-B4F6-4212-8EDD-B1A5A046A171}"/>
    <cellStyle name="Input 5 3 3" xfId="6866" xr:uid="{6A4FB5FC-02CB-49BC-BBFE-C81B477CDB30}"/>
    <cellStyle name="Input 5 4" xfId="2810" xr:uid="{00000000-0005-0000-0000-0000A2010000}"/>
    <cellStyle name="Input 5 4 2" xfId="5701" xr:uid="{033FFEB9-16C0-4A3B-B6C2-433BB004E52C}"/>
    <cellStyle name="Input 5 4 3" xfId="6766" xr:uid="{33588563-0261-4CD9-B4EE-E038165D13F4}"/>
    <cellStyle name="Input 5 5" xfId="816" xr:uid="{00000000-0005-0000-0000-0000A3010000}"/>
    <cellStyle name="Input 5 5 2" xfId="3852" xr:uid="{77CE6630-111D-4352-8692-B0B0009F3AF4}"/>
    <cellStyle name="Input 5 5 3" xfId="3562" xr:uid="{EF9101E5-178F-4670-9DF5-EA2B3254BE4F}"/>
    <cellStyle name="Input 5 6" xfId="2302" xr:uid="{00000000-0005-0000-0000-0000A4010000}"/>
    <cellStyle name="Input 5 6 2" xfId="5218" xr:uid="{052B6E0A-83EA-4E4A-B4E2-83A798077D48}"/>
    <cellStyle name="Input 5 6 3" xfId="5086" xr:uid="{F4B7A961-2039-49A7-8FD3-9D160755C5A9}"/>
    <cellStyle name="Input 5 7" xfId="2524" xr:uid="{00000000-0005-0000-0000-0000A5010000}"/>
    <cellStyle name="Input 5 7 2" xfId="6984" xr:uid="{8C267897-3549-458B-A96B-82F328D6E532}"/>
    <cellStyle name="Input 5 8" xfId="3319" xr:uid="{BD4CC599-30F4-4384-B091-97674C00946E}"/>
    <cellStyle name="Input 6" xfId="774" xr:uid="{00000000-0005-0000-0000-0000A6010000}"/>
    <cellStyle name="Input 6 2" xfId="3811" xr:uid="{058CE746-BD9D-4C80-9876-688938E9CC00}"/>
    <cellStyle name="Input 6 3" xfId="6814" xr:uid="{C0FBA5D7-0949-46E9-8173-BF7C471AD538}"/>
    <cellStyle name="Izhod 2" xfId="103" xr:uid="{00000000-0005-0000-0000-0000A7010000}"/>
    <cellStyle name="Izhod 2 10" xfId="2567" xr:uid="{00000000-0005-0000-0000-0000A8010000}"/>
    <cellStyle name="Izhod 2 10 2" xfId="5469" xr:uid="{373739A5-01D0-4DF7-95C4-F10472FDB587}"/>
    <cellStyle name="Izhod 2 10 3" xfId="6508" xr:uid="{E4C0DA5E-6115-4044-8239-1F95DA9AD97C}"/>
    <cellStyle name="Izhod 2 11" xfId="2546" xr:uid="{00000000-0005-0000-0000-0000A9010000}"/>
    <cellStyle name="Izhod 2 11 2" xfId="5449" xr:uid="{C3A3F835-CF66-42A2-8397-6479A2DF35A9}"/>
    <cellStyle name="Izhod 2 11 3" xfId="6173" xr:uid="{A580B7F3-69A1-4ADB-B8B1-E26A16789EB2}"/>
    <cellStyle name="Izhod 2 12" xfId="2526" xr:uid="{00000000-0005-0000-0000-0000AA010000}"/>
    <cellStyle name="Izhod 2 12 2" xfId="5431" xr:uid="{C1DE78B9-25BC-45F2-84AB-C3A4E6093A25}"/>
    <cellStyle name="Izhod 2 12 3" xfId="5069" xr:uid="{1A53ECA0-FFE3-4B8B-BF3C-E6E4D583BBCB}"/>
    <cellStyle name="Izhod 2 13" xfId="3320" xr:uid="{991D4718-A4EB-4258-B53E-AEE4434E218A}"/>
    <cellStyle name="Izhod 2 2" xfId="260" xr:uid="{00000000-0005-0000-0000-0000AB010000}"/>
    <cellStyle name="Izhod 2 2 10" xfId="2645" xr:uid="{00000000-0005-0000-0000-0000AC010000}"/>
    <cellStyle name="Izhod 2 2 10 2" xfId="5542" xr:uid="{08FD02A5-CFDD-443E-8B29-7FBCB30D0053}"/>
    <cellStyle name="Izhod 2 2 10 3" xfId="3309" xr:uid="{B1152AB9-8515-4B74-BCE1-13A84C796182}"/>
    <cellStyle name="Izhod 2 2 11" xfId="2366" xr:uid="{00000000-0005-0000-0000-0000AD010000}"/>
    <cellStyle name="Izhod 2 2 11 2" xfId="5280" xr:uid="{485BBBD6-DAB0-4EFC-B0B6-2531D51B8CE3}"/>
    <cellStyle name="Izhod 2 2 11 3" xfId="7281" xr:uid="{EB554954-BA72-471A-A50C-74EE72A016DF}"/>
    <cellStyle name="Izhod 2 2 12" xfId="6103" xr:uid="{88828E49-7A57-4829-955C-F95873588AEF}"/>
    <cellStyle name="Izhod 2 2 2" xfId="657" xr:uid="{00000000-0005-0000-0000-0000AE010000}"/>
    <cellStyle name="Izhod 2 2 2 10" xfId="6515" xr:uid="{A5495B1A-7C6D-410E-AABF-C2688CC4F86B}"/>
    <cellStyle name="Izhod 2 2 2 2" xfId="1661" xr:uid="{00000000-0005-0000-0000-0000AF010000}"/>
    <cellStyle name="Izhod 2 2 2 2 2" xfId="2673" xr:uid="{00000000-0005-0000-0000-0000B0010000}"/>
    <cellStyle name="Izhod 2 2 2 2 2 2" xfId="5568" xr:uid="{04AA76A3-44B2-4DBA-B93E-4215512930E4}"/>
    <cellStyle name="Izhod 2 2 2 2 2 3" xfId="6364" xr:uid="{47843D98-8CCC-4777-851D-762E69CDBCCD}"/>
    <cellStyle name="Izhod 2 2 2 2 3" xfId="2400" xr:uid="{00000000-0005-0000-0000-0000B1010000}"/>
    <cellStyle name="Izhod 2 2 2 2 3 2" xfId="5311" xr:uid="{703996EF-868A-442A-945F-6BD2D8729285}"/>
    <cellStyle name="Izhod 2 2 2 2 3 3" xfId="6197" xr:uid="{DD02B971-DA7F-4C12-9352-8F6EB1874AEC}"/>
    <cellStyle name="Izhod 2 2 2 2 4" xfId="802" xr:uid="{00000000-0005-0000-0000-0000B2010000}"/>
    <cellStyle name="Izhod 2 2 2 2 4 2" xfId="3839" xr:uid="{13105026-284C-4E7E-8224-39DB519615E8}"/>
    <cellStyle name="Izhod 2 2 2 2 4 3" xfId="6421" xr:uid="{6AD39125-82D5-4BF3-B7BF-A5FAB918D1EE}"/>
    <cellStyle name="Izhod 2 2 2 2 5" xfId="3005" xr:uid="{00000000-0005-0000-0000-0000B3010000}"/>
    <cellStyle name="Izhod 2 2 2 2 5 2" xfId="5894" xr:uid="{1AC33278-3448-4E1B-97A8-23E628029EF0}"/>
    <cellStyle name="Izhod 2 2 2 2 5 3" xfId="6396" xr:uid="{E7904E87-B168-4BBD-83BB-B63B11466032}"/>
    <cellStyle name="Izhod 2 2 2 2 6" xfId="3032" xr:uid="{00000000-0005-0000-0000-0000B4010000}"/>
    <cellStyle name="Izhod 2 2 2 2 6 2" xfId="5918" xr:uid="{410E5687-BC40-44D8-8F36-A11921F309AD}"/>
    <cellStyle name="Izhod 2 2 2 2 6 3" xfId="6572" xr:uid="{C4345294-1E32-441A-AFBD-4E3B80255D7E}"/>
    <cellStyle name="Izhod 2 2 2 2 7" xfId="3129" xr:uid="{00000000-0005-0000-0000-0000B5010000}"/>
    <cellStyle name="Izhod 2 2 2 2 7 2" xfId="6008" xr:uid="{5907BEB9-9AD3-4FC8-B31E-3420E9DCFF64}"/>
    <cellStyle name="Izhod 2 2 2 2 7 3" xfId="6932" xr:uid="{22F00F15-3978-4E03-B4CB-557658A5B504}"/>
    <cellStyle name="Izhod 2 2 2 2 8" xfId="2218" xr:uid="{00000000-0005-0000-0000-0000B6010000}"/>
    <cellStyle name="Izhod 2 2 2 2 8 2" xfId="3581" xr:uid="{9192E071-2AB3-4E07-ACA4-AA0C1E6CF924}"/>
    <cellStyle name="Izhod 2 2 2 2 9" xfId="6689" xr:uid="{4D2D01BE-77D8-4DA2-A420-E51F07A45268}"/>
    <cellStyle name="Izhod 2 2 2 3" xfId="2129" xr:uid="{00000000-0005-0000-0000-0000B7010000}"/>
    <cellStyle name="Izhod 2 2 2 3 2" xfId="2733" xr:uid="{00000000-0005-0000-0000-0000B8010000}"/>
    <cellStyle name="Izhod 2 2 2 3 2 2" xfId="5626" xr:uid="{DFA509C1-3AD9-4BEA-B523-63CC93ECDC58}"/>
    <cellStyle name="Izhod 2 2 2 3 2 3" xfId="7228" xr:uid="{2C97F4BC-ED56-4674-A597-8B2FE1C50605}"/>
    <cellStyle name="Izhod 2 2 2 3 3" xfId="2843" xr:uid="{00000000-0005-0000-0000-0000B9010000}"/>
    <cellStyle name="Izhod 2 2 2 3 3 2" xfId="5734" xr:uid="{0EF36237-7C59-4214-BA5A-EC55E6C2C31A}"/>
    <cellStyle name="Izhod 2 2 2 3 3 3" xfId="6667" xr:uid="{8E5A8F9A-B868-4006-8D4A-C8032D683B9E}"/>
    <cellStyle name="Izhod 2 2 2 3 4" xfId="2947" xr:uid="{00000000-0005-0000-0000-0000BA010000}"/>
    <cellStyle name="Izhod 2 2 2 3 4 2" xfId="5838" xr:uid="{557DB160-0A75-4659-B734-AB4DA31746A7}"/>
    <cellStyle name="Izhod 2 2 2 3 4 3" xfId="6374" xr:uid="{7A759C5E-A517-4E2A-9C6D-34742AE2DD18}"/>
    <cellStyle name="Izhod 2 2 2 3 5" xfId="3070" xr:uid="{00000000-0005-0000-0000-0000BB010000}"/>
    <cellStyle name="Izhod 2 2 2 3 5 2" xfId="5953" xr:uid="{2DDA84E9-5CA7-4AF6-A3A0-87F3959EAA7C}"/>
    <cellStyle name="Izhod 2 2 2 3 5 3" xfId="6682" xr:uid="{47CA941C-ED23-4C16-91FB-B858CA7A8281}"/>
    <cellStyle name="Izhod 2 2 2 3 6" xfId="3143" xr:uid="{00000000-0005-0000-0000-0000BC010000}"/>
    <cellStyle name="Izhod 2 2 2 3 6 2" xfId="6019" xr:uid="{D3D5A58A-10C3-4F25-8F35-8633D7681861}"/>
    <cellStyle name="Izhod 2 2 2 3 6 3" xfId="4670" xr:uid="{2831E8E0-C815-4059-8CE9-44C108CF3C45}"/>
    <cellStyle name="Izhod 2 2 2 3 7" xfId="840" xr:uid="{00000000-0005-0000-0000-0000BD010000}"/>
    <cellStyle name="Izhod 2 2 2 3 7 2" xfId="3876" xr:uid="{60FE5842-A670-4E34-9D91-0350BF2B0AFF}"/>
    <cellStyle name="Izhod 2 2 2 3 7 3" xfId="5090" xr:uid="{FAF0360C-31CF-4A94-BEBF-DF1D27007517}"/>
    <cellStyle name="Izhod 2 2 2 3 8" xfId="3219" xr:uid="{00000000-0005-0000-0000-0000BE010000}"/>
    <cellStyle name="Izhod 2 2 2 3 8 2" xfId="6443" xr:uid="{46A4C56E-0F92-4C81-A628-D7F24D05026A}"/>
    <cellStyle name="Izhod 2 2 2 3 9" xfId="6696" xr:uid="{EF681BBC-CA55-46F9-9526-1018FF4371A8}"/>
    <cellStyle name="Izhod 2 2 2 4" xfId="1543" xr:uid="{00000000-0005-0000-0000-0000BF010000}"/>
    <cellStyle name="Izhod 2 2 2 4 2" xfId="2373" xr:uid="{00000000-0005-0000-0000-0000C0010000}"/>
    <cellStyle name="Izhod 2 2 2 4 2 2" xfId="5286" xr:uid="{5C9A9FDF-BBC0-4A15-BEBE-7655FD14E47A}"/>
    <cellStyle name="Izhod 2 2 2 4 2 3" xfId="6406" xr:uid="{538635A8-6716-4D52-9725-0B806A8C2F06}"/>
    <cellStyle name="Izhod 2 2 2 4 3" xfId="2274" xr:uid="{00000000-0005-0000-0000-0000C1010000}"/>
    <cellStyle name="Izhod 2 2 2 4 3 2" xfId="5192" xr:uid="{C0400FD1-7198-4DC2-B9F9-1E95884BFA2D}"/>
    <cellStyle name="Izhod 2 2 2 4 3 3" xfId="6243" xr:uid="{3502DC79-50A5-43C4-903C-05A3F81E7CCE}"/>
    <cellStyle name="Izhod 2 2 2 4 4" xfId="2200" xr:uid="{00000000-0005-0000-0000-0000C2010000}"/>
    <cellStyle name="Izhod 2 2 2 4 4 2" xfId="5124" xr:uid="{97A720F4-B6AB-4D14-947D-68E84B38903D}"/>
    <cellStyle name="Izhod 2 2 2 4 4 3" xfId="7174" xr:uid="{3DD52EB2-D5EA-46D9-8CDB-6C15DD1947DD}"/>
    <cellStyle name="Izhod 2 2 2 4 5" xfId="2579" xr:uid="{00000000-0005-0000-0000-0000C3010000}"/>
    <cellStyle name="Izhod 2 2 2 4 5 2" xfId="5481" xr:uid="{545AE343-FC8B-4544-A0D7-5870A4DCEDD6}"/>
    <cellStyle name="Izhod 2 2 2 4 5 3" xfId="3570" xr:uid="{E6F1C312-6B0D-440B-8143-0F29E0E9B630}"/>
    <cellStyle name="Izhod 2 2 2 4 6" xfId="2437" xr:uid="{00000000-0005-0000-0000-0000C4010000}"/>
    <cellStyle name="Izhod 2 2 2 4 6 2" xfId="5345" xr:uid="{37163F5E-3BE7-4E21-ABA2-68D6AA507B4E}"/>
    <cellStyle name="Izhod 2 2 2 4 6 3" xfId="6717" xr:uid="{5B067B8E-A969-44FE-BF85-3ECF973DCCED}"/>
    <cellStyle name="Izhod 2 2 2 4 7" xfId="3043" xr:uid="{00000000-0005-0000-0000-0000C5010000}"/>
    <cellStyle name="Izhod 2 2 2 4 7 2" xfId="5927" xr:uid="{A8918B10-B5EC-4215-914C-F7C52DD308F1}"/>
    <cellStyle name="Izhod 2 2 2 4 7 3" xfId="5401" xr:uid="{930976D3-739F-439B-A2AB-E04C0C37ADA5}"/>
    <cellStyle name="Izhod 2 2 2 4 8" xfId="3147" xr:uid="{00000000-0005-0000-0000-0000C6010000}"/>
    <cellStyle name="Izhod 2 2 2 4 8 2" xfId="6952" xr:uid="{50729687-E87A-49DE-AC5A-E69E98CC3AAF}"/>
    <cellStyle name="Izhod 2 2 2 4 9" xfId="6836" xr:uid="{C0B67607-6442-4DD6-8959-04E1B1D6D144}"/>
    <cellStyle name="Izhod 2 2 2 5" xfId="2169" xr:uid="{00000000-0005-0000-0000-0000C7010000}"/>
    <cellStyle name="Izhod 2 2 2 5 2" xfId="2773" xr:uid="{00000000-0005-0000-0000-0000C8010000}"/>
    <cellStyle name="Izhod 2 2 2 5 2 2" xfId="5666" xr:uid="{DA9FE10C-40D1-4B11-ACF1-238087883ECE}"/>
    <cellStyle name="Izhod 2 2 2 5 2 3" xfId="3433" xr:uid="{5CEA430F-BB64-49DC-AFC7-F6F02D181065}"/>
    <cellStyle name="Izhod 2 2 2 5 3" xfId="2883" xr:uid="{00000000-0005-0000-0000-0000C9010000}"/>
    <cellStyle name="Izhod 2 2 2 5 3 2" xfId="5774" xr:uid="{1F4E7D48-F5C9-4411-89B7-200246F8125A}"/>
    <cellStyle name="Izhod 2 2 2 5 3 3" xfId="7204" xr:uid="{576D881C-0F04-4AC4-9025-B5B3DD6C5DFF}"/>
    <cellStyle name="Izhod 2 2 2 5 4" xfId="2987" xr:uid="{00000000-0005-0000-0000-0000CA010000}"/>
    <cellStyle name="Izhod 2 2 2 5 4 2" xfId="5878" xr:uid="{3B6861AD-78E4-4338-ACA6-81E2A5AD5F26}"/>
    <cellStyle name="Izhod 2 2 2 5 4 3" xfId="6568" xr:uid="{D8CDED43-7EE3-477A-B309-BED73D309CD3}"/>
    <cellStyle name="Izhod 2 2 2 5 5" xfId="3050" xr:uid="{00000000-0005-0000-0000-0000CB010000}"/>
    <cellStyle name="Izhod 2 2 2 5 5 2" xfId="5933" xr:uid="{C2E03748-1684-45FA-946A-1489CC6C2FEA}"/>
    <cellStyle name="Izhod 2 2 2 5 5 3" xfId="7213" xr:uid="{067F8DA3-E4F5-4A75-83F7-3532CCF333C8}"/>
    <cellStyle name="Izhod 2 2 2 5 6" xfId="3110" xr:uid="{00000000-0005-0000-0000-0000CC010000}"/>
    <cellStyle name="Izhod 2 2 2 5 6 2" xfId="5993" xr:uid="{F4ADC37A-C6F1-4F69-88FA-7DAC3799C7AF}"/>
    <cellStyle name="Izhod 2 2 2 5 6 3" xfId="6135" xr:uid="{3E66C728-3AF8-4609-BF75-8931716E6B99}"/>
    <cellStyle name="Izhod 2 2 2 5 7" xfId="3182" xr:uid="{00000000-0005-0000-0000-0000CD010000}"/>
    <cellStyle name="Izhod 2 2 2 5 7 2" xfId="6055" xr:uid="{D4C62CC3-DBB5-4BCD-8D47-F6756C59F07C}"/>
    <cellStyle name="Izhod 2 2 2 5 7 3" xfId="6152" xr:uid="{B7EA6AB3-3C5A-498B-BDCB-754A5EC6D444}"/>
    <cellStyle name="Izhod 2 2 2 5 8" xfId="3259" xr:uid="{00000000-0005-0000-0000-0000CE010000}"/>
    <cellStyle name="Izhod 2 2 2 5 8 2" xfId="7291" xr:uid="{14491747-36BE-4056-912B-B36517292A1D}"/>
    <cellStyle name="Izhod 2 2 2 5 9" xfId="6566" xr:uid="{3966293A-C544-4822-8B7D-74CFCFF0BE72}"/>
    <cellStyle name="Izhod 2 2 2 6" xfId="1228" xr:uid="{00000000-0005-0000-0000-0000CF010000}"/>
    <cellStyle name="Izhod 2 2 2 6 2" xfId="4258" xr:uid="{1960A9C1-CE99-41C5-BE49-263076FBCDFB}"/>
    <cellStyle name="Izhod 2 2 2 6 3" xfId="6105" xr:uid="{47DA564B-0723-4456-AF94-B90041BA650C}"/>
    <cellStyle name="Izhod 2 2 2 7" xfId="2307" xr:uid="{00000000-0005-0000-0000-0000D0010000}"/>
    <cellStyle name="Izhod 2 2 2 7 2" xfId="5223" xr:uid="{11466EB9-EAAD-49F2-BEC8-00B694456386}"/>
    <cellStyle name="Izhod 2 2 2 7 3" xfId="3556" xr:uid="{793D6135-2DDF-44FE-A283-FEEF9A2EF6E6}"/>
    <cellStyle name="Izhod 2 2 2 8" xfId="1044" xr:uid="{00000000-0005-0000-0000-0000D1010000}"/>
    <cellStyle name="Izhod 2 2 2 8 2" xfId="4078" xr:uid="{6AA12B59-11B1-4A74-93F8-992DC72FA506}"/>
    <cellStyle name="Izhod 2 2 2 8 3" xfId="6491" xr:uid="{70139A32-E964-441D-83EE-947696E755D6}"/>
    <cellStyle name="Izhod 2 2 2 9" xfId="2655" xr:uid="{00000000-0005-0000-0000-0000D2010000}"/>
    <cellStyle name="Izhod 2 2 2 9 2" xfId="5552" xr:uid="{24606498-9ACD-414C-8732-621C7295B836}"/>
    <cellStyle name="Izhod 2 2 2 9 3" xfId="6840" xr:uid="{A28370BB-5DE9-4F2E-8D00-4160A0A4E747}"/>
    <cellStyle name="Izhod 2 2 3" xfId="1448" xr:uid="{00000000-0005-0000-0000-0000D3010000}"/>
    <cellStyle name="Izhod 2 2 3 2" xfId="2636" xr:uid="{00000000-0005-0000-0000-0000D4010000}"/>
    <cellStyle name="Izhod 2 2 3 2 2" xfId="5534" xr:uid="{9761CDF5-31F7-4CA4-B378-CDDB9F3FDCE3}"/>
    <cellStyle name="Izhod 2 2 3 2 3" xfId="6705" xr:uid="{129E5F40-FC99-4FF3-98AE-E1BF99722BA6}"/>
    <cellStyle name="Izhod 2 2 3 3" xfId="835" xr:uid="{00000000-0005-0000-0000-0000D5010000}"/>
    <cellStyle name="Izhod 2 2 3 3 2" xfId="3871" xr:uid="{BABEEA63-521B-4838-89D7-A3BB235268DE}"/>
    <cellStyle name="Izhod 2 2 3 3 3" xfId="6772" xr:uid="{4EC8F44C-7B17-446B-9AC4-58CD8374B3D2}"/>
    <cellStyle name="Izhod 2 2 3 4" xfId="2383" xr:uid="{00000000-0005-0000-0000-0000D6010000}"/>
    <cellStyle name="Izhod 2 2 3 4 2" xfId="5295" xr:uid="{644C878A-D8ED-47B8-B974-AA181184DD7B}"/>
    <cellStyle name="Izhod 2 2 3 4 3" xfId="6577" xr:uid="{F61BB9DE-9DCB-4DDD-9E11-C36743F5D844}"/>
    <cellStyle name="Izhod 2 2 3 5" xfId="2432" xr:uid="{00000000-0005-0000-0000-0000D7010000}"/>
    <cellStyle name="Izhod 2 2 3 5 2" xfId="5340" xr:uid="{0C9AB484-DFC6-4429-BB5B-FC2595861F77}"/>
    <cellStyle name="Izhod 2 2 3 5 3" xfId="6658" xr:uid="{76F0C053-1F1E-413F-8C52-1389D9700314}"/>
    <cellStyle name="Izhod 2 2 3 6" xfId="2414" xr:uid="{00000000-0005-0000-0000-0000D8010000}"/>
    <cellStyle name="Izhod 2 2 3 6 2" xfId="5324" xr:uid="{099330BC-8843-4BD3-A780-5F65B26740D1}"/>
    <cellStyle name="Izhod 2 2 3 6 3" xfId="6628" xr:uid="{8794A047-0EA5-4067-9147-B1D52C20DF68}"/>
    <cellStyle name="Izhod 2 2 3 7" xfId="2423" xr:uid="{00000000-0005-0000-0000-0000D9010000}"/>
    <cellStyle name="Izhod 2 2 3 7 2" xfId="5332" xr:uid="{5BBC262C-6AA3-49E9-8977-8D4EEF7AFB50}"/>
    <cellStyle name="Izhod 2 2 3 7 3" xfId="7224" xr:uid="{948F69E9-4E91-4E3E-A77C-5D41908A0975}"/>
    <cellStyle name="Izhod 2 2 3 8" xfId="2520" xr:uid="{00000000-0005-0000-0000-0000DA010000}"/>
    <cellStyle name="Izhod 2 2 3 8 2" xfId="4643" xr:uid="{244B4434-2F9F-4B16-A5B7-6BCFDF95E1DB}"/>
    <cellStyle name="Izhod 2 2 3 9" xfId="3836" xr:uid="{BAF9279F-0896-4135-B433-AF7EDDFC02B2}"/>
    <cellStyle name="Izhod 2 2 4" xfId="1329" xr:uid="{00000000-0005-0000-0000-0000DB010000}"/>
    <cellStyle name="Izhod 2 2 4 2" xfId="2285" xr:uid="{00000000-0005-0000-0000-0000DC010000}"/>
    <cellStyle name="Izhod 2 2 4 2 2" xfId="5203" xr:uid="{1B6D16B3-0D76-47B4-A023-28A24180D83E}"/>
    <cellStyle name="Izhod 2 2 4 2 3" xfId="6580" xr:uid="{AB5F7217-4135-496B-A327-9454E98D2FD6}"/>
    <cellStyle name="Izhod 2 2 4 3" xfId="2556" xr:uid="{00000000-0005-0000-0000-0000DD010000}"/>
    <cellStyle name="Izhod 2 2 4 3 2" xfId="5459" xr:uid="{772FC0FF-ADC2-48E1-95C6-093635939D35}"/>
    <cellStyle name="Izhod 2 2 4 3 3" xfId="6922" xr:uid="{6FC13010-D4F2-42F6-9A17-841A1F4739B7}"/>
    <cellStyle name="Izhod 2 2 4 4" xfId="2605" xr:uid="{00000000-0005-0000-0000-0000DE010000}"/>
    <cellStyle name="Izhod 2 2 4 4 2" xfId="5504" xr:uid="{7972476E-17BE-4408-BF35-CC2BBBD894C0}"/>
    <cellStyle name="Izhod 2 2 4 4 3" xfId="6251" xr:uid="{4F4C54D5-95E9-4144-BDFE-4C9CB4DDE33F}"/>
    <cellStyle name="Izhod 2 2 4 5" xfId="2704" xr:uid="{00000000-0005-0000-0000-0000DF010000}"/>
    <cellStyle name="Izhod 2 2 4 5 2" xfId="5598" xr:uid="{8A5E4368-FF5D-4B62-B2FB-706E737BB1B8}"/>
    <cellStyle name="Izhod 2 2 4 5 3" xfId="6094" xr:uid="{5DB7571D-0A3F-408C-99C8-5C59DBC280A5}"/>
    <cellStyle name="Izhod 2 2 4 6" xfId="1034" xr:uid="{00000000-0005-0000-0000-0000E0010000}"/>
    <cellStyle name="Izhod 2 2 4 6 2" xfId="4068" xr:uid="{0AA90BCC-9DA1-4C64-85F2-F282835DFBA2}"/>
    <cellStyle name="Izhod 2 2 4 6 3" xfId="6543" xr:uid="{BD6DA9AB-DB39-484C-8159-931911ADAC11}"/>
    <cellStyle name="Izhod 2 2 4 7" xfId="1102" xr:uid="{00000000-0005-0000-0000-0000E1010000}"/>
    <cellStyle name="Izhod 2 2 4 7 2" xfId="4134" xr:uid="{CED3CC78-C90D-488B-924A-C3F24F87F027}"/>
    <cellStyle name="Izhod 2 2 4 7 3" xfId="3272" xr:uid="{9C366CF7-A27C-42DE-97D4-176A0BACFAE0}"/>
    <cellStyle name="Izhod 2 2 4 8" xfId="3121" xr:uid="{00000000-0005-0000-0000-0000E2010000}"/>
    <cellStyle name="Izhod 2 2 4 8 2" xfId="6978" xr:uid="{17A890A5-E15D-4B1A-BE97-FFB24D2762DF}"/>
    <cellStyle name="Izhod 2 2 4 9" xfId="6595" xr:uid="{D1E1B962-DE1D-47BB-8E64-F84F34B0CD0F}"/>
    <cellStyle name="Izhod 2 2 5" xfId="2120" xr:uid="{00000000-0005-0000-0000-0000E3010000}"/>
    <cellStyle name="Izhod 2 2 5 2" xfId="795" xr:uid="{00000000-0005-0000-0000-0000E4010000}"/>
    <cellStyle name="Izhod 2 2 5 2 2" xfId="3832" xr:uid="{EF883733-E2ED-4ADE-8ED2-F75D5530DD9D}"/>
    <cellStyle name="Izhod 2 2 5 2 3" xfId="6274" xr:uid="{B899FFDD-1071-4830-AED2-213D40D337AC}"/>
    <cellStyle name="Izhod 2 2 5 3" xfId="2834" xr:uid="{00000000-0005-0000-0000-0000E5010000}"/>
    <cellStyle name="Izhod 2 2 5 3 2" xfId="5725" xr:uid="{96498862-77C9-471E-8675-1A578BB56D7B}"/>
    <cellStyle name="Izhod 2 2 5 3 3" xfId="6808" xr:uid="{16BC3F41-7AFF-4F98-94A0-1F1CCA996557}"/>
    <cellStyle name="Izhod 2 2 5 4" xfId="2938" xr:uid="{00000000-0005-0000-0000-0000E6010000}"/>
    <cellStyle name="Izhod 2 2 5 4 2" xfId="5829" xr:uid="{A2619604-2CCF-4AE2-8762-E4E98B6F0B41}"/>
    <cellStyle name="Izhod 2 2 5 4 3" xfId="7042" xr:uid="{A6162A1B-E362-4E57-BDEE-E02A2069B3D3}"/>
    <cellStyle name="Izhod 2 2 5 5" xfId="3061" xr:uid="{00000000-0005-0000-0000-0000E7010000}"/>
    <cellStyle name="Izhod 2 2 5 5 2" xfId="5944" xr:uid="{53499B47-3DD8-4032-955F-21634A30D63C}"/>
    <cellStyle name="Izhod 2 2 5 5 3" xfId="6403" xr:uid="{AEAB4B91-FF05-4F38-82F0-C262FE1F670D}"/>
    <cellStyle name="Izhod 2 2 5 6" xfId="3138" xr:uid="{00000000-0005-0000-0000-0000E8010000}"/>
    <cellStyle name="Izhod 2 2 5 6 2" xfId="6016" xr:uid="{83E8C6B7-1AC7-4A63-B7E9-697EF58CBB4A}"/>
    <cellStyle name="Izhod 2 2 5 6 3" xfId="3563" xr:uid="{F34788CA-5390-4E01-B767-B7D389EAD39D}"/>
    <cellStyle name="Izhod 2 2 5 7" xfId="2480" xr:uid="{00000000-0005-0000-0000-0000E9010000}"/>
    <cellStyle name="Izhod 2 2 5 7 2" xfId="5386" xr:uid="{49B091BF-9F52-4451-B350-E8671546DBF5}"/>
    <cellStyle name="Izhod 2 2 5 7 3" xfId="6988" xr:uid="{792E39B1-01A9-4F5C-83AD-1450476DDDD0}"/>
    <cellStyle name="Izhod 2 2 5 8" xfId="3210" xr:uid="{00000000-0005-0000-0000-0000EA010000}"/>
    <cellStyle name="Izhod 2 2 5 8 2" xfId="6476" xr:uid="{BAC6DD67-1534-4F65-B82D-A4DFEFA2F5D4}"/>
    <cellStyle name="Izhod 2 2 5 9" xfId="6472" xr:uid="{64D5E62E-815F-4B53-A1CF-B6B7CB7E4BFF}"/>
    <cellStyle name="Izhod 2 2 6" xfId="2165" xr:uid="{00000000-0005-0000-0000-0000EB010000}"/>
    <cellStyle name="Izhod 2 2 6 2" xfId="2769" xr:uid="{00000000-0005-0000-0000-0000EC010000}"/>
    <cellStyle name="Izhod 2 2 6 2 2" xfId="5662" xr:uid="{F9448D37-E42E-408C-A4AE-4C22DBED91C3}"/>
    <cellStyle name="Izhod 2 2 6 2 3" xfId="7084" xr:uid="{F301EB74-CB48-4749-BE0C-7A7D72EACB2E}"/>
    <cellStyle name="Izhod 2 2 6 3" xfId="2879" xr:uid="{00000000-0005-0000-0000-0000ED010000}"/>
    <cellStyle name="Izhod 2 2 6 3 2" xfId="5770" xr:uid="{5E8F6A4B-2F91-4D62-AC15-8EBED8D94373}"/>
    <cellStyle name="Izhod 2 2 6 3 3" xfId="6015" xr:uid="{BB47712B-5902-4320-9AF4-67578D0672FF}"/>
    <cellStyle name="Izhod 2 2 6 4" xfId="2983" xr:uid="{00000000-0005-0000-0000-0000EE010000}"/>
    <cellStyle name="Izhod 2 2 6 4 2" xfId="5874" xr:uid="{DBB146B7-3D69-45D2-BE26-4A72E0BAAB8E}"/>
    <cellStyle name="Izhod 2 2 6 4 3" xfId="6354" xr:uid="{1AC9533D-FE62-4F27-8A7A-369D92B63D77}"/>
    <cellStyle name="Izhod 2 2 6 5" xfId="3049" xr:uid="{00000000-0005-0000-0000-0000EF010000}"/>
    <cellStyle name="Izhod 2 2 6 5 2" xfId="5932" xr:uid="{CAED7ABC-BBBC-4632-B007-7F2243E84A5D}"/>
    <cellStyle name="Izhod 2 2 6 5 3" xfId="3307" xr:uid="{5E6825AE-0012-4C17-99BA-6CE08FE57B66}"/>
    <cellStyle name="Izhod 2 2 6 6" xfId="3106" xr:uid="{00000000-0005-0000-0000-0000F0010000}"/>
    <cellStyle name="Izhod 2 2 6 6 2" xfId="5989" xr:uid="{4CEBA4B8-59E4-44CA-B2F6-6CF3ABED058A}"/>
    <cellStyle name="Izhod 2 2 6 6 3" xfId="6117" xr:uid="{5743BC6D-5AB1-4C3A-9599-6BF639266B2A}"/>
    <cellStyle name="Izhod 2 2 6 7" xfId="3178" xr:uid="{00000000-0005-0000-0000-0000F1010000}"/>
    <cellStyle name="Izhod 2 2 6 7 2" xfId="6051" xr:uid="{2E897A18-942F-4E5B-B0FE-85DCD5EC62A4}"/>
    <cellStyle name="Izhod 2 2 6 7 3" xfId="6542" xr:uid="{47BD2A7E-F9C7-4C30-8048-45BFFCD31AF8}"/>
    <cellStyle name="Izhod 2 2 6 8" xfId="3255" xr:uid="{00000000-0005-0000-0000-0000F2010000}"/>
    <cellStyle name="Izhod 2 2 6 8 2" xfId="7287" xr:uid="{B026AB25-D6FF-4646-85BB-413477859804}"/>
    <cellStyle name="Izhod 2 2 6 9" xfId="6585" xr:uid="{FB1F31D6-3546-48E3-A368-C95AB7C35180}"/>
    <cellStyle name="Izhod 2 2 7" xfId="937" xr:uid="{00000000-0005-0000-0000-0000F3010000}"/>
    <cellStyle name="Izhod 2 2 7 2" xfId="3971" xr:uid="{B50B7787-8AF4-457C-AAF0-05804F1BE083}"/>
    <cellStyle name="Izhod 2 2 7 3" xfId="6408" xr:uid="{15B68C2E-D55B-4BC7-AE47-EFEB91132D88}"/>
    <cellStyle name="Izhod 2 2 8" xfId="834" xr:uid="{00000000-0005-0000-0000-0000F4010000}"/>
    <cellStyle name="Izhod 2 2 8 2" xfId="3870" xr:uid="{FBD86CBB-73CA-4A87-BA3E-9188660ACF24}"/>
    <cellStyle name="Izhod 2 2 8 3" xfId="6216" xr:uid="{FDBDEC98-3D9B-4C46-9F0A-CF003575CEF6}"/>
    <cellStyle name="Izhod 2 2 9" xfId="2601" xr:uid="{00000000-0005-0000-0000-0000F5010000}"/>
    <cellStyle name="Izhod 2 2 9 2" xfId="5500" xr:uid="{92DEFFF4-EA20-4D75-BCAF-B924D228CA90}"/>
    <cellStyle name="Izhod 2 2 9 3" xfId="6226" xr:uid="{36185DDA-DE12-46A5-A2B4-BA469CDB7D0D}"/>
    <cellStyle name="Izhod 2 3" xfId="414" xr:uid="{00000000-0005-0000-0000-0000F6010000}"/>
    <cellStyle name="Izhod 2 4" xfId="569" xr:uid="{00000000-0005-0000-0000-0000F7010000}"/>
    <cellStyle name="Izhod 2 4 10" xfId="3561" xr:uid="{20A4CFC2-E188-4AD9-8B6E-32E853052EFC}"/>
    <cellStyle name="Izhod 2 4 2" xfId="1573" xr:uid="{00000000-0005-0000-0000-0000F8010000}"/>
    <cellStyle name="Izhod 2 4 2 2" xfId="2278" xr:uid="{00000000-0005-0000-0000-0000F9010000}"/>
    <cellStyle name="Izhod 2 4 2 2 2" xfId="5196" xr:uid="{0B33F3E6-449C-48F9-ABD8-DA07FB787C47}"/>
    <cellStyle name="Izhod 2 4 2 2 3" xfId="5805" xr:uid="{5CF9D3FA-71DB-4FA0-8908-FB4FBEB3A669}"/>
    <cellStyle name="Izhod 2 4 2 3" xfId="1096" xr:uid="{00000000-0005-0000-0000-0000FA010000}"/>
    <cellStyle name="Izhod 2 4 2 3 2" xfId="4128" xr:uid="{D0841C9E-064F-495C-B445-E123B866041C}"/>
    <cellStyle name="Izhod 2 4 2 3 3" xfId="6193" xr:uid="{F5B52605-ECFE-44E3-B3E3-8EBFF3B228DA}"/>
    <cellStyle name="Izhod 2 4 2 4" xfId="2642" xr:uid="{00000000-0005-0000-0000-0000FB010000}"/>
    <cellStyle name="Izhod 2 4 2 4 2" xfId="5539" xr:uid="{7580643D-3638-45CB-8296-65103F2EBB09}"/>
    <cellStyle name="Izhod 2 4 2 4 3" xfId="3522" xr:uid="{6390B0E7-13C4-487A-A10A-D62364E967AD}"/>
    <cellStyle name="Izhod 2 4 2 5" xfId="2202" xr:uid="{00000000-0005-0000-0000-0000FC010000}"/>
    <cellStyle name="Izhod 2 4 2 5 2" xfId="5126" xr:uid="{18DB023D-933A-447E-AA49-11F693A53DA6}"/>
    <cellStyle name="Izhod 2 4 2 5 3" xfId="7046" xr:uid="{317077D4-8CCC-4F1A-8026-48E902326E87}"/>
    <cellStyle name="Izhod 2 4 2 6" xfId="2719" xr:uid="{00000000-0005-0000-0000-0000FD010000}"/>
    <cellStyle name="Izhod 2 4 2 6 2" xfId="5612" xr:uid="{5394A3A5-5149-4AF1-9413-72209F191E5F}"/>
    <cellStyle name="Izhod 2 4 2 6 3" xfId="6948" xr:uid="{C5665C79-5C98-4ECD-BBDE-72F62462DF6D}"/>
    <cellStyle name="Izhod 2 4 2 7" xfId="2220" xr:uid="{00000000-0005-0000-0000-0000FE010000}"/>
    <cellStyle name="Izhod 2 4 2 7 2" xfId="5142" xr:uid="{33006043-A2DC-417D-BB15-7D4B37076377}"/>
    <cellStyle name="Izhod 2 4 2 7 3" xfId="6184" xr:uid="{4DF661E6-5D50-4219-ADEA-C25D34394B9A}"/>
    <cellStyle name="Izhod 2 4 2 8" xfId="2615" xr:uid="{00000000-0005-0000-0000-0000FF010000}"/>
    <cellStyle name="Izhod 2 4 2 8 2" xfId="4369" xr:uid="{909BDEA8-DC23-4272-A940-46FDAFA11229}"/>
    <cellStyle name="Izhod 2 4 2 9" xfId="6291" xr:uid="{B9D9CADC-0139-4515-932C-54BC91479A63}"/>
    <cellStyle name="Izhod 2 4 3" xfId="2114" xr:uid="{00000000-0005-0000-0000-000000020000}"/>
    <cellStyle name="Izhod 2 4 3 2" xfId="2176" xr:uid="{00000000-0005-0000-0000-000001020000}"/>
    <cellStyle name="Izhod 2 4 3 2 2" xfId="5101" xr:uid="{6AA03F58-BE70-4FCC-BA28-0624C2FD553E}"/>
    <cellStyle name="Izhod 2 4 3 2 3" xfId="6767" xr:uid="{4ECEDC8D-5EAF-4AA2-9E49-624027FCDED7}"/>
    <cellStyle name="Izhod 2 4 3 3" xfId="2828" xr:uid="{00000000-0005-0000-0000-000002020000}"/>
    <cellStyle name="Izhod 2 4 3 3 2" xfId="5719" xr:uid="{7DD69898-ECA7-4D73-B875-465E87F60C1E}"/>
    <cellStyle name="Izhod 2 4 3 3 3" xfId="6967" xr:uid="{009DE7E7-1911-42E6-823C-B05B29090CDC}"/>
    <cellStyle name="Izhod 2 4 3 4" xfId="2932" xr:uid="{00000000-0005-0000-0000-000003020000}"/>
    <cellStyle name="Izhod 2 4 3 4 2" xfId="5823" xr:uid="{7F47C9F6-2114-4C9C-983F-634A947FD649}"/>
    <cellStyle name="Izhod 2 4 3 4 3" xfId="3596" xr:uid="{4D0DC46B-79FC-4FFB-9760-168DDBACBA78}"/>
    <cellStyle name="Izhod 2 4 3 5" xfId="3055" xr:uid="{00000000-0005-0000-0000-000004020000}"/>
    <cellStyle name="Izhod 2 4 3 5 2" xfId="5938" xr:uid="{2AEE3748-83CF-4954-BAD5-6C74FCC0222B}"/>
    <cellStyle name="Izhod 2 4 3 5 3" xfId="6397" xr:uid="{75CB6B20-7857-469B-9689-A1AAD4D14F13}"/>
    <cellStyle name="Izhod 2 4 3 6" xfId="3136" xr:uid="{00000000-0005-0000-0000-000005020000}"/>
    <cellStyle name="Izhod 2 4 3 6 2" xfId="6014" xr:uid="{EEDBAD42-907B-4D5F-A34C-092D43490379}"/>
    <cellStyle name="Izhod 2 4 3 6 3" xfId="6330" xr:uid="{CF640C98-7851-4EB5-984C-8D1458D1872B}"/>
    <cellStyle name="Izhod 2 4 3 7" xfId="2328" xr:uid="{00000000-0005-0000-0000-000006020000}"/>
    <cellStyle name="Izhod 2 4 3 7 2" xfId="5242" xr:uid="{7AD8585C-C3B7-4EE4-BE7C-BC7406B8CD8A}"/>
    <cellStyle name="Izhod 2 4 3 7 3" xfId="7244" xr:uid="{B354B1B1-F3F5-41CB-A3AF-28EA5583DCEB}"/>
    <cellStyle name="Izhod 2 4 3 8" xfId="3204" xr:uid="{00000000-0005-0000-0000-000007020000}"/>
    <cellStyle name="Izhod 2 4 3 8 2" xfId="6066" xr:uid="{B7FEA864-7546-429C-AE08-93775CA5AF44}"/>
    <cellStyle name="Izhod 2 4 3 9" xfId="6968" xr:uid="{EBFCAF4E-C4E6-47D5-A324-01B065B86FC7}"/>
    <cellStyle name="Izhod 2 4 4" xfId="2121" xr:uid="{00000000-0005-0000-0000-000008020000}"/>
    <cellStyle name="Izhod 2 4 4 2" xfId="1093" xr:uid="{00000000-0005-0000-0000-000009020000}"/>
    <cellStyle name="Izhod 2 4 4 2 2" xfId="4125" xr:uid="{77C881F5-D310-4449-A196-CBA144AEDD94}"/>
    <cellStyle name="Izhod 2 4 4 2 3" xfId="7273" xr:uid="{D46ADA1C-BC25-46A6-9D52-6EF203EE48B8}"/>
    <cellStyle name="Izhod 2 4 4 3" xfId="2835" xr:uid="{00000000-0005-0000-0000-00000A020000}"/>
    <cellStyle name="Izhod 2 4 4 3 2" xfId="5726" xr:uid="{740C66D7-88AF-4F34-9F21-3A6FA4F03775}"/>
    <cellStyle name="Izhod 2 4 4 3 3" xfId="7251" xr:uid="{0E275A9B-B168-4E26-ACFF-54508D5A1615}"/>
    <cellStyle name="Izhod 2 4 4 4" xfId="2939" xr:uid="{00000000-0005-0000-0000-00000B020000}"/>
    <cellStyle name="Izhod 2 4 4 4 2" xfId="5830" xr:uid="{2790C433-878B-46E4-8348-97B07F576019}"/>
    <cellStyle name="Izhod 2 4 4 4 3" xfId="6638" xr:uid="{E004B3F6-B6A3-4B28-8FDF-9E91DD95219F}"/>
    <cellStyle name="Izhod 2 4 4 5" xfId="3062" xr:uid="{00000000-0005-0000-0000-00000C020000}"/>
    <cellStyle name="Izhod 2 4 4 5 2" xfId="5945" xr:uid="{2CBA4C08-8369-4C91-923D-E9EEADB7D7FC}"/>
    <cellStyle name="Izhod 2 4 4 5 3" xfId="6378" xr:uid="{9E40FD09-C0A3-470B-B74C-298CC2B78294}"/>
    <cellStyle name="Izhod 2 4 4 6" xfId="3139" xr:uid="{00000000-0005-0000-0000-00000D020000}"/>
    <cellStyle name="Izhod 2 4 4 6 2" xfId="6017" xr:uid="{609F7C2D-AC64-4FF7-A4D0-702E6DEEC9F2}"/>
    <cellStyle name="Izhod 2 4 4 6 3" xfId="6880" xr:uid="{AAFDDC06-BB58-4D56-94F3-31B1942FD3BB}"/>
    <cellStyle name="Izhod 2 4 4 7" xfId="2720" xr:uid="{00000000-0005-0000-0000-00000E020000}"/>
    <cellStyle name="Izhod 2 4 4 7 2" xfId="5613" xr:uid="{23C0E4C2-DB78-4179-9A48-D409311DCD25}"/>
    <cellStyle name="Izhod 2 4 4 7 3" xfId="7003" xr:uid="{0B7E41AB-C32B-4C2F-9324-349B9ADF8F23}"/>
    <cellStyle name="Izhod 2 4 4 8" xfId="3211" xr:uid="{00000000-0005-0000-0000-00000F020000}"/>
    <cellStyle name="Izhod 2 4 4 8 2" xfId="6959" xr:uid="{C59788EA-44E2-48ED-B22D-22A125EF70DE}"/>
    <cellStyle name="Izhod 2 4 4 9" xfId="6064" xr:uid="{FCE004A1-0580-4616-8994-161F99926073}"/>
    <cellStyle name="Izhod 2 4 5" xfId="2128" xr:uid="{00000000-0005-0000-0000-000010020000}"/>
    <cellStyle name="Izhod 2 4 5 2" xfId="2732" xr:uid="{00000000-0005-0000-0000-000011020000}"/>
    <cellStyle name="Izhod 2 4 5 2 2" xfId="5625" xr:uid="{6317824E-0132-43D8-A055-58AF3818747C}"/>
    <cellStyle name="Izhod 2 4 5 2 3" xfId="5675" xr:uid="{DCD5479C-0EC0-4844-AE97-D1FB55822CEF}"/>
    <cellStyle name="Izhod 2 4 5 3" xfId="2842" xr:uid="{00000000-0005-0000-0000-000012020000}"/>
    <cellStyle name="Izhod 2 4 5 3 2" xfId="5733" xr:uid="{4956D53D-3A83-40EA-A7EC-A1BC77C7E44E}"/>
    <cellStyle name="Izhod 2 4 5 3 3" xfId="6787" xr:uid="{263DD795-5D6C-493B-9C83-BF99EC41169D}"/>
    <cellStyle name="Izhod 2 4 5 4" xfId="2946" xr:uid="{00000000-0005-0000-0000-000013020000}"/>
    <cellStyle name="Izhod 2 4 5 4 2" xfId="5837" xr:uid="{5628779E-D51A-4E13-8600-CB6800EF725E}"/>
    <cellStyle name="Izhod 2 4 5 4 3" xfId="5400" xr:uid="{A090A066-C90C-4DDF-9F67-65FC8CB7C88C}"/>
    <cellStyle name="Izhod 2 4 5 5" xfId="3040" xr:uid="{00000000-0005-0000-0000-000014020000}"/>
    <cellStyle name="Izhod 2 4 5 5 2" xfId="5924" xr:uid="{19720946-5290-4330-B355-C95013B564BD}"/>
    <cellStyle name="Izhod 2 4 5 5 3" xfId="6804" xr:uid="{895A09AF-FB47-4CA4-94A3-1D5C380201D4}"/>
    <cellStyle name="Izhod 2 4 5 6" xfId="3069" xr:uid="{00000000-0005-0000-0000-000015020000}"/>
    <cellStyle name="Izhod 2 4 5 6 2" xfId="5952" xr:uid="{30FF141E-55D0-44FD-9A2C-9ACFB912762F}"/>
    <cellStyle name="Izhod 2 4 5 6 3" xfId="7191" xr:uid="{0C1B099B-AFEE-479F-BF55-123DA417BF1B}"/>
    <cellStyle name="Izhod 2 4 5 7" xfId="2491" xr:uid="{00000000-0005-0000-0000-000016020000}"/>
    <cellStyle name="Izhod 2 4 5 7 2" xfId="5397" xr:uid="{99D2F664-E0FD-4D87-B459-A60900BDC9C7}"/>
    <cellStyle name="Izhod 2 4 5 7 3" xfId="6183" xr:uid="{62429CFA-33B2-44D5-976F-12A4C045C731}"/>
    <cellStyle name="Izhod 2 4 5 8" xfId="3218" xr:uid="{00000000-0005-0000-0000-000017020000}"/>
    <cellStyle name="Izhod 2 4 5 8 2" xfId="6166" xr:uid="{A49E8247-D983-4743-978F-D72DE363650A}"/>
    <cellStyle name="Izhod 2 4 5 9" xfId="7057" xr:uid="{4E54DB6F-4189-412D-8E5D-36CEE5D312F7}"/>
    <cellStyle name="Izhod 2 4 6" xfId="1140" xr:uid="{00000000-0005-0000-0000-000018020000}"/>
    <cellStyle name="Izhod 2 4 6 2" xfId="4170" xr:uid="{47AD2B22-C05B-4E29-AD20-37FE5C360AEB}"/>
    <cellStyle name="Izhod 2 4 6 3" xfId="6207" xr:uid="{AAC5C8CF-A1CF-40CC-85E1-F2336C64B366}"/>
    <cellStyle name="Izhod 2 4 7" xfId="2260" xr:uid="{00000000-0005-0000-0000-000019020000}"/>
    <cellStyle name="Izhod 2 4 7 2" xfId="5179" xr:uid="{BAC83828-60F1-4CD3-A2E1-A4DB41169988}"/>
    <cellStyle name="Izhod 2 4 7 3" xfId="6218" xr:uid="{75178B23-A89C-4028-BDB7-B203475F1E35}"/>
    <cellStyle name="Izhod 2 4 8" xfId="2517" xr:uid="{00000000-0005-0000-0000-00001A020000}"/>
    <cellStyle name="Izhod 2 4 8 2" xfId="5423" xr:uid="{5CB2DBF1-1887-45BE-98E7-775A3A670977}"/>
    <cellStyle name="Izhod 2 4 8 3" xfId="3326" xr:uid="{251E904B-3462-408E-BD35-76D2807D560E}"/>
    <cellStyle name="Izhod 2 4 9" xfId="2580" xr:uid="{00000000-0005-0000-0000-00001B020000}"/>
    <cellStyle name="Izhod 2 4 9 2" xfId="5482" xr:uid="{90E71993-D7C8-4175-9F0B-C71D991F1ED2}"/>
    <cellStyle name="Izhod 2 4 9 3" xfId="6920" xr:uid="{01983D0E-2071-48E7-8EFA-3F533DEDD664}"/>
    <cellStyle name="Izhod 2 5" xfId="1349" xr:uid="{00000000-0005-0000-0000-00001C020000}"/>
    <cellStyle name="Izhod 2 5 2" xfId="1062" xr:uid="{00000000-0005-0000-0000-00001D020000}"/>
    <cellStyle name="Izhod 2 5 2 2" xfId="4095" xr:uid="{9F402236-B331-4A10-A200-982A6551FEBC}"/>
    <cellStyle name="Izhod 2 5 2 3" xfId="6300" xr:uid="{3E8E002F-5C13-493D-8EF8-42867A3B902E}"/>
    <cellStyle name="Izhod 2 5 3" xfId="2666" xr:uid="{00000000-0005-0000-0000-00001E020000}"/>
    <cellStyle name="Izhod 2 5 3 2" xfId="5561" xr:uid="{EDF86ECC-EB44-48DA-BF32-D5BB658F4FC2}"/>
    <cellStyle name="Izhod 2 5 3 3" xfId="7275" xr:uid="{B33D9452-01DA-4F3F-AB66-8492EB11651D}"/>
    <cellStyle name="Izhod 2 5 4" xfId="2384" xr:uid="{00000000-0005-0000-0000-00001F020000}"/>
    <cellStyle name="Izhod 2 5 4 2" xfId="5296" xr:uid="{D4B2C432-2118-4F28-9CF9-DDFDAED40AC6}"/>
    <cellStyle name="Izhod 2 5 4 3" xfId="6124" xr:uid="{D7DCCFA6-3D97-4649-AF90-06E355277A74}"/>
    <cellStyle name="Izhod 2 5 5" xfId="2364" xr:uid="{00000000-0005-0000-0000-000020020000}"/>
    <cellStyle name="Izhod 2 5 5 2" xfId="5278" xr:uid="{55F681EF-9C94-4E4E-907F-BF3ADC71FAEE}"/>
    <cellStyle name="Izhod 2 5 5 3" xfId="6878" xr:uid="{1868B0BB-CA2B-45F0-8B6C-C825E9147AE2}"/>
    <cellStyle name="Izhod 2 5 6" xfId="2895" xr:uid="{00000000-0005-0000-0000-000021020000}"/>
    <cellStyle name="Izhod 2 5 6 2" xfId="5786" xr:uid="{48BC3FCA-D932-4D98-9F84-CC4AABA73036}"/>
    <cellStyle name="Izhod 2 5 6 3" xfId="6246" xr:uid="{9ABD0BFB-2AD7-49AF-B481-BDA250D4C215}"/>
    <cellStyle name="Izhod 2 5 7" xfId="1107" xr:uid="{00000000-0005-0000-0000-000022020000}"/>
    <cellStyle name="Izhod 2 5 7 2" xfId="4139" xr:uid="{F49FCDD4-079D-4F22-AC92-4D44600971C2}"/>
    <cellStyle name="Izhod 2 5 7 3" xfId="6157" xr:uid="{A61CD2E8-A687-41CA-B850-19A6A21C3936}"/>
    <cellStyle name="Izhod 2 5 8" xfId="2298" xr:uid="{00000000-0005-0000-0000-000023020000}"/>
    <cellStyle name="Izhod 2 5 8 2" xfId="3316" xr:uid="{080766F1-17DA-48D4-B671-3CA711E5F4BF}"/>
    <cellStyle name="Izhod 2 5 9" xfId="6506" xr:uid="{286B5BDE-E2DC-4843-8C7B-3AE92EFAD8C0}"/>
    <cellStyle name="Izhod 2 6" xfId="1360" xr:uid="{00000000-0005-0000-0000-000024020000}"/>
    <cellStyle name="Izhod 2 6 2" xfId="2514" xr:uid="{00000000-0005-0000-0000-000025020000}"/>
    <cellStyle name="Izhod 2 6 2 2" xfId="5420" xr:uid="{D7649483-D88E-4D10-A5EE-387700BDF86D}"/>
    <cellStyle name="Izhod 2 6 2 3" xfId="7066" xr:uid="{7A361245-37C2-47E4-8D5A-CB87592E1279}"/>
    <cellStyle name="Izhod 2 6 3" xfId="2551" xr:uid="{00000000-0005-0000-0000-000026020000}"/>
    <cellStyle name="Izhod 2 6 3 2" xfId="5454" xr:uid="{8A4F021C-625E-4B7F-8EBF-78775E8D7DA2}"/>
    <cellStyle name="Izhod 2 6 3 3" xfId="6648" xr:uid="{ACF41A6A-20AB-4B27-87AF-E425029D9C77}"/>
    <cellStyle name="Izhod 2 6 4" xfId="2372" xr:uid="{00000000-0005-0000-0000-000027020000}"/>
    <cellStyle name="Izhod 2 6 4 2" xfId="5285" xr:uid="{091E00BD-3806-4B34-B066-B932698F7930}"/>
    <cellStyle name="Izhod 2 6 4 3" xfId="6644" xr:uid="{CC19DAE8-6C1D-4EC1-B0C2-2F17F475E6C3}"/>
    <cellStyle name="Izhod 2 6 5" xfId="2216" xr:uid="{00000000-0005-0000-0000-000028020000}"/>
    <cellStyle name="Izhod 2 6 5 2" xfId="5139" xr:uid="{266674B2-54E8-4262-B6C2-CDBC8F7C7DF3}"/>
    <cellStyle name="Izhod 2 6 5 3" xfId="6634" xr:uid="{BE7633C6-664B-401E-A7D6-E6C9B12853B8}"/>
    <cellStyle name="Izhod 2 6 6" xfId="3023" xr:uid="{00000000-0005-0000-0000-000029020000}"/>
    <cellStyle name="Izhod 2 6 6 2" xfId="5909" xr:uid="{CB990C34-E0B2-4AA7-967A-7915E85BEB8F}"/>
    <cellStyle name="Izhod 2 6 6 3" xfId="6692" xr:uid="{ECD40FC9-7EF1-4B75-B799-4EDD35962B41}"/>
    <cellStyle name="Izhod 2 6 7" xfId="1083" xr:uid="{00000000-0005-0000-0000-00002A020000}"/>
    <cellStyle name="Izhod 2 6 7 2" xfId="4115" xr:uid="{740726DD-DBD8-43BC-B54D-405B57E211AB}"/>
    <cellStyle name="Izhod 2 6 7 3" xfId="6227" xr:uid="{19A31590-F6F2-468C-889E-932E5F8A0713}"/>
    <cellStyle name="Izhod 2 6 8" xfId="3048" xr:uid="{00000000-0005-0000-0000-00002B020000}"/>
    <cellStyle name="Izhod 2 6 8 2" xfId="6954" xr:uid="{3BE194C3-53AA-489C-B890-E22A526451AF}"/>
    <cellStyle name="Izhod 2 6 9" xfId="6821" xr:uid="{FCC4D156-114F-4448-B9A1-A8718C52CECE}"/>
    <cellStyle name="Izhod 2 7" xfId="1332" xr:uid="{00000000-0005-0000-0000-00002C020000}"/>
    <cellStyle name="Izhod 2 7 2" xfId="2617" xr:uid="{00000000-0005-0000-0000-00002D020000}"/>
    <cellStyle name="Izhod 2 7 2 2" xfId="5516" xr:uid="{C1E2061D-A7F0-40A0-908C-F139F48D750A}"/>
    <cellStyle name="Izhod 2 7 2 3" xfId="7092" xr:uid="{BBE4FA6B-2F92-4903-AA09-FB486D05D44D}"/>
    <cellStyle name="Izhod 2 7 3" xfId="2535" xr:uid="{00000000-0005-0000-0000-00002E020000}"/>
    <cellStyle name="Izhod 2 7 3 2" xfId="5439" xr:uid="{1A1BD08D-C41E-4FE3-88DA-BF7FC9397584}"/>
    <cellStyle name="Izhod 2 7 3 3" xfId="6765" xr:uid="{65EBE656-14F2-4B38-9220-93BFD7F6E3B2}"/>
    <cellStyle name="Izhod 2 7 4" xfId="2421" xr:uid="{00000000-0005-0000-0000-00002F020000}"/>
    <cellStyle name="Izhod 2 7 4 2" xfId="5330" xr:uid="{0A639771-CBA1-4E01-8B6E-4F2FFBFDBD85}"/>
    <cellStyle name="Izhod 2 7 4 3" xfId="7207" xr:uid="{6D81D103-3042-49F2-BF48-2F9FE132FF3B}"/>
    <cellStyle name="Izhod 2 7 5" xfId="2252" xr:uid="{00000000-0005-0000-0000-000030020000}"/>
    <cellStyle name="Izhod 2 7 5 2" xfId="5172" xr:uid="{84D71F67-6480-451B-8074-8D7AA31E4E96}"/>
    <cellStyle name="Izhod 2 7 5 3" xfId="3584" xr:uid="{D9856AAD-AE1D-45D0-AC9C-6B3F21E0FC46}"/>
    <cellStyle name="Izhod 2 7 6" xfId="2284" xr:uid="{00000000-0005-0000-0000-000031020000}"/>
    <cellStyle name="Izhod 2 7 6 2" xfId="5202" xr:uid="{9E98E5D8-0388-403A-B621-8377F99BD92A}"/>
    <cellStyle name="Izhod 2 7 6 3" xfId="6844" xr:uid="{976708EC-57BA-419E-8A88-4A07FF7315A3}"/>
    <cellStyle name="Izhod 2 7 7" xfId="820" xr:uid="{00000000-0005-0000-0000-000032020000}"/>
    <cellStyle name="Izhod 2 7 7 2" xfId="3856" xr:uid="{A28A8F31-6C88-4588-8B06-BCB6D0DC27D0}"/>
    <cellStyle name="Izhod 2 7 7 3" xfId="6473" xr:uid="{DA260A49-E9F3-4B0C-ABE0-276D939B6288}"/>
    <cellStyle name="Izhod 2 7 8" xfId="2447" xr:uid="{00000000-0005-0000-0000-000033020000}"/>
    <cellStyle name="Izhod 2 7 8 2" xfId="6075" xr:uid="{897C1410-7D18-4172-BA95-CE65C6145D66}"/>
    <cellStyle name="Izhod 2 7 9" xfId="6573" xr:uid="{DE66E9AA-412B-42E7-968A-D59AD8AA9B45}"/>
    <cellStyle name="Izhod 2 8" xfId="808" xr:uid="{00000000-0005-0000-0000-000034020000}"/>
    <cellStyle name="Izhod 2 8 2" xfId="3845" xr:uid="{96F5066A-39E8-47AA-B771-7CFD1C816A1B}"/>
    <cellStyle name="Izhod 2 8 3" xfId="6764" xr:uid="{C7BC1A46-3B2F-4D1D-B10E-3EAF7BA0E994}"/>
    <cellStyle name="Izhod 2 9" xfId="838" xr:uid="{00000000-0005-0000-0000-000035020000}"/>
    <cellStyle name="Izhod 2 9 2" xfId="3874" xr:uid="{E3407836-8CEF-4836-A8EB-324D1296469D}"/>
    <cellStyle name="Izhod 2 9 3" xfId="6159" xr:uid="{78960D37-D877-43C9-A4EB-9A9941525AE8}"/>
    <cellStyle name="Linked Cell" xfId="42" xr:uid="{00000000-0005-0000-0000-000036020000}"/>
    <cellStyle name="Linked Cell 2" xfId="415" xr:uid="{00000000-0005-0000-0000-000037020000}"/>
    <cellStyle name="Naslov 1 2" xfId="106" xr:uid="{00000000-0005-0000-0000-000038020000}"/>
    <cellStyle name="Naslov 1 2 2" xfId="416" xr:uid="{00000000-0005-0000-0000-000039020000}"/>
    <cellStyle name="Naslov 2 2" xfId="107" xr:uid="{00000000-0005-0000-0000-00003A020000}"/>
    <cellStyle name="Naslov 2 2 2" xfId="417" xr:uid="{00000000-0005-0000-0000-00003B020000}"/>
    <cellStyle name="Naslov 3 2" xfId="111" xr:uid="{00000000-0005-0000-0000-00003C020000}"/>
    <cellStyle name="Naslov 3 2 2" xfId="418" xr:uid="{00000000-0005-0000-0000-00003D020000}"/>
    <cellStyle name="Naslov 4 2" xfId="112" xr:uid="{00000000-0005-0000-0000-00003E020000}"/>
    <cellStyle name="Naslov 4 2 2" xfId="419" xr:uid="{00000000-0005-0000-0000-00003F020000}"/>
    <cellStyle name="Naslov 5" xfId="73" xr:uid="{00000000-0005-0000-0000-000040020000}"/>
    <cellStyle name="Naslov 5 2" xfId="420" xr:uid="{00000000-0005-0000-0000-000041020000}"/>
    <cellStyle name="Naslov 6" xfId="74" xr:uid="{00000000-0005-0000-0000-000042020000}"/>
    <cellStyle name="Naslov 6 2" xfId="421" xr:uid="{00000000-0005-0000-0000-000043020000}"/>
    <cellStyle name="Navadno" xfId="0" builtinId="0"/>
    <cellStyle name="Navadno 10 2" xfId="2" xr:uid="{00000000-0005-0000-0000-000045020000}"/>
    <cellStyle name="Navadno 10 2 2" xfId="61" xr:uid="{00000000-0005-0000-0000-000046020000}"/>
    <cellStyle name="Navadno 10 2 2 2" xfId="422" xr:uid="{00000000-0005-0000-0000-000047020000}"/>
    <cellStyle name="Navadno 10 2 3" xfId="1758" xr:uid="{00000000-0005-0000-0000-000048020000}"/>
    <cellStyle name="Navadno 2" xfId="3" xr:uid="{00000000-0005-0000-0000-000049020000}"/>
    <cellStyle name="Navadno 2 10" xfId="4" xr:uid="{00000000-0005-0000-0000-00004A020000}"/>
    <cellStyle name="Navadno 2 10 2" xfId="424" xr:uid="{00000000-0005-0000-0000-00004B020000}"/>
    <cellStyle name="Navadno 2 10 2 2" xfId="1757" xr:uid="{00000000-0005-0000-0000-00004C020000}"/>
    <cellStyle name="Navadno 2 10 3" xfId="1759" xr:uid="{00000000-0005-0000-0000-00004D020000}"/>
    <cellStyle name="Navadno 2 2" xfId="7" xr:uid="{00000000-0005-0000-0000-00004E020000}"/>
    <cellStyle name="Navadno 2 2 2" xfId="67" xr:uid="{00000000-0005-0000-0000-00004F020000}"/>
    <cellStyle name="Navadno 2 2 2 2" xfId="79" xr:uid="{00000000-0005-0000-0000-000050020000}"/>
    <cellStyle name="Navadno 2 2 3" xfId="156" xr:uid="{00000000-0005-0000-0000-000051020000}"/>
    <cellStyle name="Navadno 2 2 4" xfId="121" xr:uid="{00000000-0005-0000-0000-000052020000}"/>
    <cellStyle name="Navadno 2 2 5" xfId="259" xr:uid="{00000000-0005-0000-0000-000053020000}"/>
    <cellStyle name="Navadno 2 3" xfId="56" xr:uid="{00000000-0005-0000-0000-000054020000}"/>
    <cellStyle name="Navadno 2 3 2" xfId="164" xr:uid="{00000000-0005-0000-0000-000055020000}"/>
    <cellStyle name="Navadno 2 3 2 2" xfId="426" xr:uid="{00000000-0005-0000-0000-000056020000}"/>
    <cellStyle name="Navadno 2 3 3" xfId="153" xr:uid="{00000000-0005-0000-0000-000057020000}"/>
    <cellStyle name="Navadno 2 3 4" xfId="425" xr:uid="{00000000-0005-0000-0000-000058020000}"/>
    <cellStyle name="Navadno 2 4" xfId="64" xr:uid="{00000000-0005-0000-0000-000059020000}"/>
    <cellStyle name="Navadno 2 4 2" xfId="173" xr:uid="{00000000-0005-0000-0000-00005A020000}"/>
    <cellStyle name="Navadno 2 4 3" xfId="151" xr:uid="{00000000-0005-0000-0000-00005B020000}"/>
    <cellStyle name="Navadno 2 4 3 2" xfId="428" xr:uid="{00000000-0005-0000-0000-00005C020000}"/>
    <cellStyle name="Navadno 2 4 4" xfId="427" xr:uid="{00000000-0005-0000-0000-00005D020000}"/>
    <cellStyle name="Navadno 2 4 5" xfId="80" xr:uid="{00000000-0005-0000-0000-00005E020000}"/>
    <cellStyle name="Navadno 2 5" xfId="66" xr:uid="{00000000-0005-0000-0000-00005F020000}"/>
    <cellStyle name="Navadno 2 5 2" xfId="176" xr:uid="{00000000-0005-0000-0000-000060020000}"/>
    <cellStyle name="Navadno 2 6" xfId="141" xr:uid="{00000000-0005-0000-0000-000061020000}"/>
    <cellStyle name="Navadno 2 6 2" xfId="198" xr:uid="{00000000-0005-0000-0000-000062020000}"/>
    <cellStyle name="Navadno 2 6 2 2" xfId="429" xr:uid="{00000000-0005-0000-0000-000063020000}"/>
    <cellStyle name="Navadno 2 7" xfId="423" xr:uid="{00000000-0005-0000-0000-000064020000}"/>
    <cellStyle name="Navadno 3" xfId="43" xr:uid="{00000000-0005-0000-0000-000065020000}"/>
    <cellStyle name="Navadno 3 2" xfId="51" xr:uid="{00000000-0005-0000-0000-000066020000}"/>
    <cellStyle name="Navadno 3 2 2" xfId="117" xr:uid="{00000000-0005-0000-0000-000067020000}"/>
    <cellStyle name="Navadno 3 2 2 2" xfId="177" xr:uid="{00000000-0005-0000-0000-000068020000}"/>
    <cellStyle name="Navadno 3 2 3" xfId="174" xr:uid="{00000000-0005-0000-0000-000069020000}"/>
    <cellStyle name="Navadno 3 2 3 2" xfId="431" xr:uid="{00000000-0005-0000-0000-00006A020000}"/>
    <cellStyle name="Navadno 3 2 4" xfId="161" xr:uid="{00000000-0005-0000-0000-00006B020000}"/>
    <cellStyle name="Navadno 3 2 5" xfId="430" xr:uid="{00000000-0005-0000-0000-00006C020000}"/>
    <cellStyle name="Navadno 3 2 6" xfId="78" xr:uid="{00000000-0005-0000-0000-00006D020000}"/>
    <cellStyle name="Navadno 3 3" xfId="60" xr:uid="{00000000-0005-0000-0000-00006E020000}"/>
    <cellStyle name="Navadno 3 3 2" xfId="432" xr:uid="{00000000-0005-0000-0000-00006F020000}"/>
    <cellStyle name="Navadno 3 4" xfId="157" xr:uid="{00000000-0005-0000-0000-000070020000}"/>
    <cellStyle name="Navadno 3 5" xfId="154" xr:uid="{00000000-0005-0000-0000-000071020000}"/>
    <cellStyle name="Navadno 3 5 2" xfId="433" xr:uid="{00000000-0005-0000-0000-000072020000}"/>
    <cellStyle name="Navadno 3 6" xfId="218" xr:uid="{00000000-0005-0000-0000-000073020000}"/>
    <cellStyle name="Navadno 3 6 2" xfId="434" xr:uid="{00000000-0005-0000-0000-000074020000}"/>
    <cellStyle name="Navadno 31" xfId="5" xr:uid="{00000000-0005-0000-0000-000075020000}"/>
    <cellStyle name="Navadno 4" xfId="50" xr:uid="{00000000-0005-0000-0000-000076020000}"/>
    <cellStyle name="Navadno 4 2" xfId="104" xr:uid="{00000000-0005-0000-0000-000077020000}"/>
    <cellStyle name="Navadno 4 2 2" xfId="158" xr:uid="{00000000-0005-0000-0000-000078020000}"/>
    <cellStyle name="Navadno 4 2 3" xfId="435" xr:uid="{00000000-0005-0000-0000-000079020000}"/>
    <cellStyle name="Navadno 4 2 4" xfId="82" xr:uid="{00000000-0005-0000-0000-00007A020000}"/>
    <cellStyle name="Navadno 4 3" xfId="139" xr:uid="{00000000-0005-0000-0000-00007B020000}"/>
    <cellStyle name="Navadno 4 3 2" xfId="436" xr:uid="{00000000-0005-0000-0000-00007C020000}"/>
    <cellStyle name="Navadno 4 4" xfId="170" xr:uid="{00000000-0005-0000-0000-00007D020000}"/>
    <cellStyle name="Navadno 4 5" xfId="148" xr:uid="{00000000-0005-0000-0000-00007E020000}"/>
    <cellStyle name="Navadno 4 5 2" xfId="437" xr:uid="{00000000-0005-0000-0000-00007F020000}"/>
    <cellStyle name="Navadno 4 6" xfId="75" xr:uid="{00000000-0005-0000-0000-000080020000}"/>
    <cellStyle name="Navadno 4 7" xfId="122" xr:uid="{00000000-0005-0000-0000-000081020000}"/>
    <cellStyle name="Navadno 5" xfId="62" xr:uid="{00000000-0005-0000-0000-000082020000}"/>
    <cellStyle name="Navadno 5 2" xfId="115" xr:uid="{00000000-0005-0000-0000-000083020000}"/>
    <cellStyle name="Navadno 5 2 2" xfId="439" xr:uid="{00000000-0005-0000-0000-000084020000}"/>
    <cellStyle name="Navadno 5 2 3" xfId="159" xr:uid="{00000000-0005-0000-0000-000085020000}"/>
    <cellStyle name="Navadno 5 3" xfId="116" xr:uid="{00000000-0005-0000-0000-000086020000}"/>
    <cellStyle name="Navadno 5 3 2" xfId="152" xr:uid="{00000000-0005-0000-0000-000087020000}"/>
    <cellStyle name="Navadno 5 4" xfId="119" xr:uid="{00000000-0005-0000-0000-000088020000}"/>
    <cellStyle name="Navadno 5 4 2" xfId="440" xr:uid="{00000000-0005-0000-0000-000089020000}"/>
    <cellStyle name="Navadno 5 4 3" xfId="149" xr:uid="{00000000-0005-0000-0000-00008A020000}"/>
    <cellStyle name="Navadno 5 5" xfId="105" xr:uid="{00000000-0005-0000-0000-00008B020000}"/>
    <cellStyle name="Navadno 5 5 2" xfId="438" xr:uid="{00000000-0005-0000-0000-00008C020000}"/>
    <cellStyle name="Navadno 6" xfId="63" xr:uid="{00000000-0005-0000-0000-00008D020000}"/>
    <cellStyle name="Navadno 6 2" xfId="357" xr:uid="{00000000-0005-0000-0000-00008E020000}"/>
    <cellStyle name="Navadno 6 3" xfId="441" xr:uid="{00000000-0005-0000-0000-00008F020000}"/>
    <cellStyle name="Navadno 6 4" xfId="197" xr:uid="{00000000-0005-0000-0000-000090020000}"/>
    <cellStyle name="Navadno 7" xfId="355" xr:uid="{00000000-0005-0000-0000-000091020000}"/>
    <cellStyle name="Navadno 8" xfId="356" xr:uid="{00000000-0005-0000-0000-000092020000}"/>
    <cellStyle name="Navadno 9" xfId="358" xr:uid="{00000000-0005-0000-0000-000093020000}"/>
    <cellStyle name="Navadno_List1" xfId="752" xr:uid="{00000000-0005-0000-0000-000094020000}"/>
    <cellStyle name="Neutral" xfId="44" xr:uid="{00000000-0005-0000-0000-000095020000}"/>
    <cellStyle name="Neutral 5" xfId="442" xr:uid="{00000000-0005-0000-0000-000096020000}"/>
    <cellStyle name="Nevtralno 2" xfId="57" xr:uid="{00000000-0005-0000-0000-000097020000}"/>
    <cellStyle name="Nevtralno 2 2" xfId="165" xr:uid="{00000000-0005-0000-0000-000098020000}"/>
    <cellStyle name="Nevtralno 2 2 2" xfId="444" xr:uid="{00000000-0005-0000-0000-000099020000}"/>
    <cellStyle name="Nevtralno 2 3" xfId="443" xr:uid="{00000000-0005-0000-0000-00009A020000}"/>
    <cellStyle name="Nevtralno 2 4" xfId="113" xr:uid="{00000000-0005-0000-0000-00009B020000}"/>
    <cellStyle name="Normal 2" xfId="52" xr:uid="{00000000-0005-0000-0000-00009C020000}"/>
    <cellStyle name="Normal 2 2" xfId="108" xr:uid="{00000000-0005-0000-0000-00009D020000}"/>
    <cellStyle name="Normal_renata - vse-MLEKO-IN-MLECNI" xfId="150" xr:uid="{00000000-0005-0000-0000-00009E020000}"/>
    <cellStyle name="Note" xfId="45" xr:uid="{00000000-0005-0000-0000-00009F020000}"/>
    <cellStyle name="Note 10" xfId="2339" xr:uid="{00000000-0005-0000-0000-0000A0020000}"/>
    <cellStyle name="Note 10 2" xfId="5253" xr:uid="{7532FD0D-EC93-49BE-BDF8-F91D647F705C}"/>
    <cellStyle name="Note 10 3" xfId="6425" xr:uid="{F75A047C-AC39-400A-B6E1-A953B33E3ED5}"/>
    <cellStyle name="Note 11" xfId="2245" xr:uid="{00000000-0005-0000-0000-0000A1020000}"/>
    <cellStyle name="Note 11 2" xfId="5165" xr:uid="{595AFDC0-FC67-470B-AAC0-2FEA6099A197}"/>
    <cellStyle name="Note 11 3" xfId="3598" xr:uid="{D59BC225-281F-4307-A7A9-89856AB7142F}"/>
    <cellStyle name="Note 12" xfId="3285" xr:uid="{AC74A13B-DD27-4C7A-A3EE-095EF23D3160}"/>
    <cellStyle name="Note 2" xfId="110" xr:uid="{00000000-0005-0000-0000-0000A2020000}"/>
    <cellStyle name="Note 2 10" xfId="2682" xr:uid="{00000000-0005-0000-0000-0000A3020000}"/>
    <cellStyle name="Note 2 10 2" xfId="5576" xr:uid="{CE39115B-4528-4DD0-B858-F822CA3AD4BF}"/>
    <cellStyle name="Note 2 10 3" xfId="6204" xr:uid="{20B83E4B-1C3A-4A32-9206-30E80A4EC0A0}"/>
    <cellStyle name="Note 2 11" xfId="3323" xr:uid="{B77A3DB0-A951-4830-B569-0093F8992D1B}"/>
    <cellStyle name="Note 2 2" xfId="297" xr:uid="{00000000-0005-0000-0000-0000A4020000}"/>
    <cellStyle name="Note 2 2 10" xfId="2901" xr:uid="{00000000-0005-0000-0000-0000A5020000}"/>
    <cellStyle name="Note 2 2 10 2" xfId="5792" xr:uid="{47522E48-479E-4B9F-8A80-556AEFC90122}"/>
    <cellStyle name="Note 2 2 10 3" xfId="6302" xr:uid="{724324AE-0B69-41B2-9330-B24A5C520968}"/>
    <cellStyle name="Note 2 2 2" xfId="694" xr:uid="{00000000-0005-0000-0000-0000A6020000}"/>
    <cellStyle name="Note 2 2 2 2" xfId="1698" xr:uid="{00000000-0005-0000-0000-0000A7020000}"/>
    <cellStyle name="Note 2 2 2 2 2" xfId="2360" xr:uid="{00000000-0005-0000-0000-0000A8020000}"/>
    <cellStyle name="Note 2 2 2 2 2 2" xfId="5274" xr:uid="{D7B6122B-CA65-42E8-88A8-4F5875D87497}"/>
    <cellStyle name="Note 2 2 2 2 2 3" xfId="3534" xr:uid="{7AD2115C-6FDF-43A5-ACAB-C5208F853356}"/>
    <cellStyle name="Note 2 2 2 2 3" xfId="2479" xr:uid="{00000000-0005-0000-0000-0000A9020000}"/>
    <cellStyle name="Note 2 2 2 2 3 2" xfId="5385" xr:uid="{D5EC522F-DD5F-4732-AA76-185B35C9D037}"/>
    <cellStyle name="Note 2 2 2 2 3 3" xfId="6703" xr:uid="{1922902E-2385-463B-AE53-F341AFF0A681}"/>
    <cellStyle name="Note 2 2 2 2 4" xfId="2235" xr:uid="{00000000-0005-0000-0000-0000AA020000}"/>
    <cellStyle name="Note 2 2 2 2 4 2" xfId="5155" xr:uid="{9353E9B3-6123-4D74-AEE2-2AFFECD3CEDE}"/>
    <cellStyle name="Note 2 2 2 2 4 3" xfId="7239" xr:uid="{59636CE7-DBD6-4135-BE59-76976B3CE254}"/>
    <cellStyle name="Note 2 2 2 2 5" xfId="2477" xr:uid="{00000000-0005-0000-0000-0000AB020000}"/>
    <cellStyle name="Note 2 2 2 2 5 2" xfId="5384" xr:uid="{49F8A5D0-C43A-4A20-A155-022AE6DA3B38}"/>
    <cellStyle name="Note 2 2 2 2 5 3" xfId="3523" xr:uid="{EB99231B-460B-45FC-A4DA-37ACE7438385}"/>
    <cellStyle name="Note 2 2 2 2 6" xfId="796" xr:uid="{00000000-0005-0000-0000-0000AC020000}"/>
    <cellStyle name="Note 2 2 2 2 6 2" xfId="3833" xr:uid="{BD5025F0-9425-4C97-87B9-4A3E27650EA4}"/>
    <cellStyle name="Note 2 2 2 2 6 3" xfId="3329" xr:uid="{0C3DD4EA-BF29-456B-B077-8F4366AC715E}"/>
    <cellStyle name="Note 2 2 2 2 7" xfId="2599" xr:uid="{00000000-0005-0000-0000-0000AD020000}"/>
    <cellStyle name="Note 2 2 2 2 7 2" xfId="6419" xr:uid="{58FF9725-BC78-4B24-8C5C-2E52A5962963}"/>
    <cellStyle name="Note 2 2 2 2 8" xfId="4370" xr:uid="{A5B66A50-5B68-48D9-898B-6E846F358207}"/>
    <cellStyle name="Note 2 2 2 3" xfId="2142" xr:uid="{00000000-0005-0000-0000-0000AE020000}"/>
    <cellStyle name="Note 2 2 2 3 2" xfId="2746" xr:uid="{00000000-0005-0000-0000-0000AF020000}"/>
    <cellStyle name="Note 2 2 2 3 2 2" xfId="5639" xr:uid="{F4F63280-E09F-4595-89C9-BFA65928E6B6}"/>
    <cellStyle name="Note 2 2 2 3 2 3" xfId="5080" xr:uid="{6A9710DA-9FC9-4E66-96D0-B4F0B4E4488D}"/>
    <cellStyle name="Note 2 2 2 3 3" xfId="2856" xr:uid="{00000000-0005-0000-0000-0000B0020000}"/>
    <cellStyle name="Note 2 2 2 3 3 2" xfId="5747" xr:uid="{A35B3030-4EFE-41BB-871A-8FF2123BE926}"/>
    <cellStyle name="Note 2 2 2 3 3 3" xfId="7214" xr:uid="{A6ADD79C-DCA0-4E0B-ABBD-328106DE91D3}"/>
    <cellStyle name="Note 2 2 2 3 4" xfId="2960" xr:uid="{00000000-0005-0000-0000-0000B1020000}"/>
    <cellStyle name="Note 2 2 2 3 4 2" xfId="5851" xr:uid="{AE7A1905-FD5D-4006-909E-683A01CBEE04}"/>
    <cellStyle name="Note 2 2 2 3 4 3" xfId="7176" xr:uid="{D8F3C84F-2E37-46AC-8C79-70B3974BDF18}"/>
    <cellStyle name="Note 2 2 2 3 5" xfId="3083" xr:uid="{00000000-0005-0000-0000-0000B2020000}"/>
    <cellStyle name="Note 2 2 2 3 5 2" xfId="5966" xr:uid="{79B67BC4-A6A0-48EC-B043-6D40C92B7AEA}"/>
    <cellStyle name="Note 2 2 2 3 5 3" xfId="7240" xr:uid="{4163A901-4D26-43FB-A4EC-8517F2232C00}"/>
    <cellStyle name="Note 2 2 2 3 6" xfId="3155" xr:uid="{00000000-0005-0000-0000-0000B3020000}"/>
    <cellStyle name="Note 2 2 2 3 6 2" xfId="6028" xr:uid="{9E37C8EB-D6DD-404E-8CB8-8B53940EB598}"/>
    <cellStyle name="Note 2 2 2 3 6 3" xfId="3564" xr:uid="{092BC34E-E247-4D4A-A362-BF2928E08815}"/>
    <cellStyle name="Note 2 2 2 3 7" xfId="3232" xr:uid="{00000000-0005-0000-0000-0000B4020000}"/>
    <cellStyle name="Note 2 2 2 3 7 2" xfId="6565" xr:uid="{3BE7A3F4-FF80-4677-BCB6-009F3416BCEA}"/>
    <cellStyle name="Note 2 2 2 3 8" xfId="6146" xr:uid="{71168336-0A3F-4A33-BC01-392D67D6273B}"/>
    <cellStyle name="Note 2 2 2 4" xfId="2098" xr:uid="{00000000-0005-0000-0000-0000B5020000}"/>
    <cellStyle name="Note 2 2 2 4 2" xfId="1097" xr:uid="{00000000-0005-0000-0000-0000B6020000}"/>
    <cellStyle name="Note 2 2 2 4 2 2" xfId="4129" xr:uid="{5FAD87FD-F2FF-4A50-855A-590D402CAF0C}"/>
    <cellStyle name="Note 2 2 2 4 2 3" xfId="6292" xr:uid="{00D4C40D-7E31-4B79-B375-84F9DA45ACD2}"/>
    <cellStyle name="Note 2 2 2 4 3" xfId="2812" xr:uid="{00000000-0005-0000-0000-0000B7020000}"/>
    <cellStyle name="Note 2 2 2 4 3 2" xfId="5703" xr:uid="{B3087705-B6E1-4E65-AD36-498043CBA813}"/>
    <cellStyle name="Note 2 2 2 4 3 3" xfId="6837" xr:uid="{E5D113D2-B661-46B4-9315-1755CC302849}"/>
    <cellStyle name="Note 2 2 2 4 4" xfId="2916" xr:uid="{00000000-0005-0000-0000-0000B8020000}"/>
    <cellStyle name="Note 2 2 2 4 4 2" xfId="5807" xr:uid="{36B8017A-3322-49BD-A016-545230F4B2DD}"/>
    <cellStyle name="Note 2 2 2 4 4 3" xfId="7222" xr:uid="{9B810461-7767-4782-8B07-4E4E8FE2A47B}"/>
    <cellStyle name="Note 2 2 2 4 5" xfId="2362" xr:uid="{00000000-0005-0000-0000-0000B9020000}"/>
    <cellStyle name="Note 2 2 2 4 5 2" xfId="5276" xr:uid="{214518AA-0A07-4433-834B-741E53320030}"/>
    <cellStyle name="Note 2 2 2 4 5 3" xfId="6720" xr:uid="{4D194DA3-D132-43F6-B437-683D22BF38F5}"/>
    <cellStyle name="Note 2 2 2 4 6" xfId="3000" xr:uid="{00000000-0005-0000-0000-0000BA020000}"/>
    <cellStyle name="Note 2 2 2 4 6 2" xfId="5889" xr:uid="{F6C4BEA3-2525-4E43-B719-72079DA5B3C1}"/>
    <cellStyle name="Note 2 2 2 4 6 3" xfId="6711" xr:uid="{1D85BE4C-1BB7-4513-B32B-D145C3D5B9FA}"/>
    <cellStyle name="Note 2 2 2 4 7" xfId="3188" xr:uid="{00000000-0005-0000-0000-0000BB020000}"/>
    <cellStyle name="Note 2 2 2 4 7 2" xfId="5076" xr:uid="{08FD50BC-17F7-4493-94E2-AB8C9252357A}"/>
    <cellStyle name="Note 2 2 2 4 8" xfId="3565" xr:uid="{C045DC0C-F07B-4A9D-915F-E50A3CDA95D4}"/>
    <cellStyle name="Note 2 2 2 5" xfId="1265" xr:uid="{00000000-0005-0000-0000-0000BC020000}"/>
    <cellStyle name="Note 2 2 2 5 2" xfId="4295" xr:uid="{55663D7F-FB48-46EC-AD17-9C2554E5EE33}"/>
    <cellStyle name="Note 2 2 2 5 3" xfId="3557" xr:uid="{46F0E398-6FED-4012-BC1B-D90061E8C0E7}"/>
    <cellStyle name="Note 2 2 2 6" xfId="2332" xr:uid="{00000000-0005-0000-0000-0000BD020000}"/>
    <cellStyle name="Note 2 2 2 6 2" xfId="5246" xr:uid="{772C25C7-26CB-429D-A1BE-B69896648510}"/>
    <cellStyle name="Note 2 2 2 6 3" xfId="6429" xr:uid="{EA0B3136-F5F2-4983-A5CE-BAFDA02C1450}"/>
    <cellStyle name="Note 2 2 2 7" xfId="2898" xr:uid="{00000000-0005-0000-0000-0000BE020000}"/>
    <cellStyle name="Note 2 2 2 7 2" xfId="5789" xr:uid="{4721F921-D6F7-4E9D-98CA-15F937B89A45}"/>
    <cellStyle name="Note 2 2 2 7 3" xfId="6277" xr:uid="{B3A4AE6C-AC1B-4269-9E69-D4BE2E9A3341}"/>
    <cellStyle name="Note 2 2 3" xfId="1485" xr:uid="{00000000-0005-0000-0000-0000BF020000}"/>
    <cellStyle name="Note 2 2 3 2" xfId="1067" xr:uid="{00000000-0005-0000-0000-0000C0020000}"/>
    <cellStyle name="Note 2 2 3 2 2" xfId="4100" xr:uid="{3BC982BA-8AC6-4B2B-B45C-B08A1AA5C0EF}"/>
    <cellStyle name="Note 2 2 3 2 3" xfId="6901" xr:uid="{846A8791-2DA7-4F8B-AC25-6D7ACD4A1A8A}"/>
    <cellStyle name="Note 2 2 3 3" xfId="800" xr:uid="{00000000-0005-0000-0000-0000C1020000}"/>
    <cellStyle name="Note 2 2 3 3 2" xfId="3837" xr:uid="{F6BC26D6-AA91-42D4-9D4B-5E62EFE09359}"/>
    <cellStyle name="Note 2 2 3 3 3" xfId="7156" xr:uid="{C1DCEAC6-C204-4135-97BA-F1814C6127EB}"/>
    <cellStyle name="Note 2 2 3 4" xfId="1110" xr:uid="{00000000-0005-0000-0000-0000C2020000}"/>
    <cellStyle name="Note 2 2 3 4 2" xfId="4141" xr:uid="{E5BEDA74-604F-4C8E-B7BD-52223DA0C1DB}"/>
    <cellStyle name="Note 2 2 3 4 3" xfId="5930" xr:uid="{A26F8339-1644-485A-9F98-4955AED17491}"/>
    <cellStyle name="Note 2 2 3 5" xfId="2445" xr:uid="{00000000-0005-0000-0000-0000C3020000}"/>
    <cellStyle name="Note 2 2 3 5 2" xfId="5353" xr:uid="{DEF58303-647B-4322-8D10-0FAA694C3FB6}"/>
    <cellStyle name="Note 2 2 3 5 3" xfId="6781" xr:uid="{87449B2E-B0D8-4C84-96AA-B572690A916F}"/>
    <cellStyle name="Note 2 2 3 6" xfId="2555" xr:uid="{00000000-0005-0000-0000-0000C4020000}"/>
    <cellStyle name="Note 2 2 3 6 2" xfId="5458" xr:uid="{3D5BDD55-D439-4141-92E2-A77A81562284}"/>
    <cellStyle name="Note 2 2 3 6 3" xfId="6894" xr:uid="{1F61B27C-3E43-4DF3-B139-729E64BCF1B6}"/>
    <cellStyle name="Note 2 2 3 7" xfId="2727" xr:uid="{00000000-0005-0000-0000-0000C5020000}"/>
    <cellStyle name="Note 2 2 3 7 2" xfId="7218" xr:uid="{4D97A949-C3B0-46E1-B266-F2A00EA435C2}"/>
    <cellStyle name="Note 2 2 3 8" xfId="6155" xr:uid="{46A630E2-F077-466F-96A1-BD6DAEE642BD}"/>
    <cellStyle name="Note 2 2 4" xfId="1326" xr:uid="{00000000-0005-0000-0000-0000C6020000}"/>
    <cellStyle name="Note 2 2 4 2" xfId="2581" xr:uid="{00000000-0005-0000-0000-0000C7020000}"/>
    <cellStyle name="Note 2 2 4 2 2" xfId="5483" xr:uid="{DFE8B69D-B763-460A-A72B-57F2971B9027}"/>
    <cellStyle name="Note 2 2 4 2 3" xfId="7095" xr:uid="{2C934FCA-4797-414D-AB6D-B2708A97A15D}"/>
    <cellStyle name="Note 2 2 4 3" xfId="2265" xr:uid="{00000000-0005-0000-0000-0000C8020000}"/>
    <cellStyle name="Note 2 2 4 3 2" xfId="5184" xr:uid="{E8E2E1AB-A6C9-4558-8160-BC770309C78E}"/>
    <cellStyle name="Note 2 2 4 3 3" xfId="6210" xr:uid="{DB5AAAF1-C85A-4658-8198-25FF213CAC78}"/>
    <cellStyle name="Note 2 2 4 4" xfId="2670" xr:uid="{00000000-0005-0000-0000-0000C9020000}"/>
    <cellStyle name="Note 2 2 4 4 2" xfId="5565" xr:uid="{C6084A51-0811-47AE-BC04-62C06136436A}"/>
    <cellStyle name="Note 2 2 4 4 3" xfId="6133" xr:uid="{F2D504FF-B62E-47B9-B7A3-EAF15A4DB835}"/>
    <cellStyle name="Note 2 2 4 5" xfId="2259" xr:uid="{00000000-0005-0000-0000-0000CA020000}"/>
    <cellStyle name="Note 2 2 4 5 2" xfId="5178" xr:uid="{A5A1DCD6-D7C0-4AF0-A745-C237D015C039}"/>
    <cellStyle name="Note 2 2 4 5 3" xfId="7099" xr:uid="{24721E31-8527-433D-993B-D4A73A82AE32}"/>
    <cellStyle name="Note 2 2 4 6" xfId="833" xr:uid="{00000000-0005-0000-0000-0000CB020000}"/>
    <cellStyle name="Note 2 2 4 6 2" xfId="3869" xr:uid="{8BEE321F-79F2-4CE2-A46E-8B7426CC9490}"/>
    <cellStyle name="Note 2 2 4 6 3" xfId="6398" xr:uid="{D87BAE60-FBC5-4F22-BCC0-5E1B21123BDD}"/>
    <cellStyle name="Note 2 2 4 7" xfId="2478" xr:uid="{00000000-0005-0000-0000-0000CC020000}"/>
    <cellStyle name="Note 2 2 4 7 2" xfId="5066" xr:uid="{AA695EA0-81BB-4F68-8431-805D719CACBD}"/>
    <cellStyle name="Note 2 2 4 8" xfId="6490" xr:uid="{57B2ABAA-495E-4441-8643-0533DF0BB8C0}"/>
    <cellStyle name="Note 2 2 5" xfId="2106" xr:uid="{00000000-0005-0000-0000-0000CD020000}"/>
    <cellStyle name="Note 2 2 5 2" xfId="2180" xr:uid="{00000000-0005-0000-0000-0000CE020000}"/>
    <cellStyle name="Note 2 2 5 2 2" xfId="5105" xr:uid="{68F39497-8190-4F83-BB3E-F8B65C12CCEA}"/>
    <cellStyle name="Note 2 2 5 2 3" xfId="6930" xr:uid="{78822CD3-D60E-4099-B919-BFD5E660DA25}"/>
    <cellStyle name="Note 2 2 5 3" xfId="2820" xr:uid="{00000000-0005-0000-0000-0000CF020000}"/>
    <cellStyle name="Note 2 2 5 3 2" xfId="5711" xr:uid="{677D3168-868D-4D8E-BDB5-4FCAAB1FC911}"/>
    <cellStyle name="Note 2 2 5 3 3" xfId="7004" xr:uid="{70A4780E-3BA3-4138-9273-4518A8E450F0}"/>
    <cellStyle name="Note 2 2 5 4" xfId="2924" xr:uid="{00000000-0005-0000-0000-0000D0020000}"/>
    <cellStyle name="Note 2 2 5 4 2" xfId="5815" xr:uid="{66B03C70-B703-43C5-A433-792237376FD3}"/>
    <cellStyle name="Note 2 2 5 4 3" xfId="3733" xr:uid="{EDF6D16D-1318-458E-9AB6-610B268C7B07}"/>
    <cellStyle name="Note 2 2 5 5" xfId="2912" xr:uid="{00000000-0005-0000-0000-0000D1020000}"/>
    <cellStyle name="Note 2 2 5 5 2" xfId="5803" xr:uid="{1195E20F-E5FA-43D8-BBDD-C98CDCA1C811}"/>
    <cellStyle name="Note 2 2 5 5 3" xfId="6217" xr:uid="{F9B91ABE-9533-4B1F-920D-9617A961220D}"/>
    <cellStyle name="Note 2 2 5 6" xfId="2374" xr:uid="{00000000-0005-0000-0000-0000D2020000}"/>
    <cellStyle name="Note 2 2 5 6 2" xfId="5287" xr:uid="{7DBEEA70-B518-4416-9C19-A3566F77C12D}"/>
    <cellStyle name="Note 2 2 5 6 3" xfId="3734" xr:uid="{67BA3B34-1FF9-4340-BA0C-76398FCDD434}"/>
    <cellStyle name="Note 2 2 5 7" xfId="3196" xr:uid="{00000000-0005-0000-0000-0000D3020000}"/>
    <cellStyle name="Note 2 2 5 7 2" xfId="6335" xr:uid="{D6932C95-8956-409B-9105-F85B5A61A062}"/>
    <cellStyle name="Note 2 2 5 8" xfId="3521" xr:uid="{9500CC97-21AC-457A-8ABD-85B115541010}"/>
    <cellStyle name="Note 2 2 6" xfId="2157" xr:uid="{00000000-0005-0000-0000-0000D4020000}"/>
    <cellStyle name="Note 2 2 6 2" xfId="2761" xr:uid="{00000000-0005-0000-0000-0000D5020000}"/>
    <cellStyle name="Note 2 2 6 2 2" xfId="5654" xr:uid="{E9DC5B27-25D2-476A-91EB-678C5C29E32C}"/>
    <cellStyle name="Note 2 2 6 2 3" xfId="5068" xr:uid="{4E630BB4-B3F3-4B22-8833-402560A8A80F}"/>
    <cellStyle name="Note 2 2 6 3" xfId="2871" xr:uid="{00000000-0005-0000-0000-0000D6020000}"/>
    <cellStyle name="Note 2 2 6 3 2" xfId="5762" xr:uid="{836FDF60-9B97-4A21-9BDD-7451C0601778}"/>
    <cellStyle name="Note 2 2 6 3 3" xfId="6339" xr:uid="{A81A102F-ADF0-42B6-8CA0-8738350A6454}"/>
    <cellStyle name="Note 2 2 6 4" xfId="2975" xr:uid="{00000000-0005-0000-0000-0000D7020000}"/>
    <cellStyle name="Note 2 2 6 4 2" xfId="5866" xr:uid="{F06DC005-5506-4BCD-BBB0-65E0473FC306}"/>
    <cellStyle name="Note 2 2 6 4 3" xfId="6078" xr:uid="{9CB8BD88-03F1-4271-BB66-664E1D8B0A13}"/>
    <cellStyle name="Note 2 2 6 5" xfId="3098" xr:uid="{00000000-0005-0000-0000-0000D8020000}"/>
    <cellStyle name="Note 2 2 6 5 2" xfId="5981" xr:uid="{0AC882EA-A33C-43E6-B127-AF95D4646C6D}"/>
    <cellStyle name="Note 2 2 6 5 3" xfId="6835" xr:uid="{6AC5F701-5CB9-4E4F-98E7-2A26B852287D}"/>
    <cellStyle name="Note 2 2 6 6" xfId="3170" xr:uid="{00000000-0005-0000-0000-0000D9020000}"/>
    <cellStyle name="Note 2 2 6 6 2" xfId="6043" xr:uid="{4E2BBC4C-A497-4DF0-9C7E-E0E5CC96B4FB}"/>
    <cellStyle name="Note 2 2 6 6 3" xfId="4372" xr:uid="{A8F500CA-11F3-4ADE-9167-8B15A0454841}"/>
    <cellStyle name="Note 2 2 6 7" xfId="3247" xr:uid="{00000000-0005-0000-0000-0000DA020000}"/>
    <cellStyle name="Note 2 2 6 7 2" xfId="6304" xr:uid="{A737A985-015D-47D6-8F60-DE9B32CA3B58}"/>
    <cellStyle name="Note 2 2 6 8" xfId="7171" xr:uid="{E20775FA-90F1-4461-8DA9-A2CE7C1C51BE}"/>
    <cellStyle name="Note 2 2 7" xfId="974" xr:uid="{00000000-0005-0000-0000-0000DB020000}"/>
    <cellStyle name="Note 2 2 7 2" xfId="4008" xr:uid="{B3CD250C-958D-4BF6-BB09-B5DF777AF12E}"/>
    <cellStyle name="Note 2 2 7 3" xfId="6090" xr:uid="{B1AE0068-D5B7-46D1-BD6E-8E4EB0145442}"/>
    <cellStyle name="Note 2 2 8" xfId="1049" xr:uid="{00000000-0005-0000-0000-0000DC020000}"/>
    <cellStyle name="Note 2 2 8 2" xfId="4082" xr:uid="{6475E044-63B1-4EDF-A562-7D490D64C25F}"/>
    <cellStyle name="Note 2 2 8 3" xfId="7168" xr:uid="{E445E62F-899E-4C07-8B04-8865D9BB14EC}"/>
    <cellStyle name="Note 2 2 9" xfId="2223" xr:uid="{00000000-0005-0000-0000-0000DD020000}"/>
    <cellStyle name="Note 2 2 9 2" xfId="5145" xr:uid="{78CCE060-F508-45A1-B68A-422D9E5F73A4}"/>
    <cellStyle name="Note 2 2 9 3" xfId="6275" xr:uid="{8F540E80-0CEE-43CA-8322-67B39533250B}"/>
    <cellStyle name="Note 2 3" xfId="445" xr:uid="{00000000-0005-0000-0000-0000DE020000}"/>
    <cellStyle name="Note 2 4" xfId="571" xr:uid="{00000000-0005-0000-0000-0000DF020000}"/>
    <cellStyle name="Note 2 4 2" xfId="1575" xr:uid="{00000000-0005-0000-0000-0000E0020000}"/>
    <cellStyle name="Note 2 4 2 2" xfId="2417" xr:uid="{00000000-0005-0000-0000-0000E1020000}"/>
    <cellStyle name="Note 2 4 2 2 2" xfId="5326" xr:uid="{75293F9E-7170-4E37-B12C-E453FED360DD}"/>
    <cellStyle name="Note 2 4 2 2 3" xfId="3265" xr:uid="{2959F16A-C697-430E-9951-B494745E0F86}"/>
    <cellStyle name="Note 2 4 2 3" xfId="1124" xr:uid="{00000000-0005-0000-0000-0000E2020000}"/>
    <cellStyle name="Note 2 4 2 3 2" xfId="4154" xr:uid="{30726732-7C89-4E55-A37C-3AF2A49BCFDB}"/>
    <cellStyle name="Note 2 4 2 3 3" xfId="6387" xr:uid="{093A0ECE-47BE-4531-9AB5-8A76745658C6}"/>
    <cellStyle name="Note 2 4 2 4" xfId="2803" xr:uid="{00000000-0005-0000-0000-0000E3020000}"/>
    <cellStyle name="Note 2 4 2 4 2" xfId="5694" xr:uid="{C8D7FA5A-A60B-49E0-8189-F7AF80CFF87D}"/>
    <cellStyle name="Note 2 4 2 4 3" xfId="7111" xr:uid="{CF1D8564-A2E9-42A5-B2F0-E0F2477376D2}"/>
    <cellStyle name="Note 2 4 2 5" xfId="2513" xr:uid="{00000000-0005-0000-0000-0000E4020000}"/>
    <cellStyle name="Note 2 4 2 5 2" xfId="5419" xr:uid="{5FE105E1-D288-4CB4-91FA-0068EA5187C0}"/>
    <cellStyle name="Note 2 4 2 5 3" xfId="6195" xr:uid="{8AFFB251-40C6-4047-BF07-346AAD2EA05F}"/>
    <cellStyle name="Note 2 4 2 6" xfId="1079" xr:uid="{00000000-0005-0000-0000-0000E5020000}"/>
    <cellStyle name="Note 2 4 2 6 2" xfId="4111" xr:uid="{1D6F32B6-C021-4B3C-B09B-33833E4D55DE}"/>
    <cellStyle name="Note 2 4 2 6 3" xfId="3344" xr:uid="{7E04FF29-9360-4E4D-85C6-23A1E22E3283}"/>
    <cellStyle name="Note 2 4 2 7" xfId="2399" xr:uid="{00000000-0005-0000-0000-0000E6020000}"/>
    <cellStyle name="Note 2 4 2 7 2" xfId="7246" xr:uid="{D873B9C8-B909-474A-B57D-468418AF4DDF}"/>
    <cellStyle name="Note 2 4 2 8" xfId="3571" xr:uid="{9B15BD3A-462E-4C6E-A97A-7912AFDEBCC8}"/>
    <cellStyle name="Note 2 4 3" xfId="2116" xr:uid="{00000000-0005-0000-0000-0000E7020000}"/>
    <cellStyle name="Note 2 4 3 2" xfId="2175" xr:uid="{00000000-0005-0000-0000-0000E8020000}"/>
    <cellStyle name="Note 2 4 3 2 2" xfId="5100" xr:uid="{EBB78A3A-2821-49D8-B44B-F8A8DE0B3865}"/>
    <cellStyle name="Note 2 4 3 2 3" xfId="6356" xr:uid="{BA5CAC22-BBAA-4129-9E4D-A8F6ED785EB7}"/>
    <cellStyle name="Note 2 4 3 3" xfId="2830" xr:uid="{00000000-0005-0000-0000-0000E9020000}"/>
    <cellStyle name="Note 2 4 3 3 2" xfId="5721" xr:uid="{E8D83DB3-9AA3-4F33-A6E9-17884D6F2259}"/>
    <cellStyle name="Note 2 4 3 3 3" xfId="7050" xr:uid="{7B22F923-BE9F-469C-9F65-4C50EA43145C}"/>
    <cellStyle name="Note 2 4 3 4" xfId="2934" xr:uid="{00000000-0005-0000-0000-0000EA020000}"/>
    <cellStyle name="Note 2 4 3 4 2" xfId="5825" xr:uid="{5A01B823-9415-4022-8B38-8F6FC195FFFD}"/>
    <cellStyle name="Note 2 4 3 4 3" xfId="6887" xr:uid="{8F0511A4-2317-4CE1-85B5-D658A87B1B8B}"/>
    <cellStyle name="Note 2 4 3 5" xfId="3057" xr:uid="{00000000-0005-0000-0000-0000EB020000}"/>
    <cellStyle name="Note 2 4 3 5 2" xfId="5940" xr:uid="{CFCB3D11-E7EA-4C21-9DF3-19575AF71061}"/>
    <cellStyle name="Note 2 4 3 5 3" xfId="6921" xr:uid="{8057F496-7537-47AC-9B2C-E82182E8B82C}"/>
    <cellStyle name="Note 2 4 3 6" xfId="845" xr:uid="{00000000-0005-0000-0000-0000EC020000}"/>
    <cellStyle name="Note 2 4 3 6 2" xfId="3880" xr:uid="{1DB15C9B-C8A9-45A6-BBD7-ED36ED6F2A1F}"/>
    <cellStyle name="Note 2 4 3 6 3" xfId="6495" xr:uid="{4CD1D3EB-3FAE-4CC5-A830-DC57CDE8C760}"/>
    <cellStyle name="Note 2 4 3 7" xfId="3206" xr:uid="{00000000-0005-0000-0000-0000ED020000}"/>
    <cellStyle name="Note 2 4 3 7 2" xfId="3281" xr:uid="{BF3F4A2E-BA65-45B4-ADA9-02AFC314E1D5}"/>
    <cellStyle name="Note 2 4 3 8" xfId="6085" xr:uid="{E7490258-B4BE-4993-B48A-6FF6E320064D}"/>
    <cellStyle name="Note 2 4 4" xfId="1554" xr:uid="{00000000-0005-0000-0000-0000EE020000}"/>
    <cellStyle name="Note 2 4 4 2" xfId="2318" xr:uid="{00000000-0005-0000-0000-0000EF020000}"/>
    <cellStyle name="Note 2 4 4 2 2" xfId="5234" xr:uid="{C7F5D796-8E06-4A11-B3FA-DA01D5D9EE25}"/>
    <cellStyle name="Note 2 4 4 2 3" xfId="7282" xr:uid="{427DC2F3-F787-42C0-BD31-7050E2F16042}"/>
    <cellStyle name="Note 2 4 4 3" xfId="2616" xr:uid="{00000000-0005-0000-0000-0000F0020000}"/>
    <cellStyle name="Note 2 4 4 3 2" xfId="5515" xr:uid="{3DF7A5A9-3F9E-4705-8A9A-B865F19D8A4E}"/>
    <cellStyle name="Note 2 4 4 3 3" xfId="7031" xr:uid="{8D505C7A-579E-46AA-8105-564D5F64B531}"/>
    <cellStyle name="Note 2 4 4 4" xfId="2436" xr:uid="{00000000-0005-0000-0000-0000F1020000}"/>
    <cellStyle name="Note 2 4 4 4 2" xfId="5344" xr:uid="{373ABE0C-6888-41C4-A111-ED4B4FE21922}"/>
    <cellStyle name="Note 2 4 4 4 3" xfId="6114" xr:uid="{3241D387-DAD7-41BC-BC03-FAB3C3F352DD}"/>
    <cellStyle name="Note 2 4 4 5" xfId="2371" xr:uid="{00000000-0005-0000-0000-0000F2020000}"/>
    <cellStyle name="Note 2 4 4 5 2" xfId="5284" xr:uid="{EA37F0ED-9250-4410-A77E-72CEF862BEE5}"/>
    <cellStyle name="Note 2 4 4 5 3" xfId="6326" xr:uid="{5429F2B3-694D-4315-A454-CD20023AB625}"/>
    <cellStyle name="Note 2 4 4 6" xfId="3002" xr:uid="{00000000-0005-0000-0000-0000F3020000}"/>
    <cellStyle name="Note 2 4 4 6 2" xfId="5891" xr:uid="{C9D0A87D-0A5A-4725-8F24-4968788D5156}"/>
    <cellStyle name="Note 2 4 4 6 3" xfId="6697" xr:uid="{7C0B4BEC-D90D-4927-92A5-03E699C6D31B}"/>
    <cellStyle name="Note 2 4 4 7" xfId="2780" xr:uid="{00000000-0005-0000-0000-0000F4020000}"/>
    <cellStyle name="Note 2 4 4 7 2" xfId="6107" xr:uid="{91B7E360-F9AF-4000-A5EE-E77F16F9F45C}"/>
    <cellStyle name="Note 2 4 4 8" xfId="7085" xr:uid="{48BFA404-3513-4483-87D8-3DF8E0AB95A7}"/>
    <cellStyle name="Note 2 4 5" xfId="1142" xr:uid="{00000000-0005-0000-0000-0000F5020000}"/>
    <cellStyle name="Note 2 4 5 2" xfId="4172" xr:uid="{E615EA37-7FA1-47BD-BF97-EA49A6930F41}"/>
    <cellStyle name="Note 2 4 5 3" xfId="6177" xr:uid="{A31A4951-8B74-4013-B6DE-316D900888FA}"/>
    <cellStyle name="Note 2 4 6" xfId="2262" xr:uid="{00000000-0005-0000-0000-0000F6020000}"/>
    <cellStyle name="Note 2 4 6 2" xfId="5181" xr:uid="{1AA6FC38-B64B-4ACF-A8D9-61BC7385A4DF}"/>
    <cellStyle name="Note 2 4 6 3" xfId="6914" xr:uid="{163518C7-6762-46AD-8515-90B4A67DB3D0}"/>
    <cellStyle name="Note 2 4 7" xfId="2656" xr:uid="{00000000-0005-0000-0000-0000F7020000}"/>
    <cellStyle name="Note 2 4 7 2" xfId="5553" xr:uid="{CAD44F1B-C32C-43C5-A66A-817A01442E53}"/>
    <cellStyle name="Note 2 4 7 3" xfId="6474" xr:uid="{7FBD3589-C1FD-4B30-A221-F00ACBCA6747}"/>
    <cellStyle name="Note 2 5" xfId="1351" xr:uid="{00000000-0005-0000-0000-0000F8020000}"/>
    <cellStyle name="Note 2 5 2" xfId="895" xr:uid="{00000000-0005-0000-0000-0000F9020000}"/>
    <cellStyle name="Note 2 5 2 2" xfId="3929" xr:uid="{D51C7BB1-18CE-4A42-91A6-4DAA135C1CF1}"/>
    <cellStyle name="Note 2 5 2 3" xfId="3271" xr:uid="{F1D985C3-9DB8-488B-B8BF-2451C1ACF834}"/>
    <cellStyle name="Note 2 5 3" xfId="1053" xr:uid="{00000000-0005-0000-0000-0000FA020000}"/>
    <cellStyle name="Note 2 5 3 2" xfId="4086" xr:uid="{71ADB6F4-2CA0-4BE7-A943-0F7A61505F4A}"/>
    <cellStyle name="Note 2 5 3 3" xfId="6527" xr:uid="{D51B43C7-BD6B-44B9-A3AA-9C588296E149}"/>
    <cellStyle name="Note 2 5 4" xfId="2403" xr:uid="{00000000-0005-0000-0000-0000FB020000}"/>
    <cellStyle name="Note 2 5 4 2" xfId="5314" xr:uid="{A49B6B76-D1C1-43E3-992E-36E502D615CD}"/>
    <cellStyle name="Note 2 5 4 3" xfId="7234" xr:uid="{0070ADA2-A93D-411C-930D-375B92FD454A}"/>
    <cellStyle name="Note 2 5 5" xfId="2890" xr:uid="{00000000-0005-0000-0000-0000FC020000}"/>
    <cellStyle name="Note 2 5 5 2" xfId="5781" xr:uid="{CB004996-B9BC-4BC7-A6FA-C4DC4D3D121A}"/>
    <cellStyle name="Note 2 5 5 3" xfId="6298" xr:uid="{A5A0D832-96D7-4674-9D19-3221728D7BDA}"/>
    <cellStyle name="Note 2 5 6" xfId="3017" xr:uid="{00000000-0005-0000-0000-0000FD020000}"/>
    <cellStyle name="Note 2 5 6 2" xfId="5904" xr:uid="{CEEC08F0-34BB-4DD9-99A8-BCFFA4C6163E}"/>
    <cellStyle name="Note 2 5 6 3" xfId="6931" xr:uid="{A636D231-498D-4747-B2AB-F3D179286A45}"/>
    <cellStyle name="Note 2 5 7" xfId="3137" xr:uid="{00000000-0005-0000-0000-0000FE020000}"/>
    <cellStyle name="Note 2 5 7 2" xfId="5511" xr:uid="{4B0A6A68-BD68-4BD1-BFAD-93A10421B004}"/>
    <cellStyle name="Note 2 5 8" xfId="6265" xr:uid="{6CF1E2FE-528A-4B39-9F18-DD0C2C0B4F1B}"/>
    <cellStyle name="Note 2 6" xfId="2158" xr:uid="{00000000-0005-0000-0000-0000FF020000}"/>
    <cellStyle name="Note 2 6 2" xfId="2762" xr:uid="{00000000-0005-0000-0000-000000030000}"/>
    <cellStyle name="Note 2 6 2 2" xfId="5655" xr:uid="{0F871F79-3016-4227-8408-1C0A56832A1D}"/>
    <cellStyle name="Note 2 6 2 3" xfId="6709" xr:uid="{906CBA47-9BBC-40D2-989D-93DDFBA304F0}"/>
    <cellStyle name="Note 2 6 3" xfId="2872" xr:uid="{00000000-0005-0000-0000-000001030000}"/>
    <cellStyle name="Note 2 6 3 2" xfId="5763" xr:uid="{C5258F54-1825-46D7-BB28-97339A4528AD}"/>
    <cellStyle name="Note 2 6 3 3" xfId="6669" xr:uid="{5DD6BBB5-C8C7-41D9-AA14-BE3AF1585E7E}"/>
    <cellStyle name="Note 2 6 4" xfId="2976" xr:uid="{00000000-0005-0000-0000-000002030000}"/>
    <cellStyle name="Note 2 6 4 2" xfId="5867" xr:uid="{76E65E7C-3DB7-4770-86FF-4D95750AFFE9}"/>
    <cellStyle name="Note 2 6 4 3" xfId="7139" xr:uid="{DDC6EB1E-63DA-41F4-83A6-9CCF32142252}"/>
    <cellStyle name="Note 2 6 5" xfId="3099" xr:uid="{00000000-0005-0000-0000-000003030000}"/>
    <cellStyle name="Note 2 6 5 2" xfId="5982" xr:uid="{7B2D9E69-FA85-4BA0-9A35-F1CBCC7ECE14}"/>
    <cellStyle name="Note 2 6 5 3" xfId="3576" xr:uid="{EB6F2903-3AF6-4BC7-88D0-8BCE3E084227}"/>
    <cellStyle name="Note 2 6 6" xfId="3171" xr:uid="{00000000-0005-0000-0000-000004030000}"/>
    <cellStyle name="Note 2 6 6 2" xfId="6044" xr:uid="{D75A0332-A502-40F1-9C63-DC0E24AE263F}"/>
    <cellStyle name="Note 2 6 6 3" xfId="7242" xr:uid="{3511E6C6-AB13-442A-83C1-3F25A5C6ADD9}"/>
    <cellStyle name="Note 2 6 7" xfId="3248" xr:uid="{00000000-0005-0000-0000-000005030000}"/>
    <cellStyle name="Note 2 6 7 2" xfId="6539" xr:uid="{6A723957-BBEC-4B72-B469-E03EEF9F1AB8}"/>
    <cellStyle name="Note 2 6 8" xfId="5699" xr:uid="{44E6E231-FB3E-41CB-871F-C3B555324CF0}"/>
    <cellStyle name="Note 2 7" xfId="814" xr:uid="{00000000-0005-0000-0000-000006030000}"/>
    <cellStyle name="Note 2 7 2" xfId="3850" xr:uid="{30E45FA1-B456-4E0C-BC32-A4EA644AC770}"/>
    <cellStyle name="Note 2 7 3" xfId="5677" xr:uid="{BB2B0A4D-D0EE-4E5F-9841-4042DB6F1A57}"/>
    <cellStyle name="Note 2 8" xfId="1084" xr:uid="{00000000-0005-0000-0000-000007030000}"/>
    <cellStyle name="Note 2 8 2" xfId="4116" xr:uid="{8C47D675-4202-4137-BD79-69C61C5BF0CC}"/>
    <cellStyle name="Note 2 8 3" xfId="6286" xr:uid="{5EC5EAB0-D0EA-4DF9-BA08-4AFE15C0E8CC}"/>
    <cellStyle name="Note 2 9" xfId="2565" xr:uid="{00000000-0005-0000-0000-000008030000}"/>
    <cellStyle name="Note 2 9 2" xfId="5467" xr:uid="{595E2EC1-727D-4B19-9417-DCBA1860BFE3}"/>
    <cellStyle name="Note 2 9 3" xfId="7209" xr:uid="{85488918-CC09-44D0-ADB0-2A7AEBFBF200}"/>
    <cellStyle name="Note 3" xfId="109" xr:uid="{00000000-0005-0000-0000-000009030000}"/>
    <cellStyle name="Note 3 10" xfId="3322" xr:uid="{A7BFAA61-B046-48BD-B012-17B6AB840B16}"/>
    <cellStyle name="Note 3 2" xfId="268" xr:uid="{00000000-0005-0000-0000-00000A030000}"/>
    <cellStyle name="Note 3 2 10" xfId="2554" xr:uid="{00000000-0005-0000-0000-00000B030000}"/>
    <cellStyle name="Note 3 2 10 2" xfId="5457" xr:uid="{AD26A68C-0585-4BE0-A1D4-72DB68321285}"/>
    <cellStyle name="Note 3 2 10 3" xfId="6264" xr:uid="{8D4016F3-2A4B-47CA-A272-9B2F2DB7632C}"/>
    <cellStyle name="Note 3 2 2" xfId="665" xr:uid="{00000000-0005-0000-0000-00000C030000}"/>
    <cellStyle name="Note 3 2 2 2" xfId="1669" xr:uid="{00000000-0005-0000-0000-00000D030000}"/>
    <cellStyle name="Note 3 2 2 2 2" xfId="797" xr:uid="{00000000-0005-0000-0000-00000E030000}"/>
    <cellStyle name="Note 3 2 2 2 2 2" xfId="3834" xr:uid="{1E72D6BF-AEF8-4B59-B83E-A68272D65767}"/>
    <cellStyle name="Note 3 2 2 2 2 3" xfId="6635" xr:uid="{23F1638C-DBEA-4FA4-88B8-F4B95741FA88}"/>
    <cellStyle name="Note 3 2 2 2 3" xfId="2196" xr:uid="{00000000-0005-0000-0000-00000F030000}"/>
    <cellStyle name="Note 3 2 2 2 3 2" xfId="5120" xr:uid="{36C4BE47-4141-4204-B423-687A7318C8D2}"/>
    <cellStyle name="Note 3 2 2 2 3 3" xfId="7153" xr:uid="{48F565D1-0E62-4F6A-A659-AC3457D10DC8}"/>
    <cellStyle name="Note 3 2 2 2 4" xfId="2566" xr:uid="{00000000-0005-0000-0000-000010030000}"/>
    <cellStyle name="Note 3 2 2 2 4 2" xfId="5468" xr:uid="{BFE295FE-BED6-4438-8385-267826597EE8}"/>
    <cellStyle name="Note 3 2 2 2 4 3" xfId="5243" xr:uid="{B726BE70-EB9B-42F6-8E6C-A04A4CF1AA30}"/>
    <cellStyle name="Note 3 2 2 2 5" xfId="2301" xr:uid="{00000000-0005-0000-0000-000011030000}"/>
    <cellStyle name="Note 3 2 2 2 5 2" xfId="5217" xr:uid="{0388C200-89E9-43BF-89B7-0F8EDC33A259}"/>
    <cellStyle name="Note 3 2 2 2 5 3" xfId="6525" xr:uid="{41A6C638-87A6-4B35-8B01-342E8282AF89}"/>
    <cellStyle name="Note 3 2 2 2 6" xfId="2234" xr:uid="{00000000-0005-0000-0000-000012030000}"/>
    <cellStyle name="Note 3 2 2 2 6 2" xfId="5154" xr:uid="{96A24BF8-FDC4-40D7-A7C9-4527AC7AB3ED}"/>
    <cellStyle name="Note 3 2 2 2 6 3" xfId="6459" xr:uid="{7FE4E6C8-58EA-41CB-A49B-C6FFD6B77F33}"/>
    <cellStyle name="Note 3 2 2 2 7" xfId="2467" xr:uid="{00000000-0005-0000-0000-000013030000}"/>
    <cellStyle name="Note 3 2 2 2 7 2" xfId="6799" xr:uid="{A57657F3-7145-4ADB-A045-30828CDC95F3}"/>
    <cellStyle name="Note 3 2 2 2 8" xfId="6992" xr:uid="{DD2C0296-9FBE-46E5-B298-9AB979F6513D}"/>
    <cellStyle name="Note 3 2 2 3" xfId="2136" xr:uid="{00000000-0005-0000-0000-000014030000}"/>
    <cellStyle name="Note 3 2 2 3 2" xfId="2740" xr:uid="{00000000-0005-0000-0000-000015030000}"/>
    <cellStyle name="Note 3 2 2 3 2 2" xfId="5633" xr:uid="{4758717F-6ACC-418B-9C17-17D37EB12F17}"/>
    <cellStyle name="Note 3 2 2 3 2 3" xfId="3573" xr:uid="{49A2CED6-3D72-4F96-82D9-EFB4C9F4D08B}"/>
    <cellStyle name="Note 3 2 2 3 3" xfId="2850" xr:uid="{00000000-0005-0000-0000-000016030000}"/>
    <cellStyle name="Note 3 2 2 3 3 2" xfId="5741" xr:uid="{3945C158-B50D-444C-81E5-AB73BE3B2C79}"/>
    <cellStyle name="Note 3 2 2 3 3 3" xfId="6876" xr:uid="{E4C3183B-3E84-4D4F-8498-4D8B0749848A}"/>
    <cellStyle name="Note 3 2 2 3 4" xfId="2954" xr:uid="{00000000-0005-0000-0000-000017030000}"/>
    <cellStyle name="Note 3 2 2 3 4 2" xfId="5845" xr:uid="{1FCC80DD-0FBF-4E4F-8139-A71134F2088A}"/>
    <cellStyle name="Note 3 2 2 3 4 3" xfId="6800" xr:uid="{A3AF39C2-277F-4EEA-91B3-04464A0BE674}"/>
    <cellStyle name="Note 3 2 2 3 5" xfId="3077" xr:uid="{00000000-0005-0000-0000-000018030000}"/>
    <cellStyle name="Note 3 2 2 3 5 2" xfId="5960" xr:uid="{7A9E8D41-619E-48E3-8701-6E0EF77CE979}"/>
    <cellStyle name="Note 3 2 2 3 5 3" xfId="6402" xr:uid="{F069EE10-78D0-46DE-9F96-D1B113BE9526}"/>
    <cellStyle name="Note 3 2 2 3 6" xfId="1066" xr:uid="{00000000-0005-0000-0000-000019030000}"/>
    <cellStyle name="Note 3 2 2 3 6 2" xfId="4099" xr:uid="{9B935BE1-AADD-415C-93FA-549BDCE3E0FC}"/>
    <cellStyle name="Note 3 2 2 3 6 3" xfId="6994" xr:uid="{8C9ED506-057D-4A86-A265-D40F6DCDEFEC}"/>
    <cellStyle name="Note 3 2 2 3 7" xfId="3226" xr:uid="{00000000-0005-0000-0000-00001A030000}"/>
    <cellStyle name="Note 3 2 2 3 7 2" xfId="6734" xr:uid="{12E35B76-1E93-4996-8CA1-FD5385553936}"/>
    <cellStyle name="Note 3 2 2 3 8" xfId="6598" xr:uid="{AF51D11E-5FAC-47EE-A199-2174E4D08F67}"/>
    <cellStyle name="Note 3 2 2 4" xfId="1557" xr:uid="{00000000-0005-0000-0000-00001B030000}"/>
    <cellStyle name="Note 3 2 2 4 2" xfId="2584" xr:uid="{00000000-0005-0000-0000-00001C030000}"/>
    <cellStyle name="Note 3 2 2 4 2 2" xfId="5486" xr:uid="{B5181EB7-42FE-4CE0-9F0D-18443D8BD96C}"/>
    <cellStyle name="Note 3 2 2 4 2 3" xfId="6798" xr:uid="{5BFF2E22-A345-44C0-9754-A0FF1A058EAF}"/>
    <cellStyle name="Note 3 2 2 4 3" xfId="2462" xr:uid="{00000000-0005-0000-0000-00001D030000}"/>
    <cellStyle name="Note 3 2 2 4 3 2" xfId="5369" xr:uid="{AC1A12CA-FA7E-4298-A6E2-2C089BBDC45C}"/>
    <cellStyle name="Note 3 2 2 4 3 3" xfId="7117" xr:uid="{707C67E6-6C30-4A71-B1CB-B2384C0F8DA5}"/>
    <cellStyle name="Note 3 2 2 4 4" xfId="2637" xr:uid="{00000000-0005-0000-0000-00001E030000}"/>
    <cellStyle name="Note 3 2 2 4 4 2" xfId="5535" xr:uid="{AC7B95B4-EE3C-4230-926E-DFCD1B007BE2}"/>
    <cellStyle name="Note 3 2 2 4 4 3" xfId="3305" xr:uid="{AEA3B023-D42A-4B51-828D-030A45187AEA}"/>
    <cellStyle name="Note 3 2 2 4 5" xfId="2585" xr:uid="{00000000-0005-0000-0000-00001F030000}"/>
    <cellStyle name="Note 3 2 2 4 5 2" xfId="5487" xr:uid="{1897678F-631A-4615-88A3-1EBA0E33AFA3}"/>
    <cellStyle name="Note 3 2 2 4 5 3" xfId="3529" xr:uid="{59EA58BD-30E3-4592-98A0-234156ED5C5B}"/>
    <cellStyle name="Note 3 2 2 4 6" xfId="2550" xr:uid="{00000000-0005-0000-0000-000020030000}"/>
    <cellStyle name="Note 3 2 2 4 6 2" xfId="5453" xr:uid="{F99E66D8-075D-486D-9D10-D075B6CB720D}"/>
    <cellStyle name="Note 3 2 2 4 6 3" xfId="6239" xr:uid="{FA7B622B-91F2-403D-886E-7F4E6F8DF8A3}"/>
    <cellStyle name="Note 3 2 2 4 7" xfId="2378" xr:uid="{00000000-0005-0000-0000-000021030000}"/>
    <cellStyle name="Note 3 2 2 4 7 2" xfId="7122" xr:uid="{79F4B908-0274-42D8-84F4-D71D58167AA8}"/>
    <cellStyle name="Note 3 2 2 4 8" xfId="6165" xr:uid="{DA8E25C7-C9B2-4951-9D48-A32AE97EAA5E}"/>
    <cellStyle name="Note 3 2 2 5" xfId="1236" xr:uid="{00000000-0005-0000-0000-000022030000}"/>
    <cellStyle name="Note 3 2 2 5 2" xfId="4266" xr:uid="{7B3EBCEE-AE69-4019-BE63-E537E8522B08}"/>
    <cellStyle name="Note 3 2 2 5 3" xfId="7199" xr:uid="{7F89DF7F-A187-4D6C-BE6B-7F16C0F4D4BF}"/>
    <cellStyle name="Note 3 2 2 6" xfId="2314" xr:uid="{00000000-0005-0000-0000-000023030000}"/>
    <cellStyle name="Note 3 2 2 6 2" xfId="5230" xr:uid="{5193139C-8387-4340-9BA1-4DF12C84A1EF}"/>
    <cellStyle name="Note 3 2 2 6 3" xfId="7008" xr:uid="{3B7591CF-FAA0-4780-A0FE-8C3D5BE0CCFD}"/>
    <cellStyle name="Note 3 2 2 7" xfId="790" xr:uid="{00000000-0005-0000-0000-000024030000}"/>
    <cellStyle name="Note 3 2 2 7 2" xfId="3827" xr:uid="{20F25CA8-EB94-431E-92CA-CB5450E8BA07}"/>
    <cellStyle name="Note 3 2 2 7 3" xfId="6818" xr:uid="{D1EA8842-EC52-40CE-87D5-121F5AF95552}"/>
    <cellStyle name="Note 3 2 3" xfId="1456" xr:uid="{00000000-0005-0000-0000-000025030000}"/>
    <cellStyle name="Note 3 2 3 2" xfId="2562" xr:uid="{00000000-0005-0000-0000-000026030000}"/>
    <cellStyle name="Note 3 2 3 2 2" xfId="5464" xr:uid="{0BB08A17-08D3-4FFF-800D-8DA7A1EFCE41}"/>
    <cellStyle name="Note 3 2 3 2 3" xfId="7257" xr:uid="{6218D5C3-2AF9-41BA-AE51-961BC7570BD0}"/>
    <cellStyle name="Note 3 2 3 3" xfId="2343" xr:uid="{00000000-0005-0000-0000-000027030000}"/>
    <cellStyle name="Note 3 2 3 3 2" xfId="5257" xr:uid="{46195293-FE6B-4574-8BB7-8F5B1271597F}"/>
    <cellStyle name="Note 3 2 3 3 3" xfId="3321" xr:uid="{2C9A6CE4-360B-4908-9908-2A027E81BA92}"/>
    <cellStyle name="Note 3 2 3 4" xfId="2347" xr:uid="{00000000-0005-0000-0000-000028030000}"/>
    <cellStyle name="Note 3 2 3 4 2" xfId="5261" xr:uid="{2D8CE3EC-6CAE-4BA1-B81D-F97296CA7197}"/>
    <cellStyle name="Note 3 2 3 4 3" xfId="3547" xr:uid="{306ABBA5-FE79-421B-9A5B-909936C48DC5}"/>
    <cellStyle name="Note 3 2 3 5" xfId="2490" xr:uid="{00000000-0005-0000-0000-000029030000}"/>
    <cellStyle name="Note 3 2 3 5 2" xfId="5396" xr:uid="{EB1C8EDE-26D9-4C7A-9A94-35EB27907BA7}"/>
    <cellStyle name="Note 3 2 3 5 3" xfId="6571" xr:uid="{079E98E8-0EDC-4B16-B7D2-269F78D8D064}"/>
    <cellStyle name="Note 3 2 3 6" xfId="3132" xr:uid="{00000000-0005-0000-0000-00002A030000}"/>
    <cellStyle name="Note 3 2 3 6 2" xfId="6011" xr:uid="{0230186A-8C52-439D-889A-4A69E4EF259E}"/>
    <cellStyle name="Note 3 2 3 6 3" xfId="6068" xr:uid="{ED769F7E-519A-42E3-9BFE-12A44072CD17}"/>
    <cellStyle name="Note 3 2 3 7" xfId="2369" xr:uid="{00000000-0005-0000-0000-00002B030000}"/>
    <cellStyle name="Note 3 2 3 7 2" xfId="7009" xr:uid="{B695CFA5-47B6-4575-BEE6-E94C080C85F1}"/>
    <cellStyle name="Note 3 2 3 8" xfId="6065" xr:uid="{9A80E05D-838B-410C-ACE1-4CDAA58CBA8E}"/>
    <cellStyle name="Note 3 2 4" xfId="1549" xr:uid="{00000000-0005-0000-0000-00002C030000}"/>
    <cellStyle name="Note 3 2 4 2" xfId="2221" xr:uid="{00000000-0005-0000-0000-00002D030000}"/>
    <cellStyle name="Note 3 2 4 2 2" xfId="5143" xr:uid="{3A10A127-23B9-4DF6-AFF4-1AC02DDC38B0}"/>
    <cellStyle name="Note 3 2 4 2 3" xfId="6496" xr:uid="{C77BE57E-359F-4BAA-A229-C1D036B36A94}"/>
    <cellStyle name="Note 3 2 4 3" xfId="2424" xr:uid="{00000000-0005-0000-0000-00002E030000}"/>
    <cellStyle name="Note 3 2 4 3 2" xfId="5333" xr:uid="{D9B278EE-FD36-4D9F-84A5-43D468DA2704}"/>
    <cellStyle name="Note 3 2 4 3 3" xfId="6331" xr:uid="{526A3CAB-DA07-466F-84F7-F777736FA507}"/>
    <cellStyle name="Note 3 2 4 4" xfId="2558" xr:uid="{00000000-0005-0000-0000-00002F030000}"/>
    <cellStyle name="Note 3 2 4 4 2" xfId="5461" xr:uid="{FBF46A32-6B79-4DBD-AC32-A7894D998E77}"/>
    <cellStyle name="Note 3 2 4 4 3" xfId="6805" xr:uid="{BE652B88-951F-4FF8-9E62-FBD318367B43}"/>
    <cellStyle name="Note 3 2 4 5" xfId="2321" xr:uid="{00000000-0005-0000-0000-000030030000}"/>
    <cellStyle name="Note 3 2 4 5 2" xfId="5237" xr:uid="{F7BC9AA9-7682-4977-AB63-4D6AF89E4BD4}"/>
    <cellStyle name="Note 3 2 4 5 3" xfId="6245" xr:uid="{EF8C901C-1731-4D27-ADC7-BDA2BE38ED6B}"/>
    <cellStyle name="Note 3 2 4 6" xfId="2892" xr:uid="{00000000-0005-0000-0000-000031030000}"/>
    <cellStyle name="Note 3 2 4 6 2" xfId="5783" xr:uid="{FB4CE06D-E6B8-4156-AC98-CE49EDAFF96E}"/>
    <cellStyle name="Note 3 2 4 6 3" xfId="6815" xr:uid="{D7537333-0DAA-42A2-89D2-B0DF6E5A4D37}"/>
    <cellStyle name="Note 3 2 4 7" xfId="2783" xr:uid="{00000000-0005-0000-0000-000032030000}"/>
    <cellStyle name="Note 3 2 4 7 2" xfId="3338" xr:uid="{ED599281-EC4D-4151-BD64-B5776F9F9416}"/>
    <cellStyle name="Note 3 2 4 8" xfId="6352" xr:uid="{4ABEA146-8F68-4F7C-95F5-EB45523E85D8}"/>
    <cellStyle name="Note 3 2 5" xfId="2124" xr:uid="{00000000-0005-0000-0000-000033030000}"/>
    <cellStyle name="Note 3 2 5 2" xfId="2728" xr:uid="{00000000-0005-0000-0000-000034030000}"/>
    <cellStyle name="Note 3 2 5 2 2" xfId="5621" xr:uid="{14A660C7-AD95-4B0E-918B-C971C73D2578}"/>
    <cellStyle name="Note 3 2 5 2 3" xfId="6091" xr:uid="{C6BF8B97-ABB4-424E-A6B9-B560552B28FC}"/>
    <cellStyle name="Note 3 2 5 3" xfId="2838" xr:uid="{00000000-0005-0000-0000-000035030000}"/>
    <cellStyle name="Note 3 2 5 3 2" xfId="5729" xr:uid="{71743B3E-3802-4B4F-AC34-8D502F3B1CD9}"/>
    <cellStyle name="Note 3 2 5 3 3" xfId="6414" xr:uid="{15A2BB9E-EFD8-4796-845C-E36EC1F67435}"/>
    <cellStyle name="Note 3 2 5 4" xfId="2942" xr:uid="{00000000-0005-0000-0000-000036030000}"/>
    <cellStyle name="Note 3 2 5 4 2" xfId="5833" xr:uid="{619C7BBA-C1AA-424B-AA16-545B9433B59B}"/>
    <cellStyle name="Note 3 2 5 4 3" xfId="7051" xr:uid="{355F4FE5-D186-4140-82EB-0BA4E2EEFC07}"/>
    <cellStyle name="Note 3 2 5 5" xfId="3065" xr:uid="{00000000-0005-0000-0000-000037030000}"/>
    <cellStyle name="Note 3 2 5 5 2" xfId="5948" xr:uid="{BC1BFD5D-0663-445C-A5C4-818142EB64C2}"/>
    <cellStyle name="Note 3 2 5 5 3" xfId="7108" xr:uid="{6A562965-9410-4595-817E-7E96083E052F}"/>
    <cellStyle name="Note 3 2 5 6" xfId="2716" xr:uid="{00000000-0005-0000-0000-000038030000}"/>
    <cellStyle name="Note 3 2 5 6 2" xfId="5609" xr:uid="{1A550D2B-A285-4C2B-8262-F17AF8723715}"/>
    <cellStyle name="Note 3 2 5 6 3" xfId="4108" xr:uid="{97A45282-D3EC-46EA-8043-A467CE8D72F0}"/>
    <cellStyle name="Note 3 2 5 7" xfId="3214" xr:uid="{00000000-0005-0000-0000-000039030000}"/>
    <cellStyle name="Note 3 2 5 7 2" xfId="6553" xr:uid="{7BF3E995-E1C8-4B2B-B8C6-447A89B9558D}"/>
    <cellStyle name="Note 3 2 5 8" xfId="7097" xr:uid="{F0B31C78-7511-4F58-A4D5-238A47B49B51}"/>
    <cellStyle name="Note 3 2 6" xfId="2105" xr:uid="{00000000-0005-0000-0000-00003A030000}"/>
    <cellStyle name="Note 3 2 6 2" xfId="1127" xr:uid="{00000000-0005-0000-0000-00003B030000}"/>
    <cellStyle name="Note 3 2 6 2 2" xfId="4157" xr:uid="{7746C546-0665-4297-8B72-A6C17830E5EB}"/>
    <cellStyle name="Note 3 2 6 2 3" xfId="4381" xr:uid="{7FF3835F-F58D-4F6E-BBEC-6943921CDC8F}"/>
    <cellStyle name="Note 3 2 6 3" xfId="2819" xr:uid="{00000000-0005-0000-0000-00003C030000}"/>
    <cellStyle name="Note 3 2 6 3 2" xfId="5710" xr:uid="{D369770E-06B9-4979-B5FA-3A95D2031031}"/>
    <cellStyle name="Note 3 2 6 3 3" xfId="4373" xr:uid="{E3B8FAA8-613F-4C9E-A971-C67D67D3D971}"/>
    <cellStyle name="Note 3 2 6 4" xfId="2923" xr:uid="{00000000-0005-0000-0000-00003D030000}"/>
    <cellStyle name="Note 3 2 6 4 2" xfId="5814" xr:uid="{999C9DB3-F933-41E4-A8BE-C33F1AEBE7C4}"/>
    <cellStyle name="Note 3 2 6 4 3" xfId="6960" xr:uid="{42605D2E-3431-4DE8-9BE7-ACDC9D173F60}"/>
    <cellStyle name="Note 3 2 6 5" xfId="2192" xr:uid="{00000000-0005-0000-0000-00003E030000}"/>
    <cellStyle name="Note 3 2 6 5 2" xfId="5117" xr:uid="{BDE46E66-1801-4767-B9C6-C91EB1DCEF3C}"/>
    <cellStyle name="Note 3 2 6 5 3" xfId="6698" xr:uid="{F7CF7A62-8E5B-4A7A-8618-2949C407297A}"/>
    <cellStyle name="Note 3 2 6 6" xfId="791" xr:uid="{00000000-0005-0000-0000-00003F030000}"/>
    <cellStyle name="Note 3 2 6 6 2" xfId="3828" xr:uid="{299018EA-38F7-48BD-B5B9-E5025B7E675A}"/>
    <cellStyle name="Note 3 2 6 6 3" xfId="6399" xr:uid="{7AB2B11C-9C76-4AD4-AB1F-B9F8022B2DC9}"/>
    <cellStyle name="Note 3 2 6 7" xfId="3195" xr:uid="{00000000-0005-0000-0000-000040030000}"/>
    <cellStyle name="Note 3 2 6 7 2" xfId="6893" xr:uid="{44C6342F-529E-4B3F-8DAC-634BCE14B7D0}"/>
    <cellStyle name="Note 3 2 6 8" xfId="6073" xr:uid="{DAAF024D-371D-463D-9B4C-1D69C23218AE}"/>
    <cellStyle name="Note 3 2 7" xfId="945" xr:uid="{00000000-0005-0000-0000-000041030000}"/>
    <cellStyle name="Note 3 2 7 2" xfId="3979" xr:uid="{0CD5F2C9-E7C5-4784-AC74-BA7427B255E6}"/>
    <cellStyle name="Note 3 2 7 3" xfId="6715" xr:uid="{7423F642-D108-400D-9527-A62B00489248}"/>
    <cellStyle name="Note 3 2 8" xfId="807" xr:uid="{00000000-0005-0000-0000-000042030000}"/>
    <cellStyle name="Note 3 2 8 2" xfId="3844" xr:uid="{D9D7E1D8-0640-4C75-B2AD-AA27CCD63022}"/>
    <cellStyle name="Note 3 2 8 3" xfId="6846" xr:uid="{D60CAB1E-3D93-44BB-9129-658BB830B666}"/>
    <cellStyle name="Note 3 2 9" xfId="2534" xr:uid="{00000000-0005-0000-0000-000043030000}"/>
    <cellStyle name="Note 3 2 9 2" xfId="5438" xr:uid="{4E002801-25EB-4D22-B6E6-DE18E5E786FE}"/>
    <cellStyle name="Note 3 2 9 3" xfId="7040" xr:uid="{048A5D20-8F25-4728-B866-637EC06474A2}"/>
    <cellStyle name="Note 3 3" xfId="570" xr:uid="{00000000-0005-0000-0000-000044030000}"/>
    <cellStyle name="Note 3 3 2" xfId="1574" xr:uid="{00000000-0005-0000-0000-000045030000}"/>
    <cellStyle name="Note 3 3 2 2" xfId="2224" xr:uid="{00000000-0005-0000-0000-000046030000}"/>
    <cellStyle name="Note 3 3 2 2 2" xfId="5146" xr:uid="{FB441861-79A0-4025-B07A-28ED7C63AC54}"/>
    <cellStyle name="Note 3 3 2 2 3" xfId="6947" xr:uid="{F9989417-748C-439B-B4D8-BC15F68B67FC}"/>
    <cellStyle name="Note 3 3 2 3" xfId="2214" xr:uid="{00000000-0005-0000-0000-000047030000}"/>
    <cellStyle name="Note 3 3 2 3 2" xfId="5137" xr:uid="{15581470-BC47-4A61-A495-2EF495909A6D}"/>
    <cellStyle name="Note 3 3 2 3 3" xfId="7012" xr:uid="{CD2ADA0A-89E0-41EA-8AF2-17FD2EED72A6}"/>
    <cellStyle name="Note 3 3 2 4" xfId="2465" xr:uid="{00000000-0005-0000-0000-000048030000}"/>
    <cellStyle name="Note 3 3 2 4 2" xfId="5372" xr:uid="{857A81BD-AEE0-4741-AB12-E8943A3465AC}"/>
    <cellStyle name="Note 3 3 2 4 3" xfId="5083" xr:uid="{506D4011-3675-44C7-BFC7-0A6371167B18}"/>
    <cellStyle name="Note 3 3 2 5" xfId="764" xr:uid="{00000000-0005-0000-0000-000049030000}"/>
    <cellStyle name="Note 3 3 2 5 2" xfId="3801" xr:uid="{24181833-C14B-4802-86DE-6D7566493600}"/>
    <cellStyle name="Note 3 3 2 5 3" xfId="7263" xr:uid="{CCFBEC89-D00F-485C-8E41-38D217C4D061}"/>
    <cellStyle name="Note 3 3 2 6" xfId="2590" xr:uid="{00000000-0005-0000-0000-00004A030000}"/>
    <cellStyle name="Note 3 3 2 6 2" xfId="5492" xr:uid="{369A5C3F-65A3-417D-95D0-89F151D2DEAD}"/>
    <cellStyle name="Note 3 3 2 6 3" xfId="7159" xr:uid="{55350D3D-7974-4A70-931D-0A0DE38C84C2}"/>
    <cellStyle name="Note 3 3 2 7" xfId="1075" xr:uid="{00000000-0005-0000-0000-00004B030000}"/>
    <cellStyle name="Note 3 3 2 7 2" xfId="6664" xr:uid="{45938FAB-04FB-4787-ABA4-4277F50DF1E7}"/>
    <cellStyle name="Note 3 3 2 8" xfId="6305" xr:uid="{0F585288-DF95-4409-A29A-90C5C4BE9384}"/>
    <cellStyle name="Note 3 3 3" xfId="2115" xr:uid="{00000000-0005-0000-0000-00004C030000}"/>
    <cellStyle name="Note 3 3 3 2" xfId="1092" xr:uid="{00000000-0005-0000-0000-00004D030000}"/>
    <cellStyle name="Note 3 3 3 2 2" xfId="4124" xr:uid="{378E6ADA-8655-48F1-8236-870C83BACF40}"/>
    <cellStyle name="Note 3 3 3 2 3" xfId="6101" xr:uid="{06125DBE-42B6-4479-8324-E90F785694CB}"/>
    <cellStyle name="Note 3 3 3 3" xfId="2829" xr:uid="{00000000-0005-0000-0000-00004E030000}"/>
    <cellStyle name="Note 3 3 3 3 2" xfId="5720" xr:uid="{F6807FFD-5773-4D3A-8BF4-DCC76FA659A5}"/>
    <cellStyle name="Note 3 3 3 3 3" xfId="6200" xr:uid="{37217FEB-A1AB-4D3F-98C8-7C3060749429}"/>
    <cellStyle name="Note 3 3 3 4" xfId="2933" xr:uid="{00000000-0005-0000-0000-00004F030000}"/>
    <cellStyle name="Note 3 3 3 4 2" xfId="5824" xr:uid="{1C16A323-D771-410D-8CE0-AD6F758CD26A}"/>
    <cellStyle name="Note 3 3 3 4 3" xfId="6991" xr:uid="{1D4FF667-5EF4-4CE5-889F-B5F516448E28}"/>
    <cellStyle name="Note 3 3 3 5" xfId="3056" xr:uid="{00000000-0005-0000-0000-000050030000}"/>
    <cellStyle name="Note 3 3 3 5 2" xfId="5939" xr:uid="{85EA90F0-F3CF-4AAC-BF23-549104FD5D84}"/>
    <cellStyle name="Note 3 3 3 5 3" xfId="6632" xr:uid="{9BAA87A8-A4E2-49A9-AE37-4B1C397F67BC}"/>
    <cellStyle name="Note 3 3 3 6" xfId="2800" xr:uid="{00000000-0005-0000-0000-000051030000}"/>
    <cellStyle name="Note 3 3 3 6 2" xfId="5691" xr:uid="{D5BECCC3-33DC-49D2-8371-CA93BA92119C}"/>
    <cellStyle name="Note 3 3 3 6 3" xfId="6111" xr:uid="{0B10DB76-5197-4FA4-B10E-19434BC61795}"/>
    <cellStyle name="Note 3 3 3 7" xfId="3205" xr:uid="{00000000-0005-0000-0000-000052030000}"/>
    <cellStyle name="Note 3 3 3 7 2" xfId="6886" xr:uid="{F94BC74E-A3DC-4DF8-9FE0-1565DAB4498D}"/>
    <cellStyle name="Note 3 3 3 8" xfId="6754" xr:uid="{010EB926-FEB7-4083-A659-A77B0CFB33EA}"/>
    <cellStyle name="Note 3 3 4" xfId="1544" xr:uid="{00000000-0005-0000-0000-000053030000}"/>
    <cellStyle name="Note 3 3 4 2" xfId="2564" xr:uid="{00000000-0005-0000-0000-000054030000}"/>
    <cellStyle name="Note 3 3 4 2 2" xfId="5466" xr:uid="{809CBB46-1C6B-4799-9AD7-B06010717D34}"/>
    <cellStyle name="Note 3 3 4 2 3" xfId="7219" xr:uid="{AF21D04E-EE8B-4164-9B24-6C1231A31C3A}"/>
    <cellStyle name="Note 3 3 4 3" xfId="2365" xr:uid="{00000000-0005-0000-0000-000055030000}"/>
    <cellStyle name="Note 3 3 4 3 2" xfId="5279" xr:uid="{221D17FD-84D2-44BE-A00A-0956CF00D556}"/>
    <cellStyle name="Note 3 3 4 3 3" xfId="7025" xr:uid="{9E400CD0-4A79-4242-8DE9-D96C335571A5}"/>
    <cellStyle name="Note 3 3 4 4" xfId="2525" xr:uid="{00000000-0005-0000-0000-000056030000}"/>
    <cellStyle name="Note 3 3 4 4 2" xfId="5430" xr:uid="{CA7740F1-A832-4B3B-BE81-1CDA614841D3}"/>
    <cellStyle name="Note 3 3 4 4 3" xfId="6675" xr:uid="{C8FC27E3-B51F-4617-8147-16E717624471}"/>
    <cellStyle name="Note 3 3 4 5" xfId="1101" xr:uid="{00000000-0005-0000-0000-000057030000}"/>
    <cellStyle name="Note 3 3 4 5 2" xfId="4133" xr:uid="{1A7FFE05-5FF6-4E95-8AD2-8804BD77DEE2}"/>
    <cellStyle name="Note 3 3 4 5 3" xfId="6663" xr:uid="{0F0D7DE9-13F6-470F-9302-D1D848BAECAB}"/>
    <cellStyle name="Note 3 3 4 6" xfId="819" xr:uid="{00000000-0005-0000-0000-000058030000}"/>
    <cellStyle name="Note 3 3 4 6 2" xfId="3855" xr:uid="{5479F46C-4DE5-4356-9C1A-D718F2274172}"/>
    <cellStyle name="Note 3 3 4 6 3" xfId="7062" xr:uid="{141A1FA9-6974-45C9-864D-4BBCABBBE4E4}"/>
    <cellStyle name="Note 3 3 4 7" xfId="2451" xr:uid="{00000000-0005-0000-0000-000059030000}"/>
    <cellStyle name="Note 3 3 4 7 2" xfId="6974" xr:uid="{6C7C4346-148F-4D25-B599-8C4565E00E57}"/>
    <cellStyle name="Note 3 3 4 8" xfId="6288" xr:uid="{50C6C9EC-8B2F-4DE6-A0FE-7EC4915067A9}"/>
    <cellStyle name="Note 3 3 5" xfId="1141" xr:uid="{00000000-0005-0000-0000-00005A030000}"/>
    <cellStyle name="Note 3 3 5 2" xfId="4171" xr:uid="{8E5F186C-8324-4D23-A346-547FD4E75A45}"/>
    <cellStyle name="Note 3 3 5 3" xfId="6665" xr:uid="{338DDE76-3B4F-482F-9BF3-1548986DA8BA}"/>
    <cellStyle name="Note 3 3 6" xfId="2261" xr:uid="{00000000-0005-0000-0000-00005B030000}"/>
    <cellStyle name="Note 3 3 6 2" xfId="5180" xr:uid="{C266145F-59E5-4E72-8D35-463EF06B5A0A}"/>
    <cellStyle name="Note 3 3 6 3" xfId="6891" xr:uid="{04949ABD-3806-4DF9-968C-8F978566B97A}"/>
    <cellStyle name="Note 3 3 7" xfId="2703" xr:uid="{00000000-0005-0000-0000-00005C030000}"/>
    <cellStyle name="Note 3 3 7 2" xfId="5597" xr:uid="{34C3B6FC-C59F-49E1-9A60-4B7DAF2F5136}"/>
    <cellStyle name="Note 3 3 7 3" xfId="6392" xr:uid="{2C78A229-B35D-4F1E-A1B5-8F1D182A808A}"/>
    <cellStyle name="Note 3 4" xfId="1350" xr:uid="{00000000-0005-0000-0000-00005D030000}"/>
    <cellStyle name="Note 3 4 2" xfId="847" xr:uid="{00000000-0005-0000-0000-00005E030000}"/>
    <cellStyle name="Note 3 4 2 2" xfId="3882" xr:uid="{FF01AD2B-9599-459A-BAEF-111472BDEF07}"/>
    <cellStyle name="Note 3 4 2 3" xfId="3318" xr:uid="{1A0279B1-1EA2-4CDE-826B-57DDD9D1F500}"/>
    <cellStyle name="Note 3 4 3" xfId="2454" xr:uid="{00000000-0005-0000-0000-00005F030000}"/>
    <cellStyle name="Note 3 4 3 2" xfId="5361" xr:uid="{2F570AB0-D915-4C58-9B20-24A14B3AC698}"/>
    <cellStyle name="Note 3 4 3 3" xfId="6807" xr:uid="{BA8F064B-8FDC-447B-B6F3-F5006AA957CD}"/>
    <cellStyle name="Note 3 4 4" xfId="2688" xr:uid="{00000000-0005-0000-0000-000060030000}"/>
    <cellStyle name="Note 3 4 4 2" xfId="5582" xr:uid="{58B19479-C4C4-4D63-ABFE-487C34470091}"/>
    <cellStyle name="Note 3 4 4 3" xfId="6773" xr:uid="{7D33BE33-7354-4ACD-8891-AA981CDF4257}"/>
    <cellStyle name="Note 3 4 5" xfId="2722" xr:uid="{00000000-0005-0000-0000-000061030000}"/>
    <cellStyle name="Note 3 4 5 2" xfId="5615" xr:uid="{9779DA23-8CB4-40A8-80C5-68CEB4154F37}"/>
    <cellStyle name="Note 3 4 5 3" xfId="7120" xr:uid="{92A1A81F-066F-4F35-8B20-4444AFAA2A8F}"/>
    <cellStyle name="Note 3 4 6" xfId="1032" xr:uid="{00000000-0005-0000-0000-000062030000}"/>
    <cellStyle name="Note 3 4 6 2" xfId="4066" xr:uid="{4AB88017-739B-4DC5-BC98-CBC8D38D04AB}"/>
    <cellStyle name="Note 3 4 6 3" xfId="6248" xr:uid="{ABA1012B-B39C-4852-B351-92D5AF5A9234}"/>
    <cellStyle name="Note 3 4 7" xfId="2900" xr:uid="{00000000-0005-0000-0000-000063030000}"/>
    <cellStyle name="Note 3 4 7 2" xfId="7094" xr:uid="{676AE6AA-1D77-4856-8D2A-69FD4C596BAE}"/>
    <cellStyle name="Note 3 4 8" xfId="6576" xr:uid="{A9B69817-A314-49BE-8472-0A15783E5793}"/>
    <cellStyle name="Note 3 5" xfId="1563" xr:uid="{00000000-0005-0000-0000-000064030000}"/>
    <cellStyle name="Note 3 5 2" xfId="2623" xr:uid="{00000000-0005-0000-0000-000065030000}"/>
    <cellStyle name="Note 3 5 2 2" xfId="5521" xr:uid="{3BEB01AD-3920-4F60-A4EA-7B69F0FBCE71}"/>
    <cellStyle name="Note 3 5 2 3" xfId="6614" xr:uid="{93E4F6EE-77E4-44A7-BE73-4F83AC5DF029}"/>
    <cellStyle name="Note 3 5 3" xfId="1117" xr:uid="{00000000-0005-0000-0000-000066030000}"/>
    <cellStyle name="Note 3 5 3 2" xfId="4147" xr:uid="{3ABC2642-14ED-442F-825C-C0A5678E7AC7}"/>
    <cellStyle name="Note 3 5 3 3" xfId="7189" xr:uid="{5B4613F6-6BD8-4917-973D-4DBF8A2554D2}"/>
    <cellStyle name="Note 3 5 4" xfId="2788" xr:uid="{00000000-0005-0000-0000-000067030000}"/>
    <cellStyle name="Note 3 5 4 2" xfId="5679" xr:uid="{CE307FC3-E0AD-4651-AD13-1ED372B04DD5}"/>
    <cellStyle name="Note 3 5 4 3" xfId="6341" xr:uid="{968F7836-CAFA-4837-AE4E-28F5618E4E36}"/>
    <cellStyle name="Note 3 5 5" xfId="1037" xr:uid="{00000000-0005-0000-0000-000068030000}"/>
    <cellStyle name="Note 3 5 5 2" xfId="4071" xr:uid="{AF5BC566-3A02-4DF8-8509-0891D94972FC}"/>
    <cellStyle name="Note 3 5 5 3" xfId="3548" xr:uid="{50D557D0-3395-4A71-B80D-0D9D3DEACA63}"/>
    <cellStyle name="Note 3 5 6" xfId="2324" xr:uid="{00000000-0005-0000-0000-000069030000}"/>
    <cellStyle name="Note 3 5 6 2" xfId="5239" xr:uid="{8CAC555A-B031-444C-A5AB-8B5F2F37A2D1}"/>
    <cellStyle name="Note 3 5 6 3" xfId="6700" xr:uid="{ADB087EF-602A-42F7-9CF7-B069BA2DE417}"/>
    <cellStyle name="Note 3 5 7" xfId="2657" xr:uid="{00000000-0005-0000-0000-00006A030000}"/>
    <cellStyle name="Note 3 5 7 2" xfId="6725" xr:uid="{66A33015-AA45-422C-8781-F824880DDD05}"/>
    <cellStyle name="Note 3 5 8" xfId="5779" xr:uid="{31673102-8921-43F8-8D40-69A30F3AF575}"/>
    <cellStyle name="Note 3 6" xfId="813" xr:uid="{00000000-0005-0000-0000-00006B030000}"/>
    <cellStyle name="Note 3 6 2" xfId="3849" xr:uid="{9C7D65F1-350F-43F0-9A59-CEEB652EF729}"/>
    <cellStyle name="Note 3 6 3" xfId="6431" xr:uid="{41E5CD9E-6BE2-4FB8-863C-E3E5518217A3}"/>
    <cellStyle name="Note 3 7" xfId="836" xr:uid="{00000000-0005-0000-0000-00006C030000}"/>
    <cellStyle name="Note 3 7 2" xfId="3872" xr:uid="{D60E4666-F7EF-4281-90C1-1B5928524A01}"/>
    <cellStyle name="Note 3 7 3" xfId="3554" xr:uid="{119205ED-812D-464E-BDC7-AA391CB8E078}"/>
    <cellStyle name="Note 3 8" xfId="2663" xr:uid="{00000000-0005-0000-0000-00006D030000}"/>
    <cellStyle name="Note 3 8 2" xfId="5558" xr:uid="{8DB22B9F-406A-4A6A-86FF-82C435AD10D8}"/>
    <cellStyle name="Note 3 8 3" xfId="7208" xr:uid="{318650AB-69E6-4254-95D5-DE2C0BDD8279}"/>
    <cellStyle name="Note 3 9" xfId="827" xr:uid="{00000000-0005-0000-0000-00006E030000}"/>
    <cellStyle name="Note 3 9 2" xfId="3863" xr:uid="{1918DBF9-6FB3-4FD0-927B-CF4934726FD2}"/>
    <cellStyle name="Note 3 9 3" xfId="6784" xr:uid="{A7EE1003-D853-47D1-97E2-4E457E5DE21A}"/>
    <cellStyle name="Note 4" xfId="560" xr:uid="{00000000-0005-0000-0000-00006F030000}"/>
    <cellStyle name="Note 4 2" xfId="1564" xr:uid="{00000000-0005-0000-0000-000070030000}"/>
    <cellStyle name="Note 4 2 2" xfId="2532" xr:uid="{00000000-0005-0000-0000-000071030000}"/>
    <cellStyle name="Note 4 2 2 2" xfId="5436" xr:uid="{E024C27A-9F64-4076-A63D-4266F42D55F5}"/>
    <cellStyle name="Note 4 2 2 3" xfId="7183" xr:uid="{66C5BE6E-1F7A-4FC7-832B-EFFDF83AE8D9}"/>
    <cellStyle name="Note 4 2 3" xfId="2326" xr:uid="{00000000-0005-0000-0000-000072030000}"/>
    <cellStyle name="Note 4 2 3 2" xfId="5241" xr:uid="{54820F8A-B7A9-4A76-85CD-A36C5E567C12}"/>
    <cellStyle name="Note 4 2 3 3" xfId="6904" xr:uid="{53E03D2A-6B9A-4950-9A95-ECF82C53ED07}"/>
    <cellStyle name="Note 4 2 4" xfId="2481" xr:uid="{00000000-0005-0000-0000-000073030000}"/>
    <cellStyle name="Note 4 2 4 2" xfId="5387" xr:uid="{6BCBA8CB-FA4C-43A3-A38D-A0C1218BA14A}"/>
    <cellStyle name="Note 4 2 4 3" xfId="6735" xr:uid="{C6091AF8-F642-4AD5-ADAA-63B03ECA5C3A}"/>
    <cellStyle name="Note 4 2 5" xfId="2442" xr:uid="{00000000-0005-0000-0000-000074030000}"/>
    <cellStyle name="Note 4 2 5 2" xfId="5350" xr:uid="{3056B0D5-C2E6-42E3-8879-9A7B8F43ED9C}"/>
    <cellStyle name="Note 4 2 5 3" xfId="7276" xr:uid="{D3D0A16F-82FD-46C0-BD3C-5B077A574459}"/>
    <cellStyle name="Note 4 2 6" xfId="2801" xr:uid="{00000000-0005-0000-0000-000075030000}"/>
    <cellStyle name="Note 4 2 6 2" xfId="5692" xr:uid="{A10C49C2-486C-42ED-9EA5-3E3696EF935B}"/>
    <cellStyle name="Note 4 2 6 3" xfId="7226" xr:uid="{B9D42D27-6B8E-46EC-BBDA-6D134B868432}"/>
    <cellStyle name="Note 4 2 7" xfId="2495" xr:uid="{00000000-0005-0000-0000-000076030000}"/>
    <cellStyle name="Note 4 2 7 2" xfId="6672" xr:uid="{9C9D2166-CC9C-44A4-AF8C-6C7D2C61538B}"/>
    <cellStyle name="Note 4 2 8" xfId="6518" xr:uid="{3464E13B-C3CB-41F0-B081-E735CEE4EE09}"/>
    <cellStyle name="Note 4 3" xfId="2111" xr:uid="{00000000-0005-0000-0000-000077030000}"/>
    <cellStyle name="Note 4 3 2" xfId="1121" xr:uid="{00000000-0005-0000-0000-000078030000}"/>
    <cellStyle name="Note 4 3 2 2" xfId="4151" xr:uid="{9E00250B-DA0E-4130-B62A-56C17D7B93EE}"/>
    <cellStyle name="Note 4 3 2 3" xfId="3546" xr:uid="{2331471B-A225-4C06-9E72-0DA447606941}"/>
    <cellStyle name="Note 4 3 3" xfId="2825" xr:uid="{00000000-0005-0000-0000-000079030000}"/>
    <cellStyle name="Note 4 3 3 2" xfId="5716" xr:uid="{AE12CA81-9423-429A-81A7-9D5A3FCEEA41}"/>
    <cellStyle name="Note 4 3 3 3" xfId="6831" xr:uid="{13F1F036-6DEB-4D2A-AC10-F2647F120476}"/>
    <cellStyle name="Note 4 3 4" xfId="2929" xr:uid="{00000000-0005-0000-0000-00007A030000}"/>
    <cellStyle name="Note 4 3 4 2" xfId="5820" xr:uid="{CAE36A87-BAB9-4E59-B4B1-047BF353E504}"/>
    <cellStyle name="Note 4 3 4 3" xfId="4353" xr:uid="{D24CA74E-5220-45EE-9F0D-9A55CF451C8F}"/>
    <cellStyle name="Note 4 3 5" xfId="1046" xr:uid="{00000000-0005-0000-0000-00007B030000}"/>
    <cellStyle name="Note 4 3 5 2" xfId="4080" xr:uid="{FFD0BCC1-B5AF-4F79-83B6-54718938D964}"/>
    <cellStyle name="Note 4 3 5 3" xfId="7148" xr:uid="{D4DF15E4-8C3A-4C93-B3AE-99A207E27201}"/>
    <cellStyle name="Note 4 3 6" xfId="2604" xr:uid="{00000000-0005-0000-0000-00007C030000}"/>
    <cellStyle name="Note 4 3 6 2" xfId="5503" xr:uid="{E1FF7AE2-D9CB-41A2-85A1-900233A4896B}"/>
    <cellStyle name="Note 4 3 6 3" xfId="6946" xr:uid="{75F42EB8-FB38-43A5-A9E6-D8B0C35D7F98}"/>
    <cellStyle name="Note 4 3 7" xfId="3201" xr:uid="{00000000-0005-0000-0000-00007D030000}"/>
    <cellStyle name="Note 4 3 7 2" xfId="7185" xr:uid="{2E916D85-21AC-40A8-B31E-1A10719E38B9}"/>
    <cellStyle name="Note 4 3 8" xfId="6255" xr:uid="{4A760A76-5061-404E-91CE-E1D9D55F9175}"/>
    <cellStyle name="Note 4 4" xfId="2102" xr:uid="{00000000-0005-0000-0000-00007E030000}"/>
    <cellStyle name="Note 4 4 2" xfId="2182" xr:uid="{00000000-0005-0000-0000-00007F030000}"/>
    <cellStyle name="Note 4 4 2 2" xfId="5107" xr:uid="{F95D13B7-AC72-4403-9936-275B6A04A0CA}"/>
    <cellStyle name="Note 4 4 2 3" xfId="6875" xr:uid="{28817986-8B39-4D27-8DE4-28D03DC59613}"/>
    <cellStyle name="Note 4 4 3" xfId="2816" xr:uid="{00000000-0005-0000-0000-000080030000}"/>
    <cellStyle name="Note 4 4 3 2" xfId="5707" xr:uid="{60ECCA91-341F-4FBF-8487-DB23EB6C29E9}"/>
    <cellStyle name="Note 4 4 3 3" xfId="6503" xr:uid="{CAAF0173-8F15-4295-9939-E56ACB78E321}"/>
    <cellStyle name="Note 4 4 4" xfId="2920" xr:uid="{00000000-0005-0000-0000-000081030000}"/>
    <cellStyle name="Note 4 4 4 2" xfId="5811" xr:uid="{095C8C7C-6C87-47FD-A234-3F112DD2AAA1}"/>
    <cellStyle name="Note 4 4 4 3" xfId="6249" xr:uid="{F401B35B-A52E-4508-B801-30BA96AD738F}"/>
    <cellStyle name="Note 4 4 5" xfId="2353" xr:uid="{00000000-0005-0000-0000-000082030000}"/>
    <cellStyle name="Note 4 4 5 2" xfId="5267" xr:uid="{994559BB-3059-4083-9B0B-1F74ADE17E03}"/>
    <cellStyle name="Note 4 4 5 3" xfId="6759" xr:uid="{BBE4D0FD-A53D-43C5-97FB-D9C8CA37F899}"/>
    <cellStyle name="Note 4 4 6" xfId="2466" xr:uid="{00000000-0005-0000-0000-000083030000}"/>
    <cellStyle name="Note 4 4 6 2" xfId="5373" xr:uid="{C3D8C802-A926-4D77-BAD6-73A303A49B41}"/>
    <cellStyle name="Note 4 4 6 3" xfId="6898" xr:uid="{7593A505-752E-4737-A983-B03619E6ADD3}"/>
    <cellStyle name="Note 4 4 7" xfId="3192" xr:uid="{00000000-0005-0000-0000-000084030000}"/>
    <cellStyle name="Note 4 4 7 2" xfId="6651" xr:uid="{94354797-9BC0-4B48-9F86-6A9AA5A0537A}"/>
    <cellStyle name="Note 4 4 8" xfId="6123" xr:uid="{AB6AF525-76EB-424B-9B06-41A88EE34AEB}"/>
    <cellStyle name="Note 4 5" xfId="1131" xr:uid="{00000000-0005-0000-0000-000085030000}"/>
    <cellStyle name="Note 4 5 2" xfId="4161" xr:uid="{E7BBA36F-2683-405F-8F7D-9E2B5DB2A12C}"/>
    <cellStyle name="Note 4 5 3" xfId="6777" xr:uid="{9E30DA9C-0FBD-4803-B6AD-EFA891FA2D19}"/>
    <cellStyle name="Note 4 6" xfId="2256" xr:uid="{00000000-0005-0000-0000-000086030000}"/>
    <cellStyle name="Note 4 6 2" xfId="5175" xr:uid="{B5A83654-26CF-467D-A82E-C3AA9982FF45}"/>
    <cellStyle name="Note 4 6 3" xfId="6975" xr:uid="{25238148-D96D-4E92-BE92-5E67743B1427}"/>
    <cellStyle name="Note 4 7" xfId="2439" xr:uid="{00000000-0005-0000-0000-000087030000}"/>
    <cellStyle name="Note 4 7 2" xfId="5347" xr:uid="{F22B878E-0F37-46B7-93C5-4453122AC75E}"/>
    <cellStyle name="Note 4 7 3" xfId="6649" xr:uid="{882E8687-419A-4250-BA7E-451A81DFC5B5}"/>
    <cellStyle name="Note 5" xfId="1333" xr:uid="{00000000-0005-0000-0000-000088030000}"/>
    <cellStyle name="Note 5 2" xfId="2527" xr:uid="{00000000-0005-0000-0000-000089030000}"/>
    <cellStyle name="Note 5 2 2" xfId="5432" xr:uid="{583A9DE9-7112-4C9B-9BE6-3F6213BD77A0}"/>
    <cellStyle name="Note 5 2 3" xfId="7093" xr:uid="{AD0B4FD0-625C-4438-8D7E-0A5D30C6F2C1}"/>
    <cellStyle name="Note 5 3" xfId="2626" xr:uid="{00000000-0005-0000-0000-00008A030000}"/>
    <cellStyle name="Note 5 3 2" xfId="5524" xr:uid="{E94B5BD7-6B59-4A4D-8278-DC1382902BCC}"/>
    <cellStyle name="Note 5 3 3" xfId="6400" xr:uid="{B1ED4F63-60DB-48AF-B013-051687CA1318}"/>
    <cellStyle name="Note 5 4" xfId="1119" xr:uid="{00000000-0005-0000-0000-00008B030000}"/>
    <cellStyle name="Note 5 4 2" xfId="4149" xr:uid="{C67BD34A-987D-4487-B218-A4C31EEB0A52}"/>
    <cellStyle name="Note 5 4 3" xfId="6453" xr:uid="{9D6BBFD4-8F6A-493F-9A59-4C3F6D260741}"/>
    <cellStyle name="Note 5 5" xfId="2659" xr:uid="{00000000-0005-0000-0000-00008C030000}"/>
    <cellStyle name="Note 5 5 2" xfId="5555" xr:uid="{C8F6E1CE-B461-44A2-93A2-2BA745C331A5}"/>
    <cellStyle name="Note 5 5 3" xfId="6234" xr:uid="{844C103A-8738-4620-9210-58260E9D20EF}"/>
    <cellStyle name="Note 5 6" xfId="2438" xr:uid="{00000000-0005-0000-0000-00008D030000}"/>
    <cellStyle name="Note 5 6 2" xfId="5346" xr:uid="{E9488E31-A5F6-4901-B8D2-CA357013EC8F}"/>
    <cellStyle name="Note 5 6 3" xfId="6505" xr:uid="{EDE2BC5D-DAB5-4BC7-8E10-71D2F66FD3E3}"/>
    <cellStyle name="Note 5 7" xfId="2294" xr:uid="{00000000-0005-0000-0000-00008E030000}"/>
    <cellStyle name="Note 5 7 2" xfId="6086" xr:uid="{5E5669D7-BF1E-4D1E-BD5E-0EC71EB98C4E}"/>
    <cellStyle name="Note 5 8" xfId="7030" xr:uid="{71BE02F2-E2F3-490A-BF7F-3989F686E9A4}"/>
    <cellStyle name="Note 6" xfId="446" xr:uid="{00000000-0005-0000-0000-00008F030000}"/>
    <cellStyle name="Note 7" xfId="1545" xr:uid="{00000000-0005-0000-0000-000090030000}"/>
    <cellStyle name="Note 7 2" xfId="2469" xr:uid="{00000000-0005-0000-0000-000091030000}"/>
    <cellStyle name="Note 7 2 2" xfId="5376" xr:uid="{5440465D-7513-4E91-9648-A52D650503A3}"/>
    <cellStyle name="Note 7 2 3" xfId="6641" xr:uid="{63D8EF70-8FBF-4B5F-87C2-808334AE820E}"/>
    <cellStyle name="Note 7 3" xfId="2236" xr:uid="{00000000-0005-0000-0000-000092030000}"/>
    <cellStyle name="Note 7 3 2" xfId="5156" xr:uid="{9F86D9D9-CBF0-4333-B6BF-93FAAFFBDB13}"/>
    <cellStyle name="Note 7 3 3" xfId="6857" xr:uid="{05A6E13F-5A7C-4648-AA4C-527303F3A9D0}"/>
    <cellStyle name="Note 7 4" xfId="2212" xr:uid="{00000000-0005-0000-0000-000093030000}"/>
    <cellStyle name="Note 7 4 2" xfId="5135" xr:uid="{64D14107-4E41-49F1-ACB2-94AA6B77F5F9}"/>
    <cellStyle name="Note 7 4 3" xfId="6294" xr:uid="{1AAF1CA9-203A-45F4-9521-BF188502E37A}"/>
    <cellStyle name="Note 7 5" xfId="1130" xr:uid="{00000000-0005-0000-0000-000094030000}"/>
    <cellStyle name="Note 7 5 2" xfId="4160" xr:uid="{447EDD9D-378D-4C3C-94AB-D4CF2A8A3F8B}"/>
    <cellStyle name="Note 7 5 3" xfId="3274" xr:uid="{4DE5125F-B338-4446-9EAA-297EA1C8A4F5}"/>
    <cellStyle name="Note 7 6" xfId="2668" xr:uid="{00000000-0005-0000-0000-000095030000}"/>
    <cellStyle name="Note 7 6 2" xfId="5563" xr:uid="{6C68652E-1CF8-440E-84E9-C00318123180}"/>
    <cellStyle name="Note 7 6 3" xfId="3302" xr:uid="{70810784-EF3C-4A9C-A6EA-A09135C5326F}"/>
    <cellStyle name="Note 7 7" xfId="2689" xr:uid="{00000000-0005-0000-0000-000096030000}"/>
    <cellStyle name="Note 7 7 2" xfId="6529" xr:uid="{8E451C4E-E03A-4EBF-996B-4376A9F2769C}"/>
    <cellStyle name="Note 7 8" xfId="7245" xr:uid="{8D7E46CD-CC01-46F0-9F77-FDDD56DEFFAC}"/>
    <cellStyle name="Note 8" xfId="775" xr:uid="{00000000-0005-0000-0000-000097030000}"/>
    <cellStyle name="Note 8 2" xfId="3812" xr:uid="{91AC4649-07E3-4D88-ACB1-15B0009BB4A8}"/>
    <cellStyle name="Note 8 3" xfId="6561" xr:uid="{6151BE3B-4DB8-4A4A-84B2-76B3F1E7A7DA}"/>
    <cellStyle name="Note 9" xfId="1114" xr:uid="{00000000-0005-0000-0000-000098030000}"/>
    <cellStyle name="Note 9 2" xfId="4144" xr:uid="{55B9F9E4-1227-4C2B-A8CE-85D0D62E2A6F}"/>
    <cellStyle name="Note 9 3" xfId="6769" xr:uid="{191CFCA0-3926-45A1-BE4F-F8D77F1C872E}"/>
    <cellStyle name="Odstotek 2" xfId="171" xr:uid="{00000000-0005-0000-0000-00009A030000}"/>
    <cellStyle name="Odstotek 2 2" xfId="447" xr:uid="{00000000-0005-0000-0000-00009B030000}"/>
    <cellStyle name="Odstotek 3" xfId="1756" xr:uid="{00000000-0005-0000-0000-00009C030000}"/>
    <cellStyle name="Opomba 2" xfId="123" xr:uid="{00000000-0005-0000-0000-00009D030000}"/>
    <cellStyle name="Opomba 2 10" xfId="2713" xr:uid="{00000000-0005-0000-0000-00009E030000}"/>
    <cellStyle name="Opomba 2 10 2" xfId="5606" xr:uid="{B236EA35-CBA2-4C07-BAFF-A8DD7BE93D4F}"/>
    <cellStyle name="Opomba 2 10 3" xfId="7113" xr:uid="{645BE841-0C4B-44CD-B187-184F6D8E6F67}"/>
    <cellStyle name="Opomba 2 11" xfId="3330" xr:uid="{6696306B-2104-470D-8CB4-B68F9B9E3835}"/>
    <cellStyle name="Opomba 2 2" xfId="261" xr:uid="{00000000-0005-0000-0000-00009F030000}"/>
    <cellStyle name="Opomba 2 2 10" xfId="2368" xr:uid="{00000000-0005-0000-0000-0000A0030000}"/>
    <cellStyle name="Opomba 2 2 10 2" xfId="5282" xr:uid="{9215AEAC-966E-4C8D-A47C-FC5E4C29BF58}"/>
    <cellStyle name="Opomba 2 2 10 3" xfId="6112" xr:uid="{2AA3EB95-BA8E-49D2-837D-3D8603354D31}"/>
    <cellStyle name="Opomba 2 2 2" xfId="658" xr:uid="{00000000-0005-0000-0000-0000A1030000}"/>
    <cellStyle name="Opomba 2 2 2 2" xfId="1662" xr:uid="{00000000-0005-0000-0000-0000A2030000}"/>
    <cellStyle name="Opomba 2 2 2 2 2" xfId="2306" xr:uid="{00000000-0005-0000-0000-0000A3030000}"/>
    <cellStyle name="Opomba 2 2 2 2 2 2" xfId="5222" xr:uid="{1CCA9134-4BC9-465F-900E-2D544149A56A}"/>
    <cellStyle name="Opomba 2 2 2 2 2 3" xfId="6748" xr:uid="{3E5C2FE7-B6CF-4BE3-B394-01920F938DD1}"/>
    <cellStyle name="Opomba 2 2 2 2 3" xfId="1080" xr:uid="{00000000-0005-0000-0000-0000A4030000}"/>
    <cellStyle name="Opomba 2 2 2 2 3 2" xfId="4112" xr:uid="{09A364B8-F48A-494B-9635-94F53135AF13}"/>
    <cellStyle name="Opomba 2 2 2 2 3 3" xfId="7184" xr:uid="{B1B3B47E-0FFA-4BA3-8E3D-5A30618C0D94}"/>
    <cellStyle name="Opomba 2 2 2 2 4" xfId="2412" xr:uid="{00000000-0005-0000-0000-0000A5030000}"/>
    <cellStyle name="Opomba 2 2 2 2 4 2" xfId="5322" xr:uid="{E3FA82B5-5686-4C3D-ABDA-A7D95410E798}"/>
    <cellStyle name="Opomba 2 2 2 2 4 3" xfId="6747" xr:uid="{57A008E6-FAD3-4BB9-8468-9E7D58E642A9}"/>
    <cellStyle name="Opomba 2 2 2 2 5" xfId="2190" xr:uid="{00000000-0005-0000-0000-0000A6030000}"/>
    <cellStyle name="Opomba 2 2 2 2 5 2" xfId="5115" xr:uid="{9046E64A-0331-4EAB-847C-72A0A13EA1C0}"/>
    <cellStyle name="Opomba 2 2 2 2 5 3" xfId="7069" xr:uid="{31E93F0D-F992-45C6-B33F-290AE9C4AE42}"/>
    <cellStyle name="Opomba 2 2 2 2 6" xfId="1125" xr:uid="{00000000-0005-0000-0000-0000A7030000}"/>
    <cellStyle name="Opomba 2 2 2 2 6 2" xfId="4155" xr:uid="{70E52E90-ECBE-4DF0-A43B-6C49239B8214}"/>
    <cellStyle name="Opomba 2 2 2 2 6 3" xfId="3607" xr:uid="{7BCED7AD-0CFA-4AF9-9776-4CC19C816F4C}"/>
    <cellStyle name="Opomba 2 2 2 2 7" xfId="3150" xr:uid="{00000000-0005-0000-0000-0000A8030000}"/>
    <cellStyle name="Opomba 2 2 2 2 7 2" xfId="6673" xr:uid="{43BB28F2-ED2D-4662-8F39-68606478B1A9}"/>
    <cellStyle name="Opomba 2 2 2 2 8" xfId="6680" xr:uid="{70600300-B56D-4CEA-8048-18DF0A7A9A5B}"/>
    <cellStyle name="Opomba 2 2 2 3" xfId="2130" xr:uid="{00000000-0005-0000-0000-0000A9030000}"/>
    <cellStyle name="Opomba 2 2 2 3 2" xfId="2734" xr:uid="{00000000-0005-0000-0000-0000AA030000}"/>
    <cellStyle name="Opomba 2 2 2 3 2 2" xfId="5627" xr:uid="{7E347070-9CDD-42E1-993A-C68ECBD33190}"/>
    <cellStyle name="Opomba 2 2 2 3 2 3" xfId="6868" xr:uid="{786462FF-502C-42C4-B7A4-F0276128CC29}"/>
    <cellStyle name="Opomba 2 2 2 3 3" xfId="2844" xr:uid="{00000000-0005-0000-0000-0000AB030000}"/>
    <cellStyle name="Opomba 2 2 2 3 3 2" xfId="5735" xr:uid="{D1037EA0-3A64-468B-8279-29581C22A9AA}"/>
    <cellStyle name="Opomba 2 2 2 3 3 3" xfId="6318" xr:uid="{B4EF76BF-E22F-45BC-AD7A-D5EDC212901F}"/>
    <cellStyle name="Opomba 2 2 2 3 4" xfId="2948" xr:uid="{00000000-0005-0000-0000-0000AC030000}"/>
    <cellStyle name="Opomba 2 2 2 3 4 2" xfId="5839" xr:uid="{3D13E2B7-E130-4510-BE35-C0A064BD7E03}"/>
    <cellStyle name="Opomba 2 2 2 3 4 3" xfId="3587" xr:uid="{93BB9B28-3F96-4714-A8AC-7B7FFE7116FA}"/>
    <cellStyle name="Opomba 2 2 2 3 5" xfId="3071" xr:uid="{00000000-0005-0000-0000-0000AD030000}"/>
    <cellStyle name="Opomba 2 2 2 3 5 2" xfId="5954" xr:uid="{5323D10B-B1A6-45E2-88A0-309D61487BAE}"/>
    <cellStyle name="Opomba 2 2 2 3 5 3" xfId="7116" xr:uid="{BDA21761-C000-4F21-BD37-0583F52C48A7}"/>
    <cellStyle name="Opomba 2 2 2 3 6" xfId="3042" xr:uid="{00000000-0005-0000-0000-0000AE030000}"/>
    <cellStyle name="Opomba 2 2 2 3 6 2" xfId="5926" xr:uid="{488B7D7B-DE3D-4CEE-8B16-91743088D090}"/>
    <cellStyle name="Opomba 2 2 2 3 6 3" xfId="7045" xr:uid="{09BB58BA-DB8B-4E83-A598-FD7E23570DC8}"/>
    <cellStyle name="Opomba 2 2 2 3 7" xfId="3220" xr:uid="{00000000-0005-0000-0000-0000AF030000}"/>
    <cellStyle name="Opomba 2 2 2 3 7 2" xfId="3708" xr:uid="{64234CFE-4284-4679-A10A-175488BA0D5A}"/>
    <cellStyle name="Opomba 2 2 2 3 8" xfId="6221" xr:uid="{62E0A092-DA4A-4AA2-B6D2-2E13FB626A86}"/>
    <cellStyle name="Opomba 2 2 2 4" xfId="2100" xr:uid="{00000000-0005-0000-0000-0000B0030000}"/>
    <cellStyle name="Opomba 2 2 2 4 2" xfId="1098" xr:uid="{00000000-0005-0000-0000-0000B1030000}"/>
    <cellStyle name="Opomba 2 2 2 4 2 2" xfId="4130" xr:uid="{326C6EC8-74CB-40D5-A9B6-AC02BA025F29}"/>
    <cellStyle name="Opomba 2 2 2 4 2 3" xfId="6848" xr:uid="{E23F1005-DB69-45E9-AC10-6CAEE2988820}"/>
    <cellStyle name="Opomba 2 2 2 4 3" xfId="2814" xr:uid="{00000000-0005-0000-0000-0000B2030000}"/>
    <cellStyle name="Opomba 2 2 2 4 3 2" xfId="5705" xr:uid="{8BD8699F-7215-463E-9A7A-4F23A9225071}"/>
    <cellStyle name="Opomba 2 2 2 4 3 3" xfId="7026" xr:uid="{83510C63-59A9-47CB-A156-18D64E555842}"/>
    <cellStyle name="Opomba 2 2 2 4 4" xfId="2918" xr:uid="{00000000-0005-0000-0000-0000B3030000}"/>
    <cellStyle name="Opomba 2 2 2 4 4 2" xfId="5809" xr:uid="{243D5778-9E47-4C5A-98F5-B19D7A1E633B}"/>
    <cellStyle name="Opomba 2 2 2 4 4 3" xfId="6909" xr:uid="{10E4B6DC-A094-4B54-B5B0-BCB297D8B82F}"/>
    <cellStyle name="Opomba 2 2 2 4 5" xfId="2624" xr:uid="{00000000-0005-0000-0000-0000B4030000}"/>
    <cellStyle name="Opomba 2 2 2 4 5 2" xfId="5522" xr:uid="{4BB7AF15-BCAF-45A5-9145-2E57FC536866}"/>
    <cellStyle name="Opomba 2 2 2 4 5 3" xfId="6487" xr:uid="{5CB99D0D-EFA7-475A-A215-517AE60E1502}"/>
    <cellStyle name="Opomba 2 2 2 4 6" xfId="2249" xr:uid="{00000000-0005-0000-0000-0000B5030000}"/>
    <cellStyle name="Opomba 2 2 2 4 6 2" xfId="5169" xr:uid="{30C259B7-6B53-4158-84BE-7873FE1F545A}"/>
    <cellStyle name="Opomba 2 2 2 4 6 3" xfId="6797" xr:uid="{73B0FE77-996F-42F7-8855-35FB6A93CA58}"/>
    <cellStyle name="Opomba 2 2 2 4 7" xfId="3190" xr:uid="{00000000-0005-0000-0000-0000B6030000}"/>
    <cellStyle name="Opomba 2 2 2 4 7 2" xfId="3524" xr:uid="{2FA7A61C-2EA9-488B-86B0-BE14528F43B4}"/>
    <cellStyle name="Opomba 2 2 2 4 8" xfId="3530" xr:uid="{F676C2F7-B756-4BDC-B615-EE2226DF3075}"/>
    <cellStyle name="Opomba 2 2 2 5" xfId="1229" xr:uid="{00000000-0005-0000-0000-0000B7030000}"/>
    <cellStyle name="Opomba 2 2 2 5 2" xfId="4259" xr:uid="{CC1006EC-B32A-4E2C-9CB9-75D2D004EECE}"/>
    <cellStyle name="Opomba 2 2 2 5 3" xfId="3566" xr:uid="{7E21F3CB-7018-44A2-8755-A8DAE27FB098}"/>
    <cellStyle name="Opomba 2 2 2 6" xfId="2308" xr:uid="{00000000-0005-0000-0000-0000B8030000}"/>
    <cellStyle name="Opomba 2 2 2 6 2" xfId="5224" xr:uid="{12C449FB-942B-42FA-8F63-BC069AEAC6A1}"/>
    <cellStyle name="Opomba 2 2 2 6 3" xfId="6919" xr:uid="{754E9543-5AEB-47B8-AE65-6E30159EBB65}"/>
    <cellStyle name="Opomba 2 2 2 7" xfId="2614" xr:uid="{00000000-0005-0000-0000-0000B9030000}"/>
    <cellStyle name="Opomba 2 2 2 7 2" xfId="5513" xr:uid="{A4A9161A-084C-480F-B9C6-FFD31CA19254}"/>
    <cellStyle name="Opomba 2 2 2 7 3" xfId="7073" xr:uid="{291824B5-1B1D-4B06-9829-75D04DE9B764}"/>
    <cellStyle name="Opomba 2 2 3" xfId="1449" xr:uid="{00000000-0005-0000-0000-0000BA030000}"/>
    <cellStyle name="Opomba 2 2 3 2" xfId="2548" xr:uid="{00000000-0005-0000-0000-0000BB030000}"/>
    <cellStyle name="Opomba 2 2 3 2 2" xfId="5451" xr:uid="{80884267-9108-47A0-BF1F-B66789DC76BA}"/>
    <cellStyle name="Opomba 2 2 3 2 3" xfId="4549" xr:uid="{B7EF3626-D43E-4D09-9C2C-C1ED8C0F39DC}"/>
    <cellStyle name="Opomba 2 2 3 3" xfId="2238" xr:uid="{00000000-0005-0000-0000-0000BC030000}"/>
    <cellStyle name="Opomba 2 2 3 3 2" xfId="5158" xr:uid="{BD32456C-C5F0-45B4-AEE5-CEABD7F41A84}"/>
    <cellStyle name="Opomba 2 2 3 3 3" xfId="3535" xr:uid="{B1498091-1FED-4935-BF45-BBFE27676786}"/>
    <cellStyle name="Opomba 2 2 3 4" xfId="1056" xr:uid="{00000000-0005-0000-0000-0000BD030000}"/>
    <cellStyle name="Opomba 2 2 3 4 2" xfId="4089" xr:uid="{B8EE4E3E-4B25-4A76-883C-F0C1B0B1C43C}"/>
    <cellStyle name="Opomba 2 2 3 4 3" xfId="6694" xr:uid="{32082FCF-958F-4D17-806F-4A82CDD35B29}"/>
    <cellStyle name="Opomba 2 2 3 5" xfId="1099" xr:uid="{00000000-0005-0000-0000-0000BE030000}"/>
    <cellStyle name="Opomba 2 2 3 5 2" xfId="4131" xr:uid="{E8B3B9BD-6943-4819-8334-ACE0972A0C9E}"/>
    <cellStyle name="Opomba 2 2 3 5 3" xfId="5159" xr:uid="{5AAD98D0-1628-4C6E-B37D-9AC0EFB82810}"/>
    <cellStyle name="Opomba 2 2 3 6" xfId="2608" xr:uid="{00000000-0005-0000-0000-0000BF030000}"/>
    <cellStyle name="Opomba 2 2 3 6 2" xfId="5507" xr:uid="{DC83254D-4070-435E-B3BB-553E1E241B62}"/>
    <cellStyle name="Opomba 2 2 3 6 3" xfId="6132" xr:uid="{30F48C14-B1C3-43AF-8137-6D81A08877A7}"/>
    <cellStyle name="Opomba 2 2 3 7" xfId="2411" xr:uid="{00000000-0005-0000-0000-0000C0030000}"/>
    <cellStyle name="Opomba 2 2 3 7 2" xfId="6950" xr:uid="{E5AC48EE-171B-4B70-AED6-C0149C71037B}"/>
    <cellStyle name="Opomba 2 2 3 8" xfId="6587" xr:uid="{8675A739-28D5-456A-931E-D68A0451ECB8}"/>
    <cellStyle name="Opomba 2 2 4" xfId="1359" xr:uid="{00000000-0005-0000-0000-0000C1030000}"/>
    <cellStyle name="Opomba 2 2 4 2" xfId="2607" xr:uid="{00000000-0005-0000-0000-0000C2030000}"/>
    <cellStyle name="Opomba 2 2 4 2 2" xfId="5506" xr:uid="{D693CF5E-7FFA-481E-8FB3-B8D85E049858}"/>
    <cellStyle name="Opomba 2 2 4 2 3" xfId="6579" xr:uid="{F655DBF8-0CBC-46CB-AC2F-AD5DA56315E1}"/>
    <cellStyle name="Opomba 2 2 4 3" xfId="2543" xr:uid="{00000000-0005-0000-0000-0000C3030000}"/>
    <cellStyle name="Opomba 2 2 4 3 2" xfId="5446" xr:uid="{AADEDA69-5D66-4F81-8C22-DCCC9C5C2954}"/>
    <cellStyle name="Opomba 2 2 4 3 3" xfId="6907" xr:uid="{50F443DD-4696-43DD-AA72-5B5C44D12112}"/>
    <cellStyle name="Opomba 2 2 4 4" xfId="2422" xr:uid="{00000000-0005-0000-0000-0000C4030000}"/>
    <cellStyle name="Opomba 2 2 4 4 2" xfId="5331" xr:uid="{B151B452-D2DB-4C76-96E4-C8C7C0DF0F51}"/>
    <cellStyle name="Opomba 2 2 4 4 3" xfId="6755" xr:uid="{331FD8B0-0C79-4B92-894C-1D74D126B820}"/>
    <cellStyle name="Opomba 2 2 4 5" xfId="2367" xr:uid="{00000000-0005-0000-0000-0000C5030000}"/>
    <cellStyle name="Opomba 2 2 4 5 2" xfId="5281" xr:uid="{8F9DA032-C8F1-49D9-97A3-CA297192AC50}"/>
    <cellStyle name="Opomba 2 2 4 5 3" xfId="7070" xr:uid="{E8ED2804-040C-45F4-ADF4-B60661429296}"/>
    <cellStyle name="Opomba 2 2 4 6" xfId="767" xr:uid="{00000000-0005-0000-0000-0000C6030000}"/>
    <cellStyle name="Opomba 2 2 4 6 2" xfId="3804" xr:uid="{12BC38DC-D726-41BC-A565-4B5CA31940F9}"/>
    <cellStyle name="Opomba 2 2 4 6 3" xfId="6810" xr:uid="{1F7B7E3F-1576-4175-A97A-FB346440B805}"/>
    <cellStyle name="Opomba 2 2 4 7" xfId="844" xr:uid="{00000000-0005-0000-0000-0000C7030000}"/>
    <cellStyle name="Opomba 2 2 4 7 2" xfId="7021" xr:uid="{CBDCFD83-FE6E-4285-8EB6-154D345AE694}"/>
    <cellStyle name="Opomba 2 2 4 8" xfId="6786" xr:uid="{6CA3BDDA-3F2E-4CF2-A8EB-1E35D12633BB}"/>
    <cellStyle name="Opomba 2 2 5" xfId="2107" xr:uid="{00000000-0005-0000-0000-0000C8030000}"/>
    <cellStyle name="Opomba 2 2 5 2" xfId="1128" xr:uid="{00000000-0005-0000-0000-0000C9030000}"/>
    <cellStyle name="Opomba 2 2 5 2 2" xfId="4158" xr:uid="{662E4A2D-ED5D-4F4A-A760-2B70FDCE9C15}"/>
    <cellStyle name="Opomba 2 2 5 2 3" xfId="6169" xr:uid="{B262D9B1-FF47-4350-A551-8D7ABBAFCD6A}"/>
    <cellStyle name="Opomba 2 2 5 3" xfId="2821" xr:uid="{00000000-0005-0000-0000-0000CA030000}"/>
    <cellStyle name="Opomba 2 2 5 3 2" xfId="5712" xr:uid="{29F904FA-ADA7-474C-A1A7-F7F2BAA6A880}"/>
    <cellStyle name="Opomba 2 2 5 3 3" xfId="3301" xr:uid="{1188AF8C-8DE4-4182-8576-1D4F3AD84102}"/>
    <cellStyle name="Opomba 2 2 5 4" xfId="2925" xr:uid="{00000000-0005-0000-0000-0000CB030000}"/>
    <cellStyle name="Opomba 2 2 5 4 2" xfId="5816" xr:uid="{C4A8E4AB-5FA9-4876-B773-DFBDA8B5769F}"/>
    <cellStyle name="Opomba 2 2 5 4 3" xfId="7088" xr:uid="{AF1D0566-C151-4BD1-9835-DB1FFCBB2698}"/>
    <cellStyle name="Opomba 2 2 5 5" xfId="2463" xr:uid="{00000000-0005-0000-0000-0000CC030000}"/>
    <cellStyle name="Opomba 2 2 5 5 2" xfId="5370" xr:uid="{79D8CE7A-42FA-42B4-BF01-18049334A508}"/>
    <cellStyle name="Opomba 2 2 5 5 3" xfId="7179" xr:uid="{F93FA393-D0EB-44B4-84EA-12956A27461E}"/>
    <cellStyle name="Opomba 2 2 5 6" xfId="2791" xr:uid="{00000000-0005-0000-0000-0000CD030000}"/>
    <cellStyle name="Opomba 2 2 5 6 2" xfId="5682" xr:uid="{826CD1C9-BE73-4365-B7B9-4795385DE66F}"/>
    <cellStyle name="Opomba 2 2 5 6 3" xfId="6850" xr:uid="{7312DD37-6850-4FD7-ACDE-619187344138}"/>
    <cellStyle name="Opomba 2 2 5 7" xfId="3197" xr:uid="{00000000-0005-0000-0000-0000CE030000}"/>
    <cellStyle name="Opomba 2 2 5 7 2" xfId="7074" xr:uid="{E15A1E19-12E8-4D82-B6CB-B58C816DDACA}"/>
    <cellStyle name="Opomba 2 2 5 8" xfId="7250" xr:uid="{154B542E-833E-42DC-B808-2B008F182D9F}"/>
    <cellStyle name="Opomba 2 2 6" xfId="2147" xr:uid="{00000000-0005-0000-0000-0000CF030000}"/>
    <cellStyle name="Opomba 2 2 6 2" xfId="2751" xr:uid="{00000000-0005-0000-0000-0000D0030000}"/>
    <cellStyle name="Opomba 2 2 6 2 2" xfId="5644" xr:uid="{543739B8-8FFA-48AD-BF09-8DA4B960CFF1}"/>
    <cellStyle name="Opomba 2 2 6 2 3" xfId="6162" xr:uid="{A25ED9E2-FB0B-4715-92FA-011C259B4C6F}"/>
    <cellStyle name="Opomba 2 2 6 3" xfId="2861" xr:uid="{00000000-0005-0000-0000-0000D1030000}"/>
    <cellStyle name="Opomba 2 2 6 3 2" xfId="5752" xr:uid="{ADD61236-4E16-4861-BDE1-C1BC7D35EF0F}"/>
    <cellStyle name="Opomba 2 2 6 3 3" xfId="7015" xr:uid="{55BD5F3F-9C0E-4E66-88B3-DD0933B0BC5B}"/>
    <cellStyle name="Opomba 2 2 6 4" xfId="2965" xr:uid="{00000000-0005-0000-0000-0000D2030000}"/>
    <cellStyle name="Opomba 2 2 6 4 2" xfId="5856" xr:uid="{F2DC2EB7-05D0-4FF4-9BB5-5BAE977DB1BA}"/>
    <cellStyle name="Opomba 2 2 6 4 3" xfId="6176" xr:uid="{E93A0F17-B15B-46B4-A669-71527B8CF05C}"/>
    <cellStyle name="Opomba 2 2 6 5" xfId="3088" xr:uid="{00000000-0005-0000-0000-0000D3030000}"/>
    <cellStyle name="Opomba 2 2 6 5 2" xfId="5971" xr:uid="{625E9978-FE0B-4067-AC2D-BB6484FB162F}"/>
    <cellStyle name="Opomba 2 2 6 5 3" xfId="3268" xr:uid="{9629F08C-AF4B-4741-A075-151FA439ACB7}"/>
    <cellStyle name="Opomba 2 2 6 6" xfId="3160" xr:uid="{00000000-0005-0000-0000-0000D4030000}"/>
    <cellStyle name="Opomba 2 2 6 6 2" xfId="6033" xr:uid="{014B6239-8C70-413D-8E08-3845B4663FC3}"/>
    <cellStyle name="Opomba 2 2 6 6 3" xfId="6482" xr:uid="{0855E934-9FC3-436F-8861-F3C28C2C71A7}"/>
    <cellStyle name="Opomba 2 2 6 7" xfId="3237" xr:uid="{00000000-0005-0000-0000-0000D5030000}"/>
    <cellStyle name="Opomba 2 2 6 7 2" xfId="6686" xr:uid="{09BE0BE9-B82E-444A-8036-31BDFC122A9A}"/>
    <cellStyle name="Opomba 2 2 6 8" xfId="6716" xr:uid="{56684748-9DF4-4749-8DFD-C41C36C6D59A}"/>
    <cellStyle name="Opomba 2 2 7" xfId="938" xr:uid="{00000000-0005-0000-0000-0000D6030000}"/>
    <cellStyle name="Opomba 2 2 7 2" xfId="3972" xr:uid="{322A68F3-BBD7-45BA-8749-D8572E80383C}"/>
    <cellStyle name="Opomba 2 2 7 3" xfId="6600" xr:uid="{7BBE3DE4-11DB-4EE8-9F56-BD6DB7BB5DC3}"/>
    <cellStyle name="Opomba 2 2 8" xfId="855" xr:uid="{00000000-0005-0000-0000-0000D7030000}"/>
    <cellStyle name="Opomba 2 2 8 2" xfId="3889" xr:uid="{BD7AB2C4-297F-4705-97F3-5DCB79FFA83D}"/>
    <cellStyle name="Opomba 2 2 8 3" xfId="3310" xr:uid="{5C1B76D5-0FC6-4439-8E31-94776C922D7E}"/>
    <cellStyle name="Opomba 2 2 9" xfId="2805" xr:uid="{00000000-0005-0000-0000-0000D8030000}"/>
    <cellStyle name="Opomba 2 2 9 2" xfId="5696" xr:uid="{7E89335C-080A-4EAF-9AF6-068E9B249880}"/>
    <cellStyle name="Opomba 2 2 9 3" xfId="4361" xr:uid="{A6B16C93-7373-4CB8-86B8-12EBA66F0E6D}"/>
    <cellStyle name="Opomba 2 3" xfId="448" xr:uid="{00000000-0005-0000-0000-0000D9030000}"/>
    <cellStyle name="Opomba 2 4" xfId="573" xr:uid="{00000000-0005-0000-0000-0000DA030000}"/>
    <cellStyle name="Opomba 2 4 2" xfId="1577" xr:uid="{00000000-0005-0000-0000-0000DB030000}"/>
    <cellStyle name="Opomba 2 4 2 2" xfId="2518" xr:uid="{00000000-0005-0000-0000-0000DC030000}"/>
    <cellStyle name="Opomba 2 4 2 2 2" xfId="5424" xr:uid="{4B721F2D-94CE-41C0-A064-E69328EAEFBA}"/>
    <cellStyle name="Opomba 2 4 2 2 3" xfId="7002" xr:uid="{59A4A725-9FC7-4471-B7B8-FD828C32C7BF}"/>
    <cellStyle name="Opomba 2 4 2 3" xfId="2472" xr:uid="{00000000-0005-0000-0000-0000DD030000}"/>
    <cellStyle name="Opomba 2 4 2 3 2" xfId="5379" xr:uid="{B158B3B5-08EA-4FF4-BF6F-BFDA91F940E5}"/>
    <cellStyle name="Opomba 2 4 2 3 3" xfId="7005" xr:uid="{46381F30-2F63-47FD-9DF9-F601BE818C82}"/>
    <cellStyle name="Opomba 2 4 2 4" xfId="2487" xr:uid="{00000000-0005-0000-0000-0000DE030000}"/>
    <cellStyle name="Opomba 2 4 2 4 2" xfId="5393" xr:uid="{7C552B45-EE05-4E44-8E47-74DD260BD16C}"/>
    <cellStyle name="Opomba 2 4 2 4 3" xfId="7278" xr:uid="{BB5EF5E8-4A42-4051-B669-B0B79D7D6216}"/>
    <cellStyle name="Opomba 2 4 2 5" xfId="2358" xr:uid="{00000000-0005-0000-0000-0000DF030000}"/>
    <cellStyle name="Opomba 2 4 2 5 2" xfId="5272" xr:uid="{9173C1BA-813A-43A6-8507-A6F8B96F5636}"/>
    <cellStyle name="Opomba 2 4 2 5 3" xfId="5129" xr:uid="{ECD745BE-0161-44B4-BE8A-D77433328BA8}"/>
    <cellStyle name="Opomba 2 4 2 6" xfId="2798" xr:uid="{00000000-0005-0000-0000-0000E0030000}"/>
    <cellStyle name="Opomba 2 4 2 6 2" xfId="5689" xr:uid="{8B36C271-5BF5-4855-B3ED-AD22718F41C6}"/>
    <cellStyle name="Opomba 2 4 2 6 3" xfId="6346" xr:uid="{7EC61842-932F-40B6-B9BD-02BE5CD3DA4A}"/>
    <cellStyle name="Opomba 2 4 2 7" xfId="3151" xr:uid="{00000000-0005-0000-0000-0000E1030000}"/>
    <cellStyle name="Opomba 2 4 2 7 2" xfId="3544" xr:uid="{98B9122A-FFC1-4570-80F8-BC6310D0B73B}"/>
    <cellStyle name="Opomba 2 4 2 8" xfId="6082" xr:uid="{D25CDA31-946C-42DC-893C-CF7FF7E508E6}"/>
    <cellStyle name="Opomba 2 4 3" xfId="2117" xr:uid="{00000000-0005-0000-0000-0000E2030000}"/>
    <cellStyle name="Opomba 2 4 3 2" xfId="1091" xr:uid="{00000000-0005-0000-0000-0000E3030000}"/>
    <cellStyle name="Opomba 2 4 3 2 2" xfId="4123" xr:uid="{00F7C871-7746-407D-B72F-B5E51C6684DA}"/>
    <cellStyle name="Opomba 2 4 3 2 3" xfId="6594" xr:uid="{65984C49-4CB6-495E-9FF7-655E14126331}"/>
    <cellStyle name="Opomba 2 4 3 3" xfId="2831" xr:uid="{00000000-0005-0000-0000-0000E4030000}"/>
    <cellStyle name="Opomba 2 4 3 3 2" xfId="5722" xr:uid="{887C78BE-A6D2-4D7D-93DB-006B9C41AAE1}"/>
    <cellStyle name="Opomba 2 4 3 3 3" xfId="6938" xr:uid="{36589993-A2E7-44B9-A417-A32BCA9F1CC8}"/>
    <cellStyle name="Opomba 2 4 3 4" xfId="2935" xr:uid="{00000000-0005-0000-0000-0000E5030000}"/>
    <cellStyle name="Opomba 2 4 3 4 2" xfId="5826" xr:uid="{796306C6-2D7C-4C35-A6F8-6C0686239A3A}"/>
    <cellStyle name="Opomba 2 4 3 4 3" xfId="6118" xr:uid="{965DCD3E-3CDF-4F3A-9043-F119D9E81714}"/>
    <cellStyle name="Opomba 2 4 3 5" xfId="3058" xr:uid="{00000000-0005-0000-0000-0000E6030000}"/>
    <cellStyle name="Opomba 2 4 3 5 2" xfId="5941" xr:uid="{1E327ADE-9BD2-4924-9FC4-3269AD409BE3}"/>
    <cellStyle name="Opomba 2 4 3 5 3" xfId="6477" xr:uid="{30459EC0-5884-4D43-81E1-2AEDFCE16871}"/>
    <cellStyle name="Opomba 2 4 3 6" xfId="2536" xr:uid="{00000000-0005-0000-0000-0000E7030000}"/>
    <cellStyle name="Opomba 2 4 3 6 2" xfId="5440" xr:uid="{BE5A04FC-6FCD-4738-8FCD-A82E89964463}"/>
    <cellStyle name="Opomba 2 4 3 6 3" xfId="3611" xr:uid="{8CD63914-B5A6-4A23-8F09-EC2436C8E58B}"/>
    <cellStyle name="Opomba 2 4 3 7" xfId="3207" xr:uid="{00000000-0005-0000-0000-0000E8030000}"/>
    <cellStyle name="Opomba 2 4 3 7 2" xfId="7227" xr:uid="{9569C160-9E1D-4107-AB06-9C5E846BE179}"/>
    <cellStyle name="Opomba 2 4 3 8" xfId="6448" xr:uid="{2C87054E-2B24-497F-8176-C402BFEA1C4A}"/>
    <cellStyle name="Opomba 2 4 4" xfId="2150" xr:uid="{00000000-0005-0000-0000-0000E9030000}"/>
    <cellStyle name="Opomba 2 4 4 2" xfId="2754" xr:uid="{00000000-0005-0000-0000-0000EA030000}"/>
    <cellStyle name="Opomba 2 4 4 2 2" xfId="5647" xr:uid="{B4B231C1-C264-4648-A589-1DE5DCD77F13}"/>
    <cellStyle name="Opomba 2 4 4 2 3" xfId="5096" xr:uid="{B0F1089C-12FC-47D8-A0A7-008EE4E9DA98}"/>
    <cellStyle name="Opomba 2 4 4 3" xfId="2864" xr:uid="{00000000-0005-0000-0000-0000EB030000}"/>
    <cellStyle name="Opomba 2 4 4 3 2" xfId="5755" xr:uid="{0B7EEB62-FB1A-4820-A38E-DB78A857A834}"/>
    <cellStyle name="Opomba 2 4 4 3 3" xfId="6806" xr:uid="{C73721E3-F45A-4D66-8857-15B6DA67ED8F}"/>
    <cellStyle name="Opomba 2 4 4 4" xfId="2968" xr:uid="{00000000-0005-0000-0000-0000EC030000}"/>
    <cellStyle name="Opomba 2 4 4 4 2" xfId="5859" xr:uid="{6BF55AE3-F68E-43E9-89CD-263F0C64DB4E}"/>
    <cellStyle name="Opomba 2 4 4 4 3" xfId="3434" xr:uid="{7542B41B-D928-40AD-9400-7D83DAA68689}"/>
    <cellStyle name="Opomba 2 4 4 5" xfId="3091" xr:uid="{00000000-0005-0000-0000-0000ED030000}"/>
    <cellStyle name="Opomba 2 4 4 5 2" xfId="5974" xr:uid="{ED543613-1642-4212-883F-5C5F013A05DE}"/>
    <cellStyle name="Opomba 2 4 4 5 3" xfId="6412" xr:uid="{9B563A0C-8CE9-4E1C-8E5F-FA1F53985F14}"/>
    <cellStyle name="Opomba 2 4 4 6" xfId="3163" xr:uid="{00000000-0005-0000-0000-0000EE030000}"/>
    <cellStyle name="Opomba 2 4 4 6 2" xfId="6036" xr:uid="{2048AD8A-0036-4EC9-9AEB-68A42BC05747}"/>
    <cellStyle name="Opomba 2 4 4 6 3" xfId="7028" xr:uid="{0C1E6305-A602-4ADB-8243-C0C243757D7E}"/>
    <cellStyle name="Opomba 2 4 4 7" xfId="3240" xr:uid="{00000000-0005-0000-0000-0000EF030000}"/>
    <cellStyle name="Opomba 2 4 4 7 2" xfId="3541" xr:uid="{22361E42-6C67-4F02-BE00-FE5F75783777}"/>
    <cellStyle name="Opomba 2 4 4 8" xfId="5072" xr:uid="{D2537ECB-D973-4E68-A34B-70B4BBE07CD4}"/>
    <cellStyle name="Opomba 2 4 5" xfId="1144" xr:uid="{00000000-0005-0000-0000-0000F0030000}"/>
    <cellStyle name="Opomba 2 4 5 2" xfId="4174" xr:uid="{83059F46-66A9-4B7B-B924-C90C15CEAF0E}"/>
    <cellStyle name="Opomba 2 4 5 3" xfId="6394" xr:uid="{3D1E675E-B6B7-4606-8D7F-EB9FA0F008E8}"/>
    <cellStyle name="Opomba 2 4 6" xfId="2263" xr:uid="{00000000-0005-0000-0000-0000F1030000}"/>
    <cellStyle name="Opomba 2 4 6 2" xfId="5182" xr:uid="{96E57AD1-CBB2-42C8-9D7A-26F2D193FFB6}"/>
    <cellStyle name="Opomba 2 4 6 3" xfId="7125" xr:uid="{1602936F-C5FC-4299-8F29-6E3F0DC06562}"/>
    <cellStyle name="Opomba 2 4 7" xfId="2504" xr:uid="{00000000-0005-0000-0000-0000F2030000}"/>
    <cellStyle name="Opomba 2 4 7 2" xfId="5410" xr:uid="{899567CB-715C-413E-8BFD-99BB5B45F327}"/>
    <cellStyle name="Opomba 2 4 7 3" xfId="7196" xr:uid="{A95486F5-3FCE-449A-83D4-4052237F1C34}"/>
    <cellStyle name="Opomba 2 5" xfId="1354" xr:uid="{00000000-0005-0000-0000-0000F3030000}"/>
    <cellStyle name="Opomba 2 5 2" xfId="2473" xr:uid="{00000000-0005-0000-0000-0000F4030000}"/>
    <cellStyle name="Opomba 2 5 2 2" xfId="5380" xr:uid="{352A4530-6769-4171-B4BA-DD5205973DDB}"/>
    <cellStyle name="Opomba 2 5 2 3" xfId="6650" xr:uid="{2206A906-2A2E-4B2B-A6E9-9CA2C0ABA048}"/>
    <cellStyle name="Opomba 2 5 3" xfId="2427" xr:uid="{00000000-0005-0000-0000-0000F5030000}"/>
    <cellStyle name="Opomba 2 5 3 2" xfId="5336" xr:uid="{E888F013-6AD6-4DDF-BEC1-48BE03131677}"/>
    <cellStyle name="Opomba 2 5 3 3" xfId="6763" xr:uid="{154B44D5-91EF-4FCB-80AD-252DDC93178E}"/>
    <cellStyle name="Opomba 2 5 4" xfId="1088" xr:uid="{00000000-0005-0000-0000-0000F6030000}"/>
    <cellStyle name="Opomba 2 5 4 2" xfId="4120" xr:uid="{6F5AD16F-3A58-46EA-B7A0-B40C4CF2E4B5}"/>
    <cellStyle name="Opomba 2 5 4 3" xfId="6498" xr:uid="{DA50A5C9-0D9C-45E5-803D-CA34C9B98E0A}"/>
    <cellStyle name="Opomba 2 5 5" xfId="2415" xr:uid="{00000000-0005-0000-0000-0000F7030000}"/>
    <cellStyle name="Opomba 2 5 5 2" xfId="5325" xr:uid="{0A056D10-EEDA-4FB9-B32C-B37419CC7C1D}"/>
    <cellStyle name="Opomba 2 5 5 3" xfId="3283" xr:uid="{263E05F8-2EB4-4452-93E5-21482F0A24CE}"/>
    <cellStyle name="Opomba 2 5 6" xfId="3041" xr:uid="{00000000-0005-0000-0000-0000F8030000}"/>
    <cellStyle name="Opomba 2 5 6 2" xfId="5925" xr:uid="{E710544C-249D-4037-9ABB-6EFEBF9937EF}"/>
    <cellStyle name="Opomba 2 5 6 3" xfId="6583" xr:uid="{ABF0DA6B-0FC5-4AAE-8820-FD6093219733}"/>
    <cellStyle name="Opomba 2 5 7" xfId="3118" xr:uid="{00000000-0005-0000-0000-0000F9030000}"/>
    <cellStyle name="Opomba 2 5 7 2" xfId="6757" xr:uid="{A9CFDCE9-C88E-4150-B2A3-A7702C3C442F}"/>
    <cellStyle name="Opomba 2 5 8" xfId="6610" xr:uid="{375271ED-A40F-44DE-867B-A045B4AAFDED}"/>
    <cellStyle name="Opomba 2 6" xfId="1347" xr:uid="{00000000-0005-0000-0000-0000FA030000}"/>
    <cellStyle name="Opomba 2 6 2" xfId="2355" xr:uid="{00000000-0005-0000-0000-0000FB030000}"/>
    <cellStyle name="Opomba 2 6 2 2" xfId="5269" xr:uid="{96999683-92CF-47ED-BB6C-FCD82D567BAF}"/>
    <cellStyle name="Opomba 2 6 2 3" xfId="6437" xr:uid="{E3D0E5B8-A999-46BA-9697-566CBE546576}"/>
    <cellStyle name="Opomba 2 6 3" xfId="2570" xr:uid="{00000000-0005-0000-0000-0000FC030000}"/>
    <cellStyle name="Opomba 2 6 3 2" xfId="5472" xr:uid="{B029DBB5-8E9B-43EA-97C1-55403BFC4531}"/>
    <cellStyle name="Opomba 2 6 3 3" xfId="6915" xr:uid="{1C44820A-4AEB-44A0-A6F4-F801C69C93B4}"/>
    <cellStyle name="Opomba 2 6 4" xfId="2640" xr:uid="{00000000-0005-0000-0000-0000FD030000}"/>
    <cellStyle name="Opomba 2 6 4 2" xfId="5537" xr:uid="{28C26D76-2421-4541-8530-A8E57B9B9D01}"/>
    <cellStyle name="Opomba 2 6 4 3" xfId="6160" xr:uid="{242AEC77-7FA8-4B3D-ABA2-36A4B885E342}"/>
    <cellStyle name="Opomba 2 6 5" xfId="2684" xr:uid="{00000000-0005-0000-0000-0000FE030000}"/>
    <cellStyle name="Opomba 2 6 5 2" xfId="5578" xr:uid="{B9D3287B-9BCD-48D2-8BFD-A30ACF3FABEE}"/>
    <cellStyle name="Opomba 2 6 5 3" xfId="6069" xr:uid="{205DF426-5711-4524-B308-46BBE51BF7BF}"/>
    <cellStyle name="Opomba 2 6 6" xfId="2459" xr:uid="{00000000-0005-0000-0000-0000FF030000}"/>
    <cellStyle name="Opomba 2 6 6 2" xfId="5366" xr:uid="{744E338B-1CFF-47F9-972D-7561D66026B7}"/>
    <cellStyle name="Opomba 2 6 6 3" xfId="6841" xr:uid="{06254802-5C05-48FB-BB68-FCABCBA73B75}"/>
    <cellStyle name="Opomba 2 6 7" xfId="2785" xr:uid="{00000000-0005-0000-0000-000000040000}"/>
    <cellStyle name="Opomba 2 6 7 2" xfId="3438" xr:uid="{5CBA0155-1816-43EA-8B7A-A30F51FFC71C}"/>
    <cellStyle name="Opomba 2 6 8" xfId="6141" xr:uid="{F75C7714-879A-4B18-9F21-A5A60F17449F}"/>
    <cellStyle name="Opomba 2 7" xfId="824" xr:uid="{00000000-0005-0000-0000-000001040000}"/>
    <cellStyle name="Opomba 2 7 2" xfId="3860" xr:uid="{B3070A34-4733-45C1-B09C-C86B320B15F1}"/>
    <cellStyle name="Opomba 2 7 3" xfId="7277" xr:uid="{5B0DEEC0-86E4-4312-B23F-F7749189BFC5}"/>
    <cellStyle name="Opomba 2 8" xfId="828" xr:uid="{00000000-0005-0000-0000-000002040000}"/>
    <cellStyle name="Opomba 2 8 2" xfId="3864" xr:uid="{30373DD4-8A05-471E-9722-FCF5F01D3714}"/>
    <cellStyle name="Opomba 2 8 3" xfId="6612" xr:uid="{0615F946-B00C-47F1-9FE0-BE8FE8039049}"/>
    <cellStyle name="Opomba 2 9" xfId="2391" xr:uid="{00000000-0005-0000-0000-000003040000}"/>
    <cellStyle name="Opomba 2 9 2" xfId="5303" xr:uid="{9E7E5CDC-B079-4EBF-B469-61D8439C976F}"/>
    <cellStyle name="Opomba 2 9 3" xfId="6737" xr:uid="{3E40FA87-CE74-4185-81C7-65C0939791E8}"/>
    <cellStyle name="Opozorilo 2" xfId="124" xr:uid="{00000000-0005-0000-0000-000004040000}"/>
    <cellStyle name="Opozorilo 2 2" xfId="449" xr:uid="{00000000-0005-0000-0000-000005040000}"/>
    <cellStyle name="Output" xfId="46" xr:uid="{00000000-0005-0000-0000-000006040000}"/>
    <cellStyle name="Output 10" xfId="1112" xr:uid="{00000000-0005-0000-0000-000007040000}"/>
    <cellStyle name="Output 10 2" xfId="4142" xr:uid="{22752637-E078-4BCA-9712-EC319FE56D36}"/>
    <cellStyle name="Output 10 3" xfId="3345" xr:uid="{1BB64CA7-820D-4428-A4D5-DF66C1A19BE0}"/>
    <cellStyle name="Output 11" xfId="1074" xr:uid="{00000000-0005-0000-0000-000008040000}"/>
    <cellStyle name="Output 11 2" xfId="4107" xr:uid="{725B9A4A-F495-495C-A41C-A3AB18D9D48A}"/>
    <cellStyle name="Output 11 3" xfId="7260" xr:uid="{6B56DAFD-DB70-4CDC-BEA1-1E443BB7B208}"/>
    <cellStyle name="Output 12" xfId="2349" xr:uid="{00000000-0005-0000-0000-000009040000}"/>
    <cellStyle name="Output 12 2" xfId="5263" xr:uid="{A7E7FF91-5BFF-4DF4-8477-05A12B89F020}"/>
    <cellStyle name="Output 12 3" xfId="6268" xr:uid="{B52A2DEA-A999-480E-84F1-51B1EE4DED8B}"/>
    <cellStyle name="Output 13" xfId="2632" xr:uid="{00000000-0005-0000-0000-00000A040000}"/>
    <cellStyle name="Output 13 2" xfId="5530" xr:uid="{397E256C-1BFE-414B-BA73-225D054A27F8}"/>
    <cellStyle name="Output 13 3" xfId="7205" xr:uid="{29941861-6131-4A69-A47B-C9C22D7AD328}"/>
    <cellStyle name="Output 14" xfId="3286" xr:uid="{8D06BB15-936F-41FF-9DD1-EF9B390438E9}"/>
    <cellStyle name="Output 2" xfId="201" xr:uid="{00000000-0005-0000-0000-00000B040000}"/>
    <cellStyle name="Output 2 10" xfId="1113" xr:uid="{00000000-0005-0000-0000-00000C040000}"/>
    <cellStyle name="Output 2 10 2" xfId="4143" xr:uid="{382D5225-18C7-4A52-BF5A-E5327B933F16}"/>
    <cellStyle name="Output 2 10 3" xfId="3311" xr:uid="{8C0E62AE-A116-4CDE-AE1D-3F7F34FACCA9}"/>
    <cellStyle name="Output 2 11" xfId="2211" xr:uid="{00000000-0005-0000-0000-00000D040000}"/>
    <cellStyle name="Output 2 11 2" xfId="5134" xr:uid="{6A07BEDD-EC93-4007-A26F-26D22BD3B006}"/>
    <cellStyle name="Output 2 11 3" xfId="6923" xr:uid="{4F45CBED-5B39-42DA-83D7-1032D0B04A6E}"/>
    <cellStyle name="Output 2 12" xfId="2474" xr:uid="{00000000-0005-0000-0000-00000E040000}"/>
    <cellStyle name="Output 2 12 2" xfId="5381" xr:uid="{4BE8E2AF-FFA5-4B15-8126-5852B8487212}"/>
    <cellStyle name="Output 2 12 3" xfId="6230" xr:uid="{F927B375-838F-496A-B067-097F3A2691FF}"/>
    <cellStyle name="Output 2 13" xfId="3375" xr:uid="{D3F079BD-3620-408C-8525-37DC1357F873}"/>
    <cellStyle name="Output 2 2" xfId="298" xr:uid="{00000000-0005-0000-0000-00000F040000}"/>
    <cellStyle name="Output 2 2 10" xfId="769" xr:uid="{00000000-0005-0000-0000-000010040000}"/>
    <cellStyle name="Output 2 2 10 2" xfId="3806" xr:uid="{FFE66D6C-3747-405B-A9CA-1933FCB37BF0}"/>
    <cellStyle name="Output 2 2 10 3" xfId="6494" xr:uid="{A26E1297-222E-4AD7-A9A2-23A79D7FE78D}"/>
    <cellStyle name="Output 2 2 11" xfId="2724" xr:uid="{00000000-0005-0000-0000-000011040000}"/>
    <cellStyle name="Output 2 2 11 2" xfId="5617" xr:uid="{50844E37-6DB1-4DEE-9DDD-653863EC22A5}"/>
    <cellStyle name="Output 2 2 11 3" xfId="3583" xr:uid="{1DB2B9EB-CD95-43D0-A0DB-862DD74F68DF}"/>
    <cellStyle name="Output 2 2 12" xfId="7136" xr:uid="{182FDD00-E545-445D-BD87-EA87E9FE1C7B}"/>
    <cellStyle name="Output 2 2 2" xfId="695" xr:uid="{00000000-0005-0000-0000-000012040000}"/>
    <cellStyle name="Output 2 2 2 10" xfId="6420" xr:uid="{61CB2E64-9B07-4760-BBE3-CE27B9C81DDC}"/>
    <cellStyle name="Output 2 2 2 2" xfId="1699" xr:uid="{00000000-0005-0000-0000-000013040000}"/>
    <cellStyle name="Output 2 2 2 2 2" xfId="2711" xr:uid="{00000000-0005-0000-0000-000014040000}"/>
    <cellStyle name="Output 2 2 2 2 2 2" xfId="5604" xr:uid="{B928991C-1D09-4791-A123-15F8556A1C05}"/>
    <cellStyle name="Output 2 2 2 2 2 3" xfId="4367" xr:uid="{C15E6E31-F569-4B76-90D0-318C8075CE85}"/>
    <cellStyle name="Output 2 2 2 2 3" xfId="2603" xr:uid="{00000000-0005-0000-0000-000015040000}"/>
    <cellStyle name="Output 2 2 2 2 3 2" xfId="5502" xr:uid="{A2BB066A-C745-4C29-BBA1-A6E0FF7A981E}"/>
    <cellStyle name="Output 2 2 2 2 3 3" xfId="6790" xr:uid="{999CCE47-DD51-4BDB-B033-9E13D48E0853}"/>
    <cellStyle name="Output 2 2 2 2 4" xfId="2497" xr:uid="{00000000-0005-0000-0000-000016040000}"/>
    <cellStyle name="Output 2 2 2 2 4 2" xfId="5403" xr:uid="{07859D74-249C-47BD-AABE-5B7AD4B1643F}"/>
    <cellStyle name="Output 2 2 2 2 4 3" xfId="6936" xr:uid="{7D8AD7DF-D0A3-4E17-8C55-FFA8DB870E87}"/>
    <cellStyle name="Output 2 2 2 2 5" xfId="3039" xr:uid="{00000000-0005-0000-0000-000017040000}"/>
    <cellStyle name="Output 2 2 2 2 5 2" xfId="5923" xr:uid="{FF7863B6-BCC0-48AE-B892-6D4FDE21CF9C}"/>
    <cellStyle name="Output 2 2 2 2 5 3" xfId="7071" xr:uid="{34383E0C-5145-4ED5-88E4-99EBB0A79CC4}"/>
    <cellStyle name="Output 2 2 2 2 6" xfId="1078" xr:uid="{00000000-0005-0000-0000-000018040000}"/>
    <cellStyle name="Output 2 2 2 2 6 2" xfId="4110" xr:uid="{5F717B53-8833-4C50-9AC6-9D1901C9CE90}"/>
    <cellStyle name="Output 2 2 2 2 6 3" xfId="6382" xr:uid="{8C753EC6-A9DB-4719-828C-9293E48BAC9C}"/>
    <cellStyle name="Output 2 2 2 2 7" xfId="2804" xr:uid="{00000000-0005-0000-0000-000019040000}"/>
    <cellStyle name="Output 2 2 2 2 7 2" xfId="5695" xr:uid="{3C8FBE6B-F70F-46DD-9137-4B8944DA3191}"/>
    <cellStyle name="Output 2 2 2 2 7 3" xfId="3295" xr:uid="{1DF2D6D1-1092-4541-BE7A-C2FBF6832BBA}"/>
    <cellStyle name="Output 2 2 2 2 8" xfId="2272" xr:uid="{00000000-0005-0000-0000-00001A040000}"/>
    <cellStyle name="Output 2 2 2 2 8 2" xfId="7077" xr:uid="{61F38325-DC71-4B56-B0DC-5536F6E918B3}"/>
    <cellStyle name="Output 2 2 2 2 9" xfId="3520" xr:uid="{1A94B45B-2F80-4674-8114-7E266B64B444}"/>
    <cellStyle name="Output 2 2 2 3" xfId="2143" xr:uid="{00000000-0005-0000-0000-00001B040000}"/>
    <cellStyle name="Output 2 2 2 3 2" xfId="2747" xr:uid="{00000000-0005-0000-0000-00001C040000}"/>
    <cellStyle name="Output 2 2 2 3 2 2" xfId="5640" xr:uid="{AEB9606A-FA5D-4E01-B799-B82989D95587}"/>
    <cellStyle name="Output 2 2 2 3 2 3" xfId="6485" xr:uid="{6A6B3FB0-D08A-4EB6-9D52-A8BCC7E86337}"/>
    <cellStyle name="Output 2 2 2 3 3" xfId="2857" xr:uid="{00000000-0005-0000-0000-00001D040000}"/>
    <cellStyle name="Output 2 2 2 3 3 2" xfId="5748" xr:uid="{8C01FBCC-AA30-4030-AA45-D557355A2B5C}"/>
    <cellStyle name="Output 2 2 2 3 3 3" xfId="6916" xr:uid="{A64DCEFC-E45A-41F9-805C-492F791A0387}"/>
    <cellStyle name="Output 2 2 2 3 4" xfId="2961" xr:uid="{00000000-0005-0000-0000-00001E040000}"/>
    <cellStyle name="Output 2 2 2 3 4 2" xfId="5852" xr:uid="{4BB1379F-BBEE-4F86-8086-D31BE0F79DFB}"/>
    <cellStyle name="Output 2 2 2 3 4 3" xfId="6332" xr:uid="{979B7C4D-7C1A-43BE-B924-01C83CD86C34}"/>
    <cellStyle name="Output 2 2 2 3 5" xfId="3084" xr:uid="{00000000-0005-0000-0000-00001F040000}"/>
    <cellStyle name="Output 2 2 2 3 5 2" xfId="5967" xr:uid="{2995B26D-8BB0-4D0A-9FA8-1A9CBC8FDCFD}"/>
    <cellStyle name="Output 2 2 2 3 5 3" xfId="5478" xr:uid="{80931F70-65D6-4BFC-AE14-F5A2F164A8F0}"/>
    <cellStyle name="Output 2 2 2 3 6" xfId="3145" xr:uid="{00000000-0005-0000-0000-000020040000}"/>
    <cellStyle name="Output 2 2 2 3 6 2" xfId="6021" xr:uid="{C8D09562-F2DD-4BAD-B663-9625C5B4A2CC}"/>
    <cellStyle name="Output 2 2 2 3 6 3" xfId="3578" xr:uid="{2E35BE21-9B5E-4247-B942-5B6C54061476}"/>
    <cellStyle name="Output 2 2 2 3 7" xfId="3156" xr:uid="{00000000-0005-0000-0000-000021040000}"/>
    <cellStyle name="Output 2 2 2 3 7 2" xfId="6029" xr:uid="{8265C5F8-E71B-4B45-B0B8-EE39E8999037}"/>
    <cellStyle name="Output 2 2 2 3 7 3" xfId="6127" xr:uid="{CD9B0A4A-16D6-43FC-A14A-6B22007F36C4}"/>
    <cellStyle name="Output 2 2 2 3 8" xfId="3233" xr:uid="{00000000-0005-0000-0000-000022040000}"/>
    <cellStyle name="Output 2 2 2 3 8 2" xfId="6247" xr:uid="{33940071-C991-4528-98ED-3963FD475115}"/>
    <cellStyle name="Output 2 2 2 3 9" xfId="5620" xr:uid="{30E0D416-720D-4CCA-8881-F7847E63DFB5}"/>
    <cellStyle name="Output 2 2 2 4" xfId="2146" xr:uid="{00000000-0005-0000-0000-000023040000}"/>
    <cellStyle name="Output 2 2 2 4 2" xfId="2750" xr:uid="{00000000-0005-0000-0000-000024040000}"/>
    <cellStyle name="Output 2 2 2 4 2 2" xfId="5643" xr:uid="{6E21390B-B489-4295-8BE9-C64410F4ED8C}"/>
    <cellStyle name="Output 2 2 2 4 2 3" xfId="3549" xr:uid="{486E0B71-5D37-49CB-9EDC-64C4BF08A926}"/>
    <cellStyle name="Output 2 2 2 4 3" xfId="2860" xr:uid="{00000000-0005-0000-0000-000025040000}"/>
    <cellStyle name="Output 2 2 2 4 3 2" xfId="5751" xr:uid="{440E736F-72A8-436A-A55D-AD4CC447498F}"/>
    <cellStyle name="Output 2 2 2 4 3 3" xfId="3601" xr:uid="{BCE96517-B8B8-4653-8303-9F99572A43D2}"/>
    <cellStyle name="Output 2 2 2 4 4" xfId="2964" xr:uid="{00000000-0005-0000-0000-000026040000}"/>
    <cellStyle name="Output 2 2 2 4 4 2" xfId="5855" xr:uid="{4C0F622D-5CD8-4F70-A463-A097E72CFB0F}"/>
    <cellStyle name="Output 2 2 2 4 4 3" xfId="6242" xr:uid="{07248060-4B96-4A1D-B15B-3C3DE34C8D03}"/>
    <cellStyle name="Output 2 2 2 4 5" xfId="3087" xr:uid="{00000000-0005-0000-0000-000027040000}"/>
    <cellStyle name="Output 2 2 2 4 5 2" xfId="5970" xr:uid="{8C98C5FA-ADA2-49E7-9D85-9244CAE12F51}"/>
    <cellStyle name="Output 2 2 2 4 5 3" xfId="6849" xr:uid="{D9FAA2D3-0E6B-43A0-8D91-CBA8D5A0BA94}"/>
    <cellStyle name="Output 2 2 2 4 6" xfId="3146" xr:uid="{00000000-0005-0000-0000-000028040000}"/>
    <cellStyle name="Output 2 2 2 4 6 2" xfId="6022" xr:uid="{2B160C8A-FA5E-4E74-A123-437CB66084C0}"/>
    <cellStyle name="Output 2 2 2 4 6 3" xfId="7231" xr:uid="{381BDF5F-EDE9-4688-97A9-5F57EB87BE33}"/>
    <cellStyle name="Output 2 2 2 4 7" xfId="3159" xr:uid="{00000000-0005-0000-0000-000029040000}"/>
    <cellStyle name="Output 2 2 2 4 7 2" xfId="6032" xr:uid="{9430B205-4562-4D98-BC2E-FE3532F0DC3E}"/>
    <cellStyle name="Output 2 2 2 4 7 3" xfId="6782" xr:uid="{84FE8AED-286C-49DB-9829-0F6B661EF8AA}"/>
    <cellStyle name="Output 2 2 2 4 8" xfId="3236" xr:uid="{00000000-0005-0000-0000-00002A040000}"/>
    <cellStyle name="Output 2 2 2 4 8 2" xfId="6182" xr:uid="{DB56056D-D975-45C3-80C7-D512E609496D}"/>
    <cellStyle name="Output 2 2 2 4 9" xfId="6168" xr:uid="{C057F3A3-B6A8-4035-8FD0-BA5644739438}"/>
    <cellStyle name="Output 2 2 2 5" xfId="2170" xr:uid="{00000000-0005-0000-0000-00002B040000}"/>
    <cellStyle name="Output 2 2 2 5 2" xfId="2774" xr:uid="{00000000-0005-0000-0000-00002C040000}"/>
    <cellStyle name="Output 2 2 2 5 2 2" xfId="5667" xr:uid="{43542263-2F86-457B-B132-3B3A2F1D0D16}"/>
    <cellStyle name="Output 2 2 2 5 2 3" xfId="6847" xr:uid="{91350CB0-C9F2-4242-B5BC-696C0EEC9E8E}"/>
    <cellStyle name="Output 2 2 2 5 3" xfId="2884" xr:uid="{00000000-0005-0000-0000-00002D040000}"/>
    <cellStyle name="Output 2 2 2 5 3 2" xfId="5775" xr:uid="{64491D8F-29E9-401B-9391-DD5B31832DB9}"/>
    <cellStyle name="Output 2 2 2 5 3 3" xfId="7236" xr:uid="{5E52A2D5-6D62-448B-A74E-7B2AD2A76CE6}"/>
    <cellStyle name="Output 2 2 2 5 4" xfId="2988" xr:uid="{00000000-0005-0000-0000-00002E040000}"/>
    <cellStyle name="Output 2 2 2 5 4 2" xfId="5879" xr:uid="{E6ED8993-B96B-45BF-A07E-4D87D9205832}"/>
    <cellStyle name="Output 2 2 2 5 4 3" xfId="7201" xr:uid="{A5402DF2-627C-4C5C-8481-A119A7137AB4}"/>
    <cellStyle name="Output 2 2 2 5 5" xfId="3051" xr:uid="{00000000-0005-0000-0000-00002F040000}"/>
    <cellStyle name="Output 2 2 2 5 5 2" xfId="5934" xr:uid="{1E655000-7E15-4F72-8FD6-7CC71824CD92}"/>
    <cellStyle name="Output 2 2 2 5 5 3" xfId="6862" xr:uid="{B54C1A2C-6592-454B-8E56-1B171DD78743}"/>
    <cellStyle name="Output 2 2 2 5 6" xfId="3111" xr:uid="{00000000-0005-0000-0000-000030040000}"/>
    <cellStyle name="Output 2 2 2 5 6 2" xfId="5994" xr:uid="{A74F11D6-87BB-46E5-8EC8-78B39584A0FA}"/>
    <cellStyle name="Output 2 2 2 5 6 3" xfId="6723" xr:uid="{999ECFF0-4596-42AD-BCB9-12926A134911}"/>
    <cellStyle name="Output 2 2 2 5 7" xfId="3183" xr:uid="{00000000-0005-0000-0000-000031040000}"/>
    <cellStyle name="Output 2 2 2 5 7 2" xfId="6056" xr:uid="{1D9FF951-AEF0-458D-8A32-41D0C9070E79}"/>
    <cellStyle name="Output 2 2 2 5 7 3" xfId="6362" xr:uid="{F7C85ED1-506A-4118-90DE-342337CD8A09}"/>
    <cellStyle name="Output 2 2 2 5 8" xfId="3260" xr:uid="{00000000-0005-0000-0000-000032040000}"/>
    <cellStyle name="Output 2 2 2 5 8 2" xfId="7292" xr:uid="{0EC99BE4-BA50-487E-98C3-0B4A3A5A4032}"/>
    <cellStyle name="Output 2 2 2 5 9" xfId="6110" xr:uid="{AA72F418-2DEF-48BE-B8D4-DF8F2C8496D5}"/>
    <cellStyle name="Output 2 2 2 6" xfId="1266" xr:uid="{00000000-0005-0000-0000-000033040000}"/>
    <cellStyle name="Output 2 2 2 6 2" xfId="4296" xr:uid="{62880D7C-AA9B-46C4-B8EC-6976FB16BEA9}"/>
    <cellStyle name="Output 2 2 2 6 3" xfId="6569" xr:uid="{D280E40B-FBD6-4750-9511-4E6D4860814F}"/>
    <cellStyle name="Output 2 2 2 7" xfId="2333" xr:uid="{00000000-0005-0000-0000-000034040000}"/>
    <cellStyle name="Output 2 2 2 7 2" xfId="5247" xr:uid="{30CF3E86-1525-42CE-9055-C614BDFB5723}"/>
    <cellStyle name="Output 2 2 2 7 3" xfId="3577" xr:uid="{E11045A0-B944-4AE0-AB7B-CF496ACD70EB}"/>
    <cellStyle name="Output 2 2 2 8" xfId="2246" xr:uid="{00000000-0005-0000-0000-000035040000}"/>
    <cellStyle name="Output 2 2 2 8 2" xfId="5166" xr:uid="{E8430779-CFEA-4C2D-9BBA-B46D238215AD}"/>
    <cellStyle name="Output 2 2 2 8 3" xfId="6136" xr:uid="{B9F413C9-9E78-4956-956B-A223DD34C9A1}"/>
    <cellStyle name="Output 2 2 2 9" xfId="2406" xr:uid="{00000000-0005-0000-0000-000036040000}"/>
    <cellStyle name="Output 2 2 2 9 2" xfId="5317" xr:uid="{3D09DA42-004C-4364-A94A-925591CC09DC}"/>
    <cellStyle name="Output 2 2 2 9 3" xfId="6589" xr:uid="{E7C0EACA-457A-4547-8124-76CF1B05977F}"/>
    <cellStyle name="Output 2 2 3" xfId="1486" xr:uid="{00000000-0005-0000-0000-000037040000}"/>
    <cellStyle name="Output 2 2 3 2" xfId="2379" xr:uid="{00000000-0005-0000-0000-000038040000}"/>
    <cellStyle name="Output 2 2 3 2 2" xfId="5292" xr:uid="{521C053A-204D-491B-9A42-CC79F6CC983E}"/>
    <cellStyle name="Output 2 2 3 2 3" xfId="6606" xr:uid="{83F478DB-57BF-4B11-9190-EA5E700AFCC9}"/>
    <cellStyle name="Output 2 2 3 3" xfId="1116" xr:uid="{00000000-0005-0000-0000-000039040000}"/>
    <cellStyle name="Output 2 2 3 3 2" xfId="4146" xr:uid="{8DE2ACC8-9777-4BD4-B419-0D438C4E9C96}"/>
    <cellStyle name="Output 2 2 3 3 3" xfId="6148" xr:uid="{55606A01-8ABA-4AE2-B744-803CD8DC60E4}"/>
    <cellStyle name="Output 2 2 3 4" xfId="2779" xr:uid="{00000000-0005-0000-0000-00003A040000}"/>
    <cellStyle name="Output 2 2 3 4 2" xfId="5672" xr:uid="{2AED242E-81D0-4DE5-A34D-B36439F30B7B}"/>
    <cellStyle name="Output 2 2 3 4 3" xfId="7048" xr:uid="{AD092D11-B962-43B3-80F8-40239813F2A2}"/>
    <cellStyle name="Output 2 2 3 5" xfId="760" xr:uid="{00000000-0005-0000-0000-00003B040000}"/>
    <cellStyle name="Output 2 2 3 5 2" xfId="3797" xr:uid="{4928D52C-75F9-4954-B497-02FB7C2D4043}"/>
    <cellStyle name="Output 2 2 3 5 3" xfId="6206" xr:uid="{DCA15D7A-6454-4D4C-98B9-FDE077FF5017}"/>
    <cellStyle name="Output 2 2 3 6" xfId="2290" xr:uid="{00000000-0005-0000-0000-00003C040000}"/>
    <cellStyle name="Output 2 2 3 6 2" xfId="5208" xr:uid="{5E4C74C8-6F65-44C4-8D38-43B60872DAAC}"/>
    <cellStyle name="Output 2 2 3 6 3" xfId="5128" xr:uid="{E522BB52-C07C-47DC-8066-313F0E5F7847}"/>
    <cellStyle name="Output 2 2 3 7" xfId="2894" xr:uid="{00000000-0005-0000-0000-00003D040000}"/>
    <cellStyle name="Output 2 2 3 7 2" xfId="5785" xr:uid="{AF4A95ED-48AD-40A3-A0DA-CC455A037666}"/>
    <cellStyle name="Output 2 2 3 7 3" xfId="7133" xr:uid="{EDECFC92-6CF3-46CA-9453-CBF8BB977087}"/>
    <cellStyle name="Output 2 2 3 8" xfId="2470" xr:uid="{00000000-0005-0000-0000-00003E040000}"/>
    <cellStyle name="Output 2 2 3 8 2" xfId="6097" xr:uid="{B4FF8CDB-D7F8-4B98-A1E1-CC7E37F28375}"/>
    <cellStyle name="Output 2 2 3 9" xfId="6308" xr:uid="{748BAF77-F27B-4305-8D38-C155848F4356}"/>
    <cellStyle name="Output 2 2 4" xfId="1546" xr:uid="{00000000-0005-0000-0000-00003F040000}"/>
    <cellStyle name="Output 2 2 4 2" xfId="2646" xr:uid="{00000000-0005-0000-0000-000040040000}"/>
    <cellStyle name="Output 2 2 4 2 2" xfId="5543" xr:uid="{5E3FE142-9E4D-4582-961E-EAA1F1E9F0E2}"/>
    <cellStyle name="Output 2 2 4 2 3" xfId="6351" xr:uid="{F8DAD963-0DF4-49CF-B68F-62C5F3BFF3E2}"/>
    <cellStyle name="Output 2 2 4 3" xfId="2440" xr:uid="{00000000-0005-0000-0000-000041040000}"/>
    <cellStyle name="Output 2 2 4 3 2" xfId="5348" xr:uid="{AE3EB5F2-3681-4D0A-AF9D-FA426CF4FB25}"/>
    <cellStyle name="Output 2 2 4 3 3" xfId="6659" xr:uid="{6E7FD79F-100A-4F03-9E41-D3730F8D2190}"/>
    <cellStyle name="Output 2 2 4 4" xfId="2203" xr:uid="{00000000-0005-0000-0000-000042040000}"/>
    <cellStyle name="Output 2 2 4 4 2" xfId="5127" xr:uid="{5DF64402-1BE9-4A48-B52A-B7F7A9069025}"/>
    <cellStyle name="Output 2 2 4 4 3" xfId="7172" xr:uid="{137A172E-A65B-4AA6-AA3B-E7DF11C414F0}"/>
    <cellStyle name="Output 2 2 4 5" xfId="2587" xr:uid="{00000000-0005-0000-0000-000043040000}"/>
    <cellStyle name="Output 2 2 4 5 2" xfId="5489" xr:uid="{87663D21-21D6-4B04-9DC2-7B2F4E58B372}"/>
    <cellStyle name="Output 2 2 4 5 3" xfId="6693" xr:uid="{00BCE475-6AD1-4641-BB94-823EB277B590}"/>
    <cellStyle name="Output 2 2 4 6" xfId="2457" xr:uid="{00000000-0005-0000-0000-000044040000}"/>
    <cellStyle name="Output 2 2 4 6 2" xfId="5364" xr:uid="{7FC628AB-E17F-4C05-8F77-16F3EF853FDE}"/>
    <cellStyle name="Output 2 2 4 6 3" xfId="5358" xr:uid="{F52BB80C-9419-4512-86F9-CE9CA4FA6790}"/>
    <cellStyle name="Output 2 2 4 7" xfId="2553" xr:uid="{00000000-0005-0000-0000-000045040000}"/>
    <cellStyle name="Output 2 2 4 7 2" xfId="5456" xr:uid="{3D056BBD-A050-4632-853B-7F111BC96FFD}"/>
    <cellStyle name="Output 2 2 4 7 3" xfId="7216" xr:uid="{736B1E59-F179-4664-A48C-6FD656CCB8BF}"/>
    <cellStyle name="Output 2 2 4 8" xfId="799" xr:uid="{00000000-0005-0000-0000-000046040000}"/>
    <cellStyle name="Output 2 2 4 8 2" xfId="6454" xr:uid="{8C54F5E1-77F0-489A-9C3F-C63449B3F0C2}"/>
    <cellStyle name="Output 2 2 4 9" xfId="6739" xr:uid="{DFDD7A27-7648-49F1-ADA4-CBB17987F525}"/>
    <cellStyle name="Output 2 2 5" xfId="2154" xr:uid="{00000000-0005-0000-0000-000047040000}"/>
    <cellStyle name="Output 2 2 5 2" xfId="2758" xr:uid="{00000000-0005-0000-0000-000048040000}"/>
    <cellStyle name="Output 2 2 5 2 2" xfId="5651" xr:uid="{20CF334B-C628-476B-93A2-1B571C6BBE8A}"/>
    <cellStyle name="Output 2 2 5 2 3" xfId="6528" xr:uid="{0AE845CD-7C2B-4C83-B402-6140F31CF001}"/>
    <cellStyle name="Output 2 2 5 3" xfId="2868" xr:uid="{00000000-0005-0000-0000-000049040000}"/>
    <cellStyle name="Output 2 2 5 3 2" xfId="5759" xr:uid="{3A84ACF7-06FE-4B63-B26F-904B2925C100}"/>
    <cellStyle name="Output 2 2 5 3 3" xfId="6699" xr:uid="{BCD5905D-E179-45B3-ABF4-3DDEDF7608C5}"/>
    <cellStyle name="Output 2 2 5 4" xfId="2972" xr:uid="{00000000-0005-0000-0000-00004A040000}"/>
    <cellStyle name="Output 2 2 5 4 2" xfId="5863" xr:uid="{68BA40BE-7D8D-41AA-B6DF-323519C7749D}"/>
    <cellStyle name="Output 2 2 5 4 3" xfId="6513" xr:uid="{7688A52D-DD7B-48A0-B91B-ABDAA64BF812}"/>
    <cellStyle name="Output 2 2 5 5" xfId="3095" xr:uid="{00000000-0005-0000-0000-00004B040000}"/>
    <cellStyle name="Output 2 2 5 5 2" xfId="5978" xr:uid="{70885AD4-B214-4B0A-8990-45C1B47DBEC6}"/>
    <cellStyle name="Output 2 2 5 5 3" xfId="6996" xr:uid="{EFF9D083-6BFE-4CD4-A5E9-B242D6CDD3FE}"/>
    <cellStyle name="Output 2 2 5 6" xfId="3148" xr:uid="{00000000-0005-0000-0000-00004C040000}"/>
    <cellStyle name="Output 2 2 5 6 2" xfId="6024" xr:uid="{E0B10DB9-67E5-4110-88D8-26027C702C7B}"/>
    <cellStyle name="Output 2 2 5 6 3" xfId="6856" xr:uid="{5C90D6A8-4054-4FB7-9528-52C9FFEC30DD}"/>
    <cellStyle name="Output 2 2 5 7" xfId="3167" xr:uid="{00000000-0005-0000-0000-00004D040000}"/>
    <cellStyle name="Output 2 2 5 7 2" xfId="6040" xr:uid="{78E0DC6B-570B-4DB4-9EF9-E118E1D4000B}"/>
    <cellStyle name="Output 2 2 5 7 3" xfId="7142" xr:uid="{A2280E08-2829-4D25-BD16-565C50DC1D65}"/>
    <cellStyle name="Output 2 2 5 8" xfId="3244" xr:uid="{00000000-0005-0000-0000-00004E040000}"/>
    <cellStyle name="Output 2 2 5 8 2" xfId="6458" xr:uid="{F8B771D2-7F1E-497E-BA7B-86AB2481F37C}"/>
    <cellStyle name="Output 2 2 5 9" xfId="6745" xr:uid="{2162789C-55BD-49AF-8020-686E668BF249}"/>
    <cellStyle name="Output 2 2 6" xfId="1560" xr:uid="{00000000-0005-0000-0000-00004F040000}"/>
    <cellStyle name="Output 2 2 6 2" xfId="2289" xr:uid="{00000000-0005-0000-0000-000050040000}"/>
    <cellStyle name="Output 2 2 6 2 2" xfId="5207" xr:uid="{3A592A1E-FDCD-42F3-9FE5-CB530BB18A1D}"/>
    <cellStyle name="Output 2 2 6 2 3" xfId="7109" xr:uid="{5B9AE800-C57B-40E8-B3A5-B73CBB16333A}"/>
    <cellStyle name="Output 2 2 6 3" xfId="2227" xr:uid="{00000000-0005-0000-0000-000051040000}"/>
    <cellStyle name="Output 2 2 6 3 2" xfId="5148" xr:uid="{FE16D1BF-37EB-4B12-8BA4-C0C97D5AF6E0}"/>
    <cellStyle name="Output 2 2 6 3 3" xfId="4547" xr:uid="{F9C569BE-F25C-4019-8D9B-7A0F614FF1D7}"/>
    <cellStyle name="Output 2 2 6 4" xfId="1082" xr:uid="{00000000-0005-0000-0000-000052040000}"/>
    <cellStyle name="Output 2 2 6 4 2" xfId="4114" xr:uid="{3FC29EF7-B6DB-434D-9302-474D727991DB}"/>
    <cellStyle name="Output 2 2 6 4 3" xfId="6997" xr:uid="{7496A516-2955-4184-9F69-8B7B9ACF2A59}"/>
    <cellStyle name="Output 2 2 6 5" xfId="2897" xr:uid="{00000000-0005-0000-0000-000053040000}"/>
    <cellStyle name="Output 2 2 6 5 2" xfId="5788" xr:uid="{A12776B0-F9E3-4D00-A1B9-1D5E219D5655}"/>
    <cellStyle name="Output 2 2 6 5 3" xfId="6435" xr:uid="{40BF3EBE-ED19-406B-96B2-5AD9F90B31A0}"/>
    <cellStyle name="Output 2 2 6 6" xfId="2671" xr:uid="{00000000-0005-0000-0000-000054040000}"/>
    <cellStyle name="Output 2 2 6 6 2" xfId="5566" xr:uid="{09D2DE31-96A5-48F9-963A-D0763DD10DD8}"/>
    <cellStyle name="Output 2 2 6 6 3" xfId="3705" xr:uid="{79ECA3BA-823E-4B8B-9DA7-1CC741E33A2F}"/>
    <cellStyle name="Output 2 2 6 7" xfId="2692" xr:uid="{00000000-0005-0000-0000-000055040000}"/>
    <cellStyle name="Output 2 2 6 7 2" xfId="5586" xr:uid="{4BDC5E2A-CD8B-461B-AB59-48C3FFCF4EFE}"/>
    <cellStyle name="Output 2 2 6 7 3" xfId="6928" xr:uid="{990837A2-F55F-41DF-BBE4-171F7366EC4C}"/>
    <cellStyle name="Output 2 2 6 8" xfId="3046" xr:uid="{00000000-0005-0000-0000-000056040000}"/>
    <cellStyle name="Output 2 2 6 8 2" xfId="6809" xr:uid="{B83DAB53-8674-4376-856E-6A44E05FD3C6}"/>
    <cellStyle name="Output 2 2 6 9" xfId="6592" xr:uid="{0E5658E4-28B1-4A8A-AB6B-2F179FC16B2A}"/>
    <cellStyle name="Output 2 2 7" xfId="975" xr:uid="{00000000-0005-0000-0000-000057040000}"/>
    <cellStyle name="Output 2 2 7 2" xfId="4009" xr:uid="{EA7109BD-C7A0-4EFC-8A58-16878C7FD934}"/>
    <cellStyle name="Output 2 2 7 3" xfId="6144" xr:uid="{506C3CC9-777A-4305-AFA7-6B572782F205}"/>
    <cellStyle name="Output 2 2 8" xfId="762" xr:uid="{00000000-0005-0000-0000-000058040000}"/>
    <cellStyle name="Output 2 2 8 2" xfId="3799" xr:uid="{15388662-DFC0-4A24-A083-1C27D3ADDF3B}"/>
    <cellStyle name="Output 2 2 8 3" xfId="3347" xr:uid="{891703CC-63CF-4C0E-86CA-124D41D6B6F6}"/>
    <cellStyle name="Output 2 2 9" xfId="2346" xr:uid="{00000000-0005-0000-0000-000059040000}"/>
    <cellStyle name="Output 2 2 9 2" xfId="5260" xr:uid="{045B870D-DA1B-4C19-A69B-1A567A7B7E06}"/>
    <cellStyle name="Output 2 2 9 3" xfId="6449" xr:uid="{08C72146-DCAF-425A-87F7-32C7EEF46428}"/>
    <cellStyle name="Output 2 3" xfId="451" xr:uid="{00000000-0005-0000-0000-00005A040000}"/>
    <cellStyle name="Output 2 4" xfId="600" xr:uid="{00000000-0005-0000-0000-00005B040000}"/>
    <cellStyle name="Output 2 4 10" xfId="6601" xr:uid="{95B4AEB0-F3D2-413F-910D-9D89E62FEF1C}"/>
    <cellStyle name="Output 2 4 2" xfId="1604" xr:uid="{00000000-0005-0000-0000-00005C040000}"/>
    <cellStyle name="Output 2 4 2 2" xfId="2683" xr:uid="{00000000-0005-0000-0000-00005D040000}"/>
    <cellStyle name="Output 2 4 2 2 2" xfId="5577" xr:uid="{DBB70B89-9D3A-4C75-AC2C-784E4D5630EA}"/>
    <cellStyle name="Output 2 4 2 2 3" xfId="6486" xr:uid="{FCF1A6C7-9D7F-4A8F-947C-F63E585E66DB}"/>
    <cellStyle name="Output 2 4 2 3" xfId="2296" xr:uid="{00000000-0005-0000-0000-00005E040000}"/>
    <cellStyle name="Output 2 4 2 3 2" xfId="5213" xr:uid="{A6C4B44F-DF5A-41CC-AF14-F67BCF2187B5}"/>
    <cellStyle name="Output 2 4 2 3 3" xfId="6131" xr:uid="{92E58D87-DED4-4E83-A2B9-73160C13CC45}"/>
    <cellStyle name="Output 2 4 2 4" xfId="2622" xr:uid="{00000000-0005-0000-0000-00005F040000}"/>
    <cellStyle name="Output 2 4 2 4 2" xfId="5520" xr:uid="{59BE751B-B745-4E37-A994-A6BFE3729077}"/>
    <cellStyle name="Output 2 4 2 4 3" xfId="7197" xr:uid="{01954F12-7480-4D7A-934B-F61E49AB139D}"/>
    <cellStyle name="Output 2 4 2 5" xfId="3016" xr:uid="{00000000-0005-0000-0000-000060040000}"/>
    <cellStyle name="Output 2 4 2 5 2" xfId="5903" xr:uid="{729A0902-A596-479F-B1DD-2E9038C6FBCE}"/>
    <cellStyle name="Output 2 4 2 5 3" xfId="6940" xr:uid="{B13CD40D-F623-4DC8-AE02-DB6DCBC61279}"/>
    <cellStyle name="Output 2 4 2 6" xfId="1118" xr:uid="{00000000-0005-0000-0000-000061040000}"/>
    <cellStyle name="Output 2 4 2 6 2" xfId="4148" xr:uid="{DEAAEA4E-C3F6-404B-87DC-AA41A508D074}"/>
    <cellStyle name="Output 2 4 2 6 3" xfId="6180" xr:uid="{95241377-B0E2-4C00-A932-834223CD5A04}"/>
    <cellStyle name="Output 2 4 2 7" xfId="3115" xr:uid="{00000000-0005-0000-0000-000062040000}"/>
    <cellStyle name="Output 2 4 2 7 2" xfId="5998" xr:uid="{C5897306-DAFF-4A75-8B8F-83853F799F3D}"/>
    <cellStyle name="Output 2 4 2 7 3" xfId="6881" xr:uid="{98C02970-0A34-4D98-9772-228CE898580D}"/>
    <cellStyle name="Output 2 4 2 8" xfId="2808" xr:uid="{00000000-0005-0000-0000-000063040000}"/>
    <cellStyle name="Output 2 4 2 8 2" xfId="6241" xr:uid="{EF9620BF-69A2-465A-BA99-7E37AFB9385F}"/>
    <cellStyle name="Output 2 4 2 9" xfId="6882" xr:uid="{70793782-FAB4-478E-B7E8-79731040A372}"/>
    <cellStyle name="Output 2 4 3" xfId="2122" xr:uid="{00000000-0005-0000-0000-000064040000}"/>
    <cellStyle name="Output 2 4 3 2" xfId="1033" xr:uid="{00000000-0005-0000-0000-000065040000}"/>
    <cellStyle name="Output 2 4 3 2 2" xfId="4067" xr:uid="{A7F6304D-05D4-4D91-8123-C0F4B63295BD}"/>
    <cellStyle name="Output 2 4 3 2 3" xfId="6888" xr:uid="{ABF517FC-0AAB-469D-89A1-AA04E8B3B87D}"/>
    <cellStyle name="Output 2 4 3 3" xfId="2836" xr:uid="{00000000-0005-0000-0000-000066040000}"/>
    <cellStyle name="Output 2 4 3 3 2" xfId="5727" xr:uid="{2ED40565-D6ED-4171-AF0D-C39374E18491}"/>
    <cellStyle name="Output 2 4 3 3 3" xfId="6615" xr:uid="{D527947E-5D49-41EF-8E9D-F3B54E033C77}"/>
    <cellStyle name="Output 2 4 3 4" xfId="2940" xr:uid="{00000000-0005-0000-0000-000067040000}"/>
    <cellStyle name="Output 2 4 3 4 2" xfId="5831" xr:uid="{30C016BA-CF2E-47D2-939F-5FE6B94B5173}"/>
    <cellStyle name="Output 2 4 3 4 3" xfId="6627" xr:uid="{A222A1AE-A22F-4851-9463-CF861D4AE569}"/>
    <cellStyle name="Output 2 4 3 5" xfId="3063" xr:uid="{00000000-0005-0000-0000-000068040000}"/>
    <cellStyle name="Output 2 4 3 5 2" xfId="5946" xr:uid="{105FD9AA-701C-4106-933F-5E3A37643608}"/>
    <cellStyle name="Output 2 4 3 5 3" xfId="6538" xr:uid="{CA24A1C2-595B-4453-B7BC-58F8DB109A7B}"/>
    <cellStyle name="Output 2 4 3 6" xfId="3140" xr:uid="{00000000-0005-0000-0000-000069040000}"/>
    <cellStyle name="Output 2 4 3 6 2" xfId="6018" xr:uid="{39727704-3F04-4ABB-9E5F-0AEAD504C03B}"/>
    <cellStyle name="Output 2 4 3 6 3" xfId="6252" xr:uid="{E7E507D5-E5F1-4955-87D1-9AE8FCF6388E}"/>
    <cellStyle name="Output 2 4 3 7" xfId="2907" xr:uid="{00000000-0005-0000-0000-00006A040000}"/>
    <cellStyle name="Output 2 4 3 7 2" xfId="5798" xr:uid="{245E2D04-3C7E-4EE6-BE60-ECD3D457914F}"/>
    <cellStyle name="Output 2 4 3 7 3" xfId="3582" xr:uid="{484A8B84-BAB5-45AA-9ED7-514DA36B9569}"/>
    <cellStyle name="Output 2 4 3 8" xfId="3212" xr:uid="{00000000-0005-0000-0000-00006B040000}"/>
    <cellStyle name="Output 2 4 3 8 2" xfId="6293" xr:uid="{BCB0BECD-8431-41E1-AB7A-4793D9B4ACBF}"/>
    <cellStyle name="Output 2 4 3 9" xfId="7036" xr:uid="{ED2CF403-3330-4E2F-84AD-09D42FC9B017}"/>
    <cellStyle name="Output 2 4 4" xfId="1330" xr:uid="{00000000-0005-0000-0000-00006C040000}"/>
    <cellStyle name="Output 2 4 4 2" xfId="2232" xr:uid="{00000000-0005-0000-0000-00006D040000}"/>
    <cellStyle name="Output 2 4 4 2 2" xfId="5152" xr:uid="{055C5151-A2C7-404B-B943-4A4E153CACCA}"/>
    <cellStyle name="Output 2 4 4 2 3" xfId="6657" xr:uid="{7EC2F053-2762-4FC8-BBFF-63FA6C7C065C}"/>
    <cellStyle name="Output 2 4 4 3" xfId="826" xr:uid="{00000000-0005-0000-0000-00006E040000}"/>
    <cellStyle name="Output 2 4 4 3 2" xfId="3862" xr:uid="{D177C52B-99D5-43FE-ADD8-C0EF118CE8D9}"/>
    <cellStyle name="Output 2 4 4 3 3" xfId="7055" xr:uid="{288333AA-5142-488E-8086-86C6543EBB8D}"/>
    <cellStyle name="Output 2 4 4 4" xfId="2426" xr:uid="{00000000-0005-0000-0000-00006F040000}"/>
    <cellStyle name="Output 2 4 4 4 2" xfId="5335" xr:uid="{01567E16-7A22-4888-9ADD-1B9FDD4C970A}"/>
    <cellStyle name="Output 2 4 4 4 3" xfId="3619" xr:uid="{2F521F09-5827-4430-BD59-E0A08465D250}"/>
    <cellStyle name="Output 2 4 4 5" xfId="1115" xr:uid="{00000000-0005-0000-0000-000070040000}"/>
    <cellStyle name="Output 2 4 4 5 2" xfId="4145" xr:uid="{B6EA797A-4216-466D-991E-AF866DC9806A}"/>
    <cellStyle name="Output 2 4 4 5 3" xfId="6340" xr:uid="{84CFCCF9-0392-44F8-87FF-C3FCFF19C37E}"/>
    <cellStyle name="Output 2 4 4 6" xfId="2906" xr:uid="{00000000-0005-0000-0000-000071040000}"/>
    <cellStyle name="Output 2 4 4 6 2" xfId="5797" xr:uid="{A1DA33E7-9AE0-4E35-B382-B879A32CD676}"/>
    <cellStyle name="Output 2 4 4 6 3" xfId="7165" xr:uid="{A116CAC4-703D-47AB-A54F-D5966F5F5E79}"/>
    <cellStyle name="Output 2 4 4 7" xfId="2386" xr:uid="{00000000-0005-0000-0000-000072040000}"/>
    <cellStyle name="Output 2 4 4 7 2" xfId="5298" xr:uid="{8EB3409D-2D5C-4119-A2F3-19611EDC6011}"/>
    <cellStyle name="Output 2 4 4 7 3" xfId="6228" xr:uid="{E214E88E-8472-4E07-B17D-A503D9E700EF}"/>
    <cellStyle name="Output 2 4 4 8" xfId="2208" xr:uid="{00000000-0005-0000-0000-000073040000}"/>
    <cellStyle name="Output 2 4 4 8 2" xfId="6719" xr:uid="{B9ADBDC0-FBD2-4904-BED2-7D305971A7F3}"/>
    <cellStyle name="Output 2 4 4 9" xfId="6468" xr:uid="{1FF3E274-A075-4868-8BC6-3D2EE0715890}"/>
    <cellStyle name="Output 2 4 5" xfId="2099" xr:uid="{00000000-0005-0000-0000-000074040000}"/>
    <cellStyle name="Output 2 4 5 2" xfId="2183" xr:uid="{00000000-0005-0000-0000-000075040000}"/>
    <cellStyle name="Output 2 4 5 2 2" xfId="5108" xr:uid="{E46B1D10-8E9F-4A35-BA9A-2D356E159898}"/>
    <cellStyle name="Output 2 4 5 2 3" xfId="6746" xr:uid="{00DD85C5-9D5A-4B74-B6FF-D96E32F500CF}"/>
    <cellStyle name="Output 2 4 5 3" xfId="2813" xr:uid="{00000000-0005-0000-0000-000076040000}"/>
    <cellStyle name="Output 2 4 5 3 2" xfId="5704" xr:uid="{D5B2275F-DDC5-4F47-997C-FBE03B9608CE}"/>
    <cellStyle name="Output 2 4 5 3 3" xfId="6877" xr:uid="{654F8EE3-1BEA-4522-A79B-188D9C4F15E8}"/>
    <cellStyle name="Output 2 4 5 4" xfId="2917" xr:uid="{00000000-0005-0000-0000-000077040000}"/>
    <cellStyle name="Output 2 4 5 4 2" xfId="5808" xr:uid="{F6C36B51-955B-4735-BCA8-88B80747A6E5}"/>
    <cellStyle name="Output 2 4 5 4 3" xfId="7146" xr:uid="{629D9EE9-CCFF-45EB-AE06-C5331725A2BC}"/>
    <cellStyle name="Output 2 4 5 5" xfId="3030" xr:uid="{00000000-0005-0000-0000-000078040000}"/>
    <cellStyle name="Output 2 4 5 5 2" xfId="5916" xr:uid="{41EB90B0-D375-42A2-A92F-01A753E361AC}"/>
    <cellStyle name="Output 2 4 5 5 3" xfId="5588" xr:uid="{7074CEE5-7099-4DF1-807D-0352DCC29F20}"/>
    <cellStyle name="Output 2 4 5 6" xfId="2363" xr:uid="{00000000-0005-0000-0000-000079040000}"/>
    <cellStyle name="Output 2 4 5 6 2" xfId="5277" xr:uid="{53BAA0CD-794A-4CE1-A26C-F41D462E6686}"/>
    <cellStyle name="Output 2 4 5 6 3" xfId="6617" xr:uid="{94D59DFD-4B45-427E-AEA9-A8CAB541F33F}"/>
    <cellStyle name="Output 2 4 5 7" xfId="2611" xr:uid="{00000000-0005-0000-0000-00007A040000}"/>
    <cellStyle name="Output 2 4 5 7 2" xfId="5510" xr:uid="{EDD50EEE-1748-4896-ABB3-F75C100DEE13}"/>
    <cellStyle name="Output 2 4 5 7 3" xfId="7101" xr:uid="{B4462D6E-3250-437C-845C-B306D43120E0}"/>
    <cellStyle name="Output 2 4 5 8" xfId="3189" xr:uid="{00000000-0005-0000-0000-00007B040000}"/>
    <cellStyle name="Output 2 4 5 8 2" xfId="7047" xr:uid="{3C27F544-36E3-4028-A08C-1C3F127F869B}"/>
    <cellStyle name="Output 2 4 5 9" xfId="7090" xr:uid="{26DEEAE6-F7BB-4F49-87A6-4B66444F8EB5}"/>
    <cellStyle name="Output 2 4 6" xfId="1171" xr:uid="{00000000-0005-0000-0000-00007C040000}"/>
    <cellStyle name="Output 2 4 6 2" xfId="4201" xr:uid="{DDFF716A-5E12-470D-8C2D-03773892BFC3}"/>
    <cellStyle name="Output 2 4 6 3" xfId="6188" xr:uid="{0985E8D0-94F0-445C-938E-DF0DCA7D2A1A}"/>
    <cellStyle name="Output 2 4 7" xfId="2280" xr:uid="{00000000-0005-0000-0000-00007D040000}"/>
    <cellStyle name="Output 2 4 7 2" xfId="5198" xr:uid="{46821354-ECD2-4E72-9E53-3D70233439C8}"/>
    <cellStyle name="Output 2 4 7 3" xfId="6903" xr:uid="{01B6E38E-7DBA-4859-AD8D-2602749DB62E}"/>
    <cellStyle name="Output 2 4 8" xfId="2489" xr:uid="{00000000-0005-0000-0000-00007E040000}"/>
    <cellStyle name="Output 2 4 8 2" xfId="5395" xr:uid="{C54D0F38-CD0A-4F59-81CA-F444BF20DD8B}"/>
    <cellStyle name="Output 2 4 8 3" xfId="6619" xr:uid="{A833A8F1-B2E4-4422-BB81-145E4F1E02C9}"/>
    <cellStyle name="Output 2 4 9" xfId="3010" xr:uid="{00000000-0005-0000-0000-00007F040000}"/>
    <cellStyle name="Output 2 4 9 2" xfId="5899" xr:uid="{79F473E6-9A00-477B-A1DC-590427C302F7}"/>
    <cellStyle name="Output 2 4 9 3" xfId="6783" xr:uid="{3740DDA4-F7C5-4BAE-A2E3-C808B2DC8EAF}"/>
    <cellStyle name="Output 2 5" xfId="1391" xr:uid="{00000000-0005-0000-0000-000080040000}"/>
    <cellStyle name="Output 2 5 2" xfId="2499" xr:uid="{00000000-0005-0000-0000-000081040000}"/>
    <cellStyle name="Output 2 5 2 2" xfId="5405" xr:uid="{9A91F5D6-F2D8-41F9-9E21-9B18710C9D45}"/>
    <cellStyle name="Output 2 5 2 3" xfId="4358" xr:uid="{23B1A7CF-BD5F-4BBF-85C5-AA34AB9DC532}"/>
    <cellStyle name="Output 2 5 3" xfId="2628" xr:uid="{00000000-0005-0000-0000-000082040000}"/>
    <cellStyle name="Output 2 5 3 2" xfId="5526" xr:uid="{83706790-5F31-4945-91CD-8D3426EAE2C5}"/>
    <cellStyle name="Output 2 5 3 3" xfId="6285" xr:uid="{834B8FB3-C964-45A5-8761-623F3468287D}"/>
    <cellStyle name="Output 2 5 4" xfId="2219" xr:uid="{00000000-0005-0000-0000-000083040000}"/>
    <cellStyle name="Output 2 5 4 2" xfId="5141" xr:uid="{001AE216-D569-443D-BCC6-3BCB435430B8}"/>
    <cellStyle name="Output 2 5 4 3" xfId="6729" xr:uid="{7ABA376A-49CE-43F8-B4EA-13BC1A69EC15}"/>
    <cellStyle name="Output 2 5 5" xfId="2718" xr:uid="{00000000-0005-0000-0000-000084040000}"/>
    <cellStyle name="Output 2 5 5 2" xfId="5611" xr:uid="{647F27DA-AD83-40A2-80BA-8490D1CDBDF3}"/>
    <cellStyle name="Output 2 5 5 3" xfId="7223" xr:uid="{A6891F36-F8FB-44E8-921F-2BDF8B650D2A}"/>
    <cellStyle name="Output 2 5 6" xfId="2441" xr:uid="{00000000-0005-0000-0000-000085040000}"/>
    <cellStyle name="Output 2 5 6 2" xfId="5349" xr:uid="{DC4A8B0B-5645-4DAB-BBEA-F21734570FC0}"/>
    <cellStyle name="Output 2 5 6 3" xfId="7217" xr:uid="{FF2226B8-D517-46B7-A1E2-A2609077E42E}"/>
    <cellStyle name="Output 2 5 7" xfId="2789" xr:uid="{00000000-0005-0000-0000-000086040000}"/>
    <cellStyle name="Output 2 5 7 2" xfId="5680" xr:uid="{412E0ABE-A6BA-48FE-9526-F58A2DA78B57}"/>
    <cellStyle name="Output 2 5 7 3" xfId="3594" xr:uid="{0AD611E0-8690-466F-86E1-684C51276DC0}"/>
    <cellStyle name="Output 2 5 8" xfId="2539" xr:uid="{00000000-0005-0000-0000-000087040000}"/>
    <cellStyle name="Output 2 5 8 2" xfId="6896" xr:uid="{B6CF258E-8DED-43B0-8C35-8F1E73351B7A}"/>
    <cellStyle name="Output 2 5 9" xfId="6730" xr:uid="{C64CFB33-6AFF-482D-B3EE-CC1DAFE87DE1}"/>
    <cellStyle name="Output 2 6" xfId="1550" xr:uid="{00000000-0005-0000-0000-000088040000}"/>
    <cellStyle name="Output 2 6 2" xfId="2410" xr:uid="{00000000-0005-0000-0000-000089040000}"/>
    <cellStyle name="Output 2 6 2 2" xfId="5321" xr:uid="{C1946D30-3368-40AA-9866-0ACB726C8649}"/>
    <cellStyle name="Output 2 6 2 3" xfId="3533" xr:uid="{DA58596A-0E88-4B77-A87F-70A894E8033D}"/>
    <cellStyle name="Output 2 6 3" xfId="1123" xr:uid="{00000000-0005-0000-0000-00008A040000}"/>
    <cellStyle name="Output 2 6 3 2" xfId="4153" xr:uid="{EA833D5D-9207-4359-8C6E-455E631D52CD}"/>
    <cellStyle name="Output 2 6 3 3" xfId="6918" xr:uid="{4EDE6A1E-4105-4B86-8579-57972D3CF411}"/>
    <cellStyle name="Output 2 6 4" xfId="2796" xr:uid="{00000000-0005-0000-0000-00008B040000}"/>
    <cellStyle name="Output 2 6 4 2" xfId="5687" xr:uid="{1912CA01-6791-4C35-A82F-C69671F0ABE7}"/>
    <cellStyle name="Output 2 6 4 3" xfId="6687" xr:uid="{3587D054-791D-45F4-B9F0-E3023F4FCE06}"/>
    <cellStyle name="Output 2 6 5" xfId="2574" xr:uid="{00000000-0005-0000-0000-00008C040000}"/>
    <cellStyle name="Output 2 6 5 2" xfId="5476" xr:uid="{AFB8C823-AD37-41EC-9E08-F47D6D2EAFEC}"/>
    <cellStyle name="Output 2 6 5 3" xfId="6985" xr:uid="{D8C11095-50D0-49CD-A8B8-C3A629EFB027}"/>
    <cellStyle name="Output 2 6 6" xfId="2209" xr:uid="{00000000-0005-0000-0000-00008D040000}"/>
    <cellStyle name="Output 2 6 6 2" xfId="5132" xr:uid="{C1375A85-823F-468B-972A-1C32AEEA42DD}"/>
    <cellStyle name="Output 2 6 6 3" xfId="7151" xr:uid="{6B95AC50-20DF-4A94-9C22-D7D47C419BDF}"/>
    <cellStyle name="Output 2 6 7" xfId="2376" xr:uid="{00000000-0005-0000-0000-00008E040000}"/>
    <cellStyle name="Output 2 6 7 2" xfId="5289" xr:uid="{DF2A0A74-5719-4671-9A15-AB7D0FE6106D}"/>
    <cellStyle name="Output 2 6 7 3" xfId="6654" xr:uid="{E933A556-4DFC-4038-B656-87FC38028EA2}"/>
    <cellStyle name="Output 2 6 8" xfId="757" xr:uid="{00000000-0005-0000-0000-00008F040000}"/>
    <cellStyle name="Output 2 6 8 2" xfId="6417" xr:uid="{D7836773-8788-4F97-AFDF-386C384771A2}"/>
    <cellStyle name="Output 2 6 9" xfId="6170" xr:uid="{6719CC38-39C8-451F-8CB4-1A3AFDE0EF89}"/>
    <cellStyle name="Output 2 7" xfId="2149" xr:uid="{00000000-0005-0000-0000-000090040000}"/>
    <cellStyle name="Output 2 7 2" xfId="2753" xr:uid="{00000000-0005-0000-0000-000091040000}"/>
    <cellStyle name="Output 2 7 2 2" xfId="5646" xr:uid="{9E342A0A-F736-485B-BBDF-C935510030E4}"/>
    <cellStyle name="Output 2 7 2 3" xfId="3593" xr:uid="{F4B8CB01-DC00-481F-91D9-E6F2715384FF}"/>
    <cellStyle name="Output 2 7 3" xfId="2863" xr:uid="{00000000-0005-0000-0000-000092040000}"/>
    <cellStyle name="Output 2 7 3 2" xfId="5754" xr:uid="{D9AA2F98-D30C-4717-84C6-9CBDAAF82A73}"/>
    <cellStyle name="Output 2 7 3 3" xfId="6671" xr:uid="{20956FC3-35BD-43F3-8A54-250B5F292566}"/>
    <cellStyle name="Output 2 7 4" xfId="2967" xr:uid="{00000000-0005-0000-0000-000093040000}"/>
    <cellStyle name="Output 2 7 4 2" xfId="5858" xr:uid="{53B54322-0D06-4866-8643-C5D84BA68D63}"/>
    <cellStyle name="Output 2 7 4 3" xfId="6314" xr:uid="{905E3F19-504A-4830-A424-20F3EFABF3B9}"/>
    <cellStyle name="Output 2 7 5" xfId="3044" xr:uid="{00000000-0005-0000-0000-000094040000}"/>
    <cellStyle name="Output 2 7 5 2" xfId="5928" xr:uid="{17B0B7D0-5317-42B0-9429-EFAEE2A4F312}"/>
    <cellStyle name="Output 2 7 5 3" xfId="7166" xr:uid="{B236DE51-3C31-4FA7-9859-D671FFFE1C3C}"/>
    <cellStyle name="Output 2 7 6" xfId="3090" xr:uid="{00000000-0005-0000-0000-000095040000}"/>
    <cellStyle name="Output 2 7 6 2" xfId="5973" xr:uid="{CFEC9CA6-2E98-4DA7-8627-999A33C00607}"/>
    <cellStyle name="Output 2 7 6 3" xfId="3536" xr:uid="{D114F67E-7286-406E-8C91-621909B4D157}"/>
    <cellStyle name="Output 2 7 7" xfId="3162" xr:uid="{00000000-0005-0000-0000-000096040000}"/>
    <cellStyle name="Output 2 7 7 2" xfId="6035" xr:uid="{48050244-0E46-4436-9201-04389CAD8B36}"/>
    <cellStyle name="Output 2 7 7 3" xfId="5514" xr:uid="{FCC4E731-D804-4A19-AC54-50A403154A74}"/>
    <cellStyle name="Output 2 7 8" xfId="3239" xr:uid="{00000000-0005-0000-0000-000097040000}"/>
    <cellStyle name="Output 2 7 8 2" xfId="6839" xr:uid="{B7540990-1436-43E2-AB75-AD88449D2A0D}"/>
    <cellStyle name="Output 2 7 9" xfId="3346" xr:uid="{23CBA3A1-6F20-4C8C-9AEC-AAD81C9280CB}"/>
    <cellStyle name="Output 2 8" xfId="878" xr:uid="{00000000-0005-0000-0000-000098040000}"/>
    <cellStyle name="Output 2 8 2" xfId="3912" xr:uid="{836D6867-9C0F-49C7-87E1-7EBC41E9BFC6}"/>
    <cellStyle name="Output 2 8 3" xfId="6445" xr:uid="{AE1BD942-A5FC-4C62-9169-74D8FA76A807}"/>
    <cellStyle name="Output 2 9" xfId="1070" xr:uid="{00000000-0005-0000-0000-000099040000}"/>
    <cellStyle name="Output 2 9 2" xfId="4103" xr:uid="{E653CBA9-0A63-4EEE-9613-F3CDA4A09ED4}"/>
    <cellStyle name="Output 2 9 3" xfId="6369" xr:uid="{A3E0FE43-182A-49A7-A0F5-B622DCCCB464}"/>
    <cellStyle name="Output 3" xfId="269" xr:uid="{00000000-0005-0000-0000-00009A040000}"/>
    <cellStyle name="Output 3 10" xfId="2691" xr:uid="{00000000-0005-0000-0000-00009B040000}"/>
    <cellStyle name="Output 3 10 2" xfId="5585" xr:uid="{D8FADEBD-E4E5-4F98-A2EE-8F5BC634BEC0}"/>
    <cellStyle name="Output 3 10 3" xfId="6863" xr:uid="{9010441B-42E3-4F90-B6E9-42A9FF436DA7}"/>
    <cellStyle name="Output 3 11" xfId="2405" xr:uid="{00000000-0005-0000-0000-00009C040000}"/>
    <cellStyle name="Output 3 11 2" xfId="5316" xr:uid="{C134D8DF-149F-4BCF-A20B-F37991CC6DC0}"/>
    <cellStyle name="Output 3 11 3" xfId="6116" xr:uid="{17324BD1-24DE-4A67-BDE6-B0571001399E}"/>
    <cellStyle name="Output 3 12" xfId="6342" xr:uid="{FAD5267F-D716-4E06-B94A-60DC524CC931}"/>
    <cellStyle name="Output 3 2" xfId="666" xr:uid="{00000000-0005-0000-0000-00009D040000}"/>
    <cellStyle name="Output 3 2 10" xfId="4109" xr:uid="{0810C44B-ED54-4182-8549-96B1D97819B1}"/>
    <cellStyle name="Output 3 2 2" xfId="1670" xr:uid="{00000000-0005-0000-0000-00009E040000}"/>
    <cellStyle name="Output 3 2 2 2" xfId="1061" xr:uid="{00000000-0005-0000-0000-00009F040000}"/>
    <cellStyle name="Output 3 2 2 2 2" xfId="4094" xr:uid="{93AFB25F-5293-4AEA-AC25-6AAC1B1A8858}"/>
    <cellStyle name="Output 3 2 2 2 3" xfId="6295" xr:uid="{865ADB76-95EC-41AC-A8D3-1CD61CBBCC36}"/>
    <cellStyle name="Output 3 2 2 3" xfId="2397" xr:uid="{00000000-0005-0000-0000-0000A0040000}"/>
    <cellStyle name="Output 3 2 2 3 2" xfId="5309" xr:uid="{09C22CAE-B190-476A-9FE5-D4DC49C6C3C7}"/>
    <cellStyle name="Output 3 2 2 3 3" xfId="6260" xr:uid="{D1ED268C-76C5-4AC4-A70E-0BF9EFF69638}"/>
    <cellStyle name="Output 3 2 2 4" xfId="2382" xr:uid="{00000000-0005-0000-0000-0000A1040000}"/>
    <cellStyle name="Output 3 2 2 4 2" xfId="5294" xr:uid="{72D7F626-C27A-400E-8002-7CB4F38A6075}"/>
    <cellStyle name="Output 3 2 2 4 3" xfId="3600" xr:uid="{2863A8C3-E1BB-458A-95F9-5FC4F953A512}"/>
    <cellStyle name="Output 3 2 2 5" xfId="2909" xr:uid="{00000000-0005-0000-0000-0000A2040000}"/>
    <cellStyle name="Output 3 2 2 5 2" xfId="5800" xr:uid="{5628B157-2CDF-41A7-A138-0B045F62113C}"/>
    <cellStyle name="Output 3 2 2 5 3" xfId="6813" xr:uid="{5DB73510-740A-4F88-AB02-C71B841D9A91}"/>
    <cellStyle name="Output 3 2 2 6" xfId="2187" xr:uid="{00000000-0005-0000-0000-0000A3040000}"/>
    <cellStyle name="Output 3 2 2 6 2" xfId="5112" xr:uid="{8128F5B0-6854-4097-9E02-75D117AB68CA}"/>
    <cellStyle name="Output 3 2 2 6 3" xfId="7129" xr:uid="{120C0B79-CCCA-436C-AAC0-D415816B1E8A}"/>
    <cellStyle name="Output 3 2 2 7" xfId="2515" xr:uid="{00000000-0005-0000-0000-0000A4040000}"/>
    <cellStyle name="Output 3 2 2 7 2" xfId="5421" xr:uid="{DB461125-1E2D-4EEE-B808-339BFF587B51}"/>
    <cellStyle name="Output 3 2 2 7 3" xfId="3707" xr:uid="{CA86BB09-B598-4915-A354-7EA4BE7129F6}"/>
    <cellStyle name="Output 3 2 2 8" xfId="3035" xr:uid="{00000000-0005-0000-0000-0000A5040000}"/>
    <cellStyle name="Output 3 2 2 8 2" xfId="6196" xr:uid="{F7D4776E-07CC-4042-84BD-E13D24D4C841}"/>
    <cellStyle name="Output 3 2 2 9" xfId="7006" xr:uid="{0599FF33-5D08-4118-B78E-F6977108C1CC}"/>
    <cellStyle name="Output 3 2 3" xfId="2137" xr:uid="{00000000-0005-0000-0000-0000A6040000}"/>
    <cellStyle name="Output 3 2 3 2" xfId="2741" xr:uid="{00000000-0005-0000-0000-0000A7040000}"/>
    <cellStyle name="Output 3 2 3 2 2" xfId="5634" xr:uid="{4447C3AF-9A67-4A25-AE99-A4234C111CD5}"/>
    <cellStyle name="Output 3 2 3 2 3" xfId="6995" xr:uid="{03A1E56E-711D-445D-A2E8-73FA5E53EAF9}"/>
    <cellStyle name="Output 3 2 3 3" xfId="2851" xr:uid="{00000000-0005-0000-0000-0000A8040000}"/>
    <cellStyle name="Output 3 2 3 3 2" xfId="5742" xr:uid="{926A292C-5E9D-4CC9-97DC-7E1BF92BDBAF}"/>
    <cellStyle name="Output 3 2 3 3 3" xfId="7253" xr:uid="{F1826392-7293-4EC8-B7AE-5A3013283A4C}"/>
    <cellStyle name="Output 3 2 3 4" xfId="2955" xr:uid="{00000000-0005-0000-0000-0000A9040000}"/>
    <cellStyle name="Output 3 2 3 4 2" xfId="5846" xr:uid="{32982B57-8F36-4892-8CD1-1F7CEF6D470A}"/>
    <cellStyle name="Output 3 2 3 4 3" xfId="5087" xr:uid="{85BAB0D4-7814-4A80-9323-5CE3F2E969CD}"/>
    <cellStyle name="Output 3 2 3 5" xfId="3078" xr:uid="{00000000-0005-0000-0000-0000AA040000}"/>
    <cellStyle name="Output 3 2 3 5 2" xfId="5961" xr:uid="{D1CE0F4C-70D9-4AF4-AA0D-AD17D997C23D}"/>
    <cellStyle name="Output 3 2 3 5 3" xfId="6185" xr:uid="{7A005C41-911F-4272-BEA8-42496AE4E522}"/>
    <cellStyle name="Output 3 2 3 6" xfId="3144" xr:uid="{00000000-0005-0000-0000-0000AB040000}"/>
    <cellStyle name="Output 3 2 3 6 2" xfId="6020" xr:uid="{194565BF-BF71-41B6-B0DC-C4500580048B}"/>
    <cellStyle name="Output 3 2 3 6 3" xfId="5791" xr:uid="{A8130F92-8864-46DF-BF01-99CD14B5CDF7}"/>
    <cellStyle name="Output 3 2 3 7" xfId="2276" xr:uid="{00000000-0005-0000-0000-0000AC040000}"/>
    <cellStyle name="Output 3 2 3 7 2" xfId="5194" xr:uid="{9F06B0BA-A023-420E-B19B-68D1738952F7}"/>
    <cellStyle name="Output 3 2 3 7 3" xfId="6666" xr:uid="{D531DB3D-DBC5-4263-890D-05664BB2C478}"/>
    <cellStyle name="Output 3 2 3 8" xfId="3227" xr:uid="{00000000-0005-0000-0000-0000AD040000}"/>
    <cellStyle name="Output 3 2 3 8 2" xfId="6499" xr:uid="{CB4501B3-D7C1-4CAC-9812-50191E8735E0}"/>
    <cellStyle name="Output 3 2 3 9" xfId="6547" xr:uid="{723B7261-A8E4-4B33-A299-E008742076D2}"/>
    <cellStyle name="Output 3 2 4" xfId="1553" xr:uid="{00000000-0005-0000-0000-0000AE040000}"/>
    <cellStyle name="Output 3 2 4 2" xfId="2676" xr:uid="{00000000-0005-0000-0000-0000AF040000}"/>
    <cellStyle name="Output 3 2 4 2 2" xfId="5571" xr:uid="{80CB71F0-8C3B-4A82-B2B1-CB241811C2EF}"/>
    <cellStyle name="Output 3 2 4 2 3" xfId="6338" xr:uid="{1A0A6B78-72D2-46DD-8FED-552542EE846E}"/>
    <cellStyle name="Output 3 2 4 3" xfId="2620" xr:uid="{00000000-0005-0000-0000-0000B0040000}"/>
    <cellStyle name="Output 3 2 4 3 2" xfId="5519" xr:uid="{E1895B87-CBBE-41E0-B98D-550EDC36A3F5}"/>
    <cellStyle name="Output 3 2 4 3 3" xfId="6109" xr:uid="{80427769-47FD-46A8-A00D-C4B2227D33E0}"/>
    <cellStyle name="Output 3 2 4 4" xfId="1068" xr:uid="{00000000-0005-0000-0000-0000B1040000}"/>
    <cellStyle name="Output 3 2 4 4 2" xfId="4101" xr:uid="{9263E228-96FC-4DEA-AD0F-36FDF9ACDC39}"/>
    <cellStyle name="Output 3 2 4 4 3" xfId="6191" xr:uid="{296FA166-2C7F-40ED-A4D6-422B660FB4CB}"/>
    <cellStyle name="Output 3 2 4 5" xfId="3007" xr:uid="{00000000-0005-0000-0000-0000B2040000}"/>
    <cellStyle name="Output 3 2 4 5 2" xfId="5896" xr:uid="{27C857AA-61C3-46D6-B003-AB55E83E2D76}"/>
    <cellStyle name="Output 3 2 4 5 3" xfId="6172" xr:uid="{8856D458-C7F1-413E-ABF3-6D5EE0646CB0}"/>
    <cellStyle name="Output 3 2 4 6" xfId="2635" xr:uid="{00000000-0005-0000-0000-0000B3040000}"/>
    <cellStyle name="Output 3 2 4 6 2" xfId="5533" xr:uid="{5F4CF11E-2683-4420-9E05-6758A9DFB4D0}"/>
    <cellStyle name="Output 3 2 4 6 3" xfId="6262" xr:uid="{93D9E70B-3B26-41D7-9916-683EE78C7879}"/>
    <cellStyle name="Output 3 2 4 7" xfId="2317" xr:uid="{00000000-0005-0000-0000-0000B4040000}"/>
    <cellStyle name="Output 3 2 4 7 2" xfId="5233" xr:uid="{BE7017E7-16BC-48AC-A578-18D7FE3DBB84}"/>
    <cellStyle name="Output 3 2 4 7 3" xfId="6423" xr:uid="{95184526-139F-4E43-A4FF-65408E139542}"/>
    <cellStyle name="Output 3 2 4 8" xfId="2625" xr:uid="{00000000-0005-0000-0000-0000B5040000}"/>
    <cellStyle name="Output 3 2 4 8 2" xfId="6469" xr:uid="{86BFFCFA-BD40-467E-AF3C-799FE6F8118D}"/>
    <cellStyle name="Output 3 2 4 9" xfId="7013" xr:uid="{D0DC1EEC-C155-4E1C-8298-3AE2CD20BE0A}"/>
    <cellStyle name="Output 3 2 5" xfId="2161" xr:uid="{00000000-0005-0000-0000-0000B6040000}"/>
    <cellStyle name="Output 3 2 5 2" xfId="2765" xr:uid="{00000000-0005-0000-0000-0000B7040000}"/>
    <cellStyle name="Output 3 2 5 2 2" xfId="5658" xr:uid="{78CF27BF-64E4-4953-8DE1-83A3599B3C73}"/>
    <cellStyle name="Output 3 2 5 2 3" xfId="6964" xr:uid="{033B5A00-FFD4-43B2-9BBB-88287BEF4785}"/>
    <cellStyle name="Output 3 2 5 3" xfId="2875" xr:uid="{00000000-0005-0000-0000-0000B8040000}"/>
    <cellStyle name="Output 3 2 5 3 2" xfId="5766" xr:uid="{E802CA4A-0E5B-4C70-AB5E-3F168796E29D}"/>
    <cellStyle name="Output 3 2 5 3 3" xfId="7271" xr:uid="{C260A05B-85BF-44F2-B6CA-EBFF9E34AA22}"/>
    <cellStyle name="Output 3 2 5 4" xfId="2979" xr:uid="{00000000-0005-0000-0000-0000B9040000}"/>
    <cellStyle name="Output 3 2 5 4 2" xfId="5870" xr:uid="{F07D5D4D-E682-41B4-9F55-D7A11103009F}"/>
    <cellStyle name="Output 3 2 5 4 3" xfId="6567" xr:uid="{F760FCCA-6E15-4F25-A65C-0558416F0551}"/>
    <cellStyle name="Output 3 2 5 5" xfId="3047" xr:uid="{00000000-0005-0000-0000-0000BA040000}"/>
    <cellStyle name="Output 3 2 5 5 2" xfId="5931" xr:uid="{03AF5EBA-668F-4551-AF6F-9E4D584F6A94}"/>
    <cellStyle name="Output 3 2 5 5 3" xfId="6138" xr:uid="{C9AB8FE2-ADC9-485F-BD0A-513AC7539C95}"/>
    <cellStyle name="Output 3 2 5 6" xfId="3102" xr:uid="{00000000-0005-0000-0000-0000BB040000}"/>
    <cellStyle name="Output 3 2 5 6 2" xfId="5985" xr:uid="{F722819D-2799-435E-A7AA-356B32CDADAB}"/>
    <cellStyle name="Output 3 2 5 6 3" xfId="6077" xr:uid="{8D5B7500-2E3F-483A-A034-34589CC40492}"/>
    <cellStyle name="Output 3 2 5 7" xfId="3174" xr:uid="{00000000-0005-0000-0000-0000BC040000}"/>
    <cellStyle name="Output 3 2 5 7 2" xfId="6047" xr:uid="{54F236FC-E86B-4043-B51A-38A2B36F4462}"/>
    <cellStyle name="Output 3 2 5 7 3" xfId="6463" xr:uid="{662F5142-DA9D-44B4-8BFD-E3381C3ECDAF}"/>
    <cellStyle name="Output 3 2 5 8" xfId="3251" xr:uid="{00000000-0005-0000-0000-0000BD040000}"/>
    <cellStyle name="Output 3 2 5 8 2" xfId="6760" xr:uid="{1BE1327F-FDE3-419C-B525-0014F42E7D99}"/>
    <cellStyle name="Output 3 2 5 9" xfId="5443" xr:uid="{4D60F763-8EE2-4BF5-930B-96193EA7CF10}"/>
    <cellStyle name="Output 3 2 6" xfId="1237" xr:uid="{00000000-0005-0000-0000-0000BE040000}"/>
    <cellStyle name="Output 3 2 6 2" xfId="4267" xr:uid="{3EBE86EF-F080-43CC-AAA1-43BBE5FD021E}"/>
    <cellStyle name="Output 3 2 6 3" xfId="6874" xr:uid="{1F99039A-827F-434F-8430-B39FF2562E5F}"/>
    <cellStyle name="Output 3 2 7" xfId="2315" xr:uid="{00000000-0005-0000-0000-0000BF040000}"/>
    <cellStyle name="Output 3 2 7 2" xfId="5231" xr:uid="{56244F55-1A1F-4DEF-933C-38253C749D35}"/>
    <cellStyle name="Output 3 2 7 3" xfId="6130" xr:uid="{8015D397-6D02-42C0-BE81-8EE258935533}"/>
    <cellStyle name="Output 3 2 8" xfId="2675" xr:uid="{00000000-0005-0000-0000-0000C0040000}"/>
    <cellStyle name="Output 3 2 8 2" xfId="5570" xr:uid="{56515505-C0F2-421E-A8EF-44E7A9E2060C}"/>
    <cellStyle name="Output 3 2 8 3" xfId="6926" xr:uid="{A518CEC4-AFE0-4B29-B491-FB1D9BE8B508}"/>
    <cellStyle name="Output 3 2 9" xfId="2275" xr:uid="{00000000-0005-0000-0000-0000C1040000}"/>
    <cellStyle name="Output 3 2 9 2" xfId="5193" xr:uid="{0A7469CC-FE86-487C-BA84-95881AB03472}"/>
    <cellStyle name="Output 3 2 9 3" xfId="7173" xr:uid="{4ECB5E5C-F9BD-40C7-8D18-A71EEAAD0B13}"/>
    <cellStyle name="Output 3 3" xfId="1457" xr:uid="{00000000-0005-0000-0000-0000C2040000}"/>
    <cellStyle name="Output 3 3 2" xfId="2464" xr:uid="{00000000-0005-0000-0000-0000C3040000}"/>
    <cellStyle name="Output 3 3 2 2" xfId="5371" xr:uid="{C5B0A630-C081-451D-BA89-5649A7118909}"/>
    <cellStyle name="Output 3 3 2 3" xfId="6925" xr:uid="{1D1BB135-4607-4FFE-A166-E93A43E78678}"/>
    <cellStyle name="Output 3 3 3" xfId="2350" xr:uid="{00000000-0005-0000-0000-0000C4040000}"/>
    <cellStyle name="Output 3 3 3 2" xfId="5264" xr:uid="{EC69B83B-649C-4FA6-B555-97A40EFB62E8}"/>
    <cellStyle name="Output 3 3 3 3" xfId="3331" xr:uid="{9542B5BB-DF58-401E-B471-00ED492599C3}"/>
    <cellStyle name="Output 3 3 4" xfId="2569" xr:uid="{00000000-0005-0000-0000-0000C5040000}"/>
    <cellStyle name="Output 3 3 4 2" xfId="5471" xr:uid="{B9A4C3C3-0CF9-4046-941B-A90FAFB20BFB}"/>
    <cellStyle name="Output 3 3 4 3" xfId="3327" xr:uid="{34A8BA07-3785-469B-BF96-360BE7663DBA}"/>
    <cellStyle name="Output 3 3 5" xfId="768" xr:uid="{00000000-0005-0000-0000-0000C6040000}"/>
    <cellStyle name="Output 3 3 5 2" xfId="3805" xr:uid="{06E0C73E-9ED1-4D44-B2AE-E75DF6CA4638}"/>
    <cellStyle name="Output 3 3 5 3" xfId="6384" xr:uid="{9F43D5B3-E9B1-4B60-A160-86E7B1E48437}"/>
    <cellStyle name="Output 3 3 6" xfId="2547" xr:uid="{00000000-0005-0000-0000-0000C7040000}"/>
    <cellStyle name="Output 3 3 6 2" xfId="5450" xr:uid="{608BB919-E832-4CB9-8669-7DD4697743F4}"/>
    <cellStyle name="Output 3 3 6 3" xfId="6375" xr:uid="{67306827-12F3-46E1-AE11-D72657053925}"/>
    <cellStyle name="Output 3 3 7" xfId="2512" xr:uid="{00000000-0005-0000-0000-0000C8040000}"/>
    <cellStyle name="Output 3 3 7 2" xfId="5418" xr:uid="{DC00FE2D-C9E3-4DED-94AF-73B3E58B6F51}"/>
    <cellStyle name="Output 3 3 7 3" xfId="7206" xr:uid="{FF353B32-EFE2-4A93-BD16-FE1948EA5507}"/>
    <cellStyle name="Output 3 3 8" xfId="2542" xr:uid="{00000000-0005-0000-0000-0000C9040000}"/>
    <cellStyle name="Output 3 3 8 2" xfId="6266" xr:uid="{8E64D452-9BF7-482E-AD22-1D452A3C0BE5}"/>
    <cellStyle name="Output 3 3 9" xfId="6407" xr:uid="{AEAD42CC-D200-44BA-B04B-87AA338DA05A}"/>
    <cellStyle name="Output 3 4" xfId="1348" xr:uid="{00000000-0005-0000-0000-0000CA040000}"/>
    <cellStyle name="Output 3 4 2" xfId="798" xr:uid="{00000000-0005-0000-0000-0000CB040000}"/>
    <cellStyle name="Output 3 4 2 2" xfId="3835" xr:uid="{A3EF1044-073E-48F6-B3F7-E9243908E3AC}"/>
    <cellStyle name="Output 3 4 2 3" xfId="6902" xr:uid="{DAA97B2D-068A-4315-A269-626CD3E67CE9}"/>
    <cellStyle name="Output 3 4 3" xfId="2375" xr:uid="{00000000-0005-0000-0000-0000CC040000}"/>
    <cellStyle name="Output 3 4 3 2" xfId="5288" xr:uid="{61C15C76-CF3F-495B-8506-010EC63156BA}"/>
    <cellStyle name="Output 3 4 3 3" xfId="6545" xr:uid="{8A42044F-18BA-4702-A23B-E96FB47F5BD3}"/>
    <cellStyle name="Output 3 4 4" xfId="2521" xr:uid="{00000000-0005-0000-0000-0000CD040000}"/>
    <cellStyle name="Output 3 4 4 2" xfId="5427" xr:uid="{76A681B2-D305-4EBE-BD88-2CDF5F97A39A}"/>
    <cellStyle name="Output 3 4 4 3" xfId="6087" xr:uid="{7E1EE107-04F5-4E41-8834-7576D1460B23}"/>
    <cellStyle name="Output 3 4 5" xfId="2651" xr:uid="{00000000-0005-0000-0000-0000CE040000}"/>
    <cellStyle name="Output 3 4 5 2" xfId="5548" xr:uid="{D10F49C8-C300-4533-AAD6-14136597BBD8}"/>
    <cellStyle name="Output 3 4 5 3" xfId="3558" xr:uid="{AAF1C5E3-214C-40DA-9786-913572B51330}"/>
    <cellStyle name="Output 3 4 6" xfId="1040" xr:uid="{00000000-0005-0000-0000-0000CF040000}"/>
    <cellStyle name="Output 3 4 6 2" xfId="4074" xr:uid="{8C74FF59-22C0-44FD-9FE6-FC39ED52CFDA}"/>
    <cellStyle name="Output 3 4 6 3" xfId="6785" xr:uid="{7E14BF35-ABDB-4778-837A-2AD20EF6D542}"/>
    <cellStyle name="Output 3 4 7" xfId="2523" xr:uid="{00000000-0005-0000-0000-0000D0040000}"/>
    <cellStyle name="Output 3 4 7 2" xfId="5429" xr:uid="{2317816D-149B-4CF5-BCBC-FB4B195EBEEE}"/>
    <cellStyle name="Output 3 4 7 3" xfId="6855" xr:uid="{50435F66-A5D2-40C1-8473-A25E6D90CCF1}"/>
    <cellStyle name="Output 3 4 8" xfId="2239" xr:uid="{00000000-0005-0000-0000-0000D1040000}"/>
    <cellStyle name="Output 3 4 8 2" xfId="4368" xr:uid="{FD35F0D6-1758-47AC-85CB-8DFC11550A2C}"/>
    <cellStyle name="Output 3 4 9" xfId="6493" xr:uid="{EBB5E15D-4C94-4682-80ED-2CFCA9A2853C}"/>
    <cellStyle name="Output 3 5" xfId="2109" xr:uid="{00000000-0005-0000-0000-0000D2040000}"/>
    <cellStyle name="Output 3 5 2" xfId="779" xr:uid="{00000000-0005-0000-0000-0000D3040000}"/>
    <cellStyle name="Output 3 5 2 2" xfId="3816" xr:uid="{F9E53850-AA31-4105-BD76-92C3E6B544EA}"/>
    <cellStyle name="Output 3 5 2 3" xfId="6533" xr:uid="{4B5836B6-5609-4E89-A230-143A5A3ACF39}"/>
    <cellStyle name="Output 3 5 3" xfId="2823" xr:uid="{00000000-0005-0000-0000-0000D4040000}"/>
    <cellStyle name="Output 3 5 3 2" xfId="5714" xr:uid="{09559C5F-9563-42C5-AA9C-DDAECF00DE35}"/>
    <cellStyle name="Output 3 5 3 3" xfId="3550" xr:uid="{4329647F-9453-4F46-922A-3BBA4E2BF051}"/>
    <cellStyle name="Output 3 5 4" xfId="2927" xr:uid="{00000000-0005-0000-0000-0000D5040000}"/>
    <cellStyle name="Output 3 5 4 2" xfId="5818" xr:uid="{2499FD1B-11C9-47A4-BB7A-B5788394DBFF}"/>
    <cellStyle name="Output 3 5 4 3" xfId="6517" xr:uid="{06FA371A-CCDA-4727-B089-5C079C9425B3}"/>
    <cellStyle name="Output 3 5 5" xfId="2492" xr:uid="{00000000-0005-0000-0000-0000D6040000}"/>
    <cellStyle name="Output 3 5 5 2" xfId="5398" xr:uid="{647B3018-E22A-4141-82E2-DC9990F95BD4}"/>
    <cellStyle name="Output 3 5 5 3" xfId="3605" xr:uid="{87FAC9C0-EEC8-4A35-84A2-B1D4B0A3D0D8}"/>
    <cellStyle name="Output 3 5 6" xfId="3134" xr:uid="{00000000-0005-0000-0000-0000D7040000}"/>
    <cellStyle name="Output 3 5 6 2" xfId="6012" xr:uid="{2F4463DF-30D3-495D-B52E-BBBACEA15357}"/>
    <cellStyle name="Output 3 5 6 3" xfId="7018" xr:uid="{63E851CB-43AB-4C06-82E3-CB5AD91ACC95}"/>
    <cellStyle name="Output 3 5 7" xfId="2802" xr:uid="{00000000-0005-0000-0000-0000D8040000}"/>
    <cellStyle name="Output 3 5 7 2" xfId="5693" xr:uid="{9A026DB4-A411-41A9-80F6-104EF12840D2}"/>
    <cellStyle name="Output 3 5 7 3" xfId="6870" xr:uid="{0B6ACD35-956D-4805-9C72-80BD6E4F8622}"/>
    <cellStyle name="Output 3 5 8" xfId="3199" xr:uid="{00000000-0005-0000-0000-0000D9040000}"/>
    <cellStyle name="Output 3 5 8 2" xfId="7123" xr:uid="{BF38CB3C-9ECF-462B-8427-304DCF51186F}"/>
    <cellStyle name="Output 3 5 9" xfId="7181" xr:uid="{A33E97A4-8AD2-4670-9CC6-A1378CC57F4D}"/>
    <cellStyle name="Output 3 6" xfId="2108" xr:uid="{00000000-0005-0000-0000-0000DA040000}"/>
    <cellStyle name="Output 3 6 2" xfId="2179" xr:uid="{00000000-0005-0000-0000-0000DB040000}"/>
    <cellStyle name="Output 3 6 2 2" xfId="5104" xr:uid="{797AEA01-5451-4290-94C3-9FFC04E51C26}"/>
    <cellStyle name="Output 3 6 2 3" xfId="4641" xr:uid="{DDE2457E-9DDA-4CAE-8D19-4957E5C033BB}"/>
    <cellStyle name="Output 3 6 3" xfId="2822" xr:uid="{00000000-0005-0000-0000-0000DC040000}"/>
    <cellStyle name="Output 3 6 3 2" xfId="5713" xr:uid="{97D82940-F7C3-417F-84D0-17A0D4780739}"/>
    <cellStyle name="Output 3 6 3 3" xfId="7105" xr:uid="{423F8FCE-5D0A-4690-BC8A-F7DEAC95F540}"/>
    <cellStyle name="Output 3 6 4" xfId="2926" xr:uid="{00000000-0005-0000-0000-0000DD040000}"/>
    <cellStyle name="Output 3 6 4 2" xfId="5817" xr:uid="{6500FACB-7A06-4F5D-9C0D-FD35FB9CFC13}"/>
    <cellStyle name="Output 3 6 4 3" xfId="3342" xr:uid="{CA720A0C-4EBD-4FB7-A450-7645F83E192C}"/>
    <cellStyle name="Output 3 6 5" xfId="3031" xr:uid="{00000000-0005-0000-0000-0000DE040000}"/>
    <cellStyle name="Output 3 6 5 2" xfId="5917" xr:uid="{DA90E53E-0074-41AD-8868-BEAA15B2608A}"/>
    <cellStyle name="Output 3 6 5 3" xfId="6546" xr:uid="{FF8C2824-3A66-41EF-8C38-2640EAC142ED}"/>
    <cellStyle name="Output 3 6 6" xfId="2709" xr:uid="{00000000-0005-0000-0000-0000DF040000}"/>
    <cellStyle name="Output 3 6 6 2" xfId="5602" xr:uid="{47810A32-01B5-48CB-8FE6-0FE5EA9D1904}"/>
    <cellStyle name="Output 3 6 6 3" xfId="5094" xr:uid="{ACE9100A-BE0A-4F6B-B699-8F6459BE4B0E}"/>
    <cellStyle name="Output 3 6 7" xfId="3012" xr:uid="{00000000-0005-0000-0000-0000E0040000}"/>
    <cellStyle name="Output 3 6 7 2" xfId="5900" xr:uid="{73EA9C2C-ACFD-48B3-98F2-D44FAA98C38A}"/>
    <cellStyle name="Output 3 6 7 3" xfId="7256" xr:uid="{1649AE17-15ED-4C5F-83F6-07D6F31F9622}"/>
    <cellStyle name="Output 3 6 8" xfId="3198" xr:uid="{00000000-0005-0000-0000-0000E1040000}"/>
    <cellStyle name="Output 3 6 8 2" xfId="6588" xr:uid="{42C5F74C-B7A9-43E5-8B13-8870078B5673}"/>
    <cellStyle name="Output 3 6 9" xfId="3288" xr:uid="{D4D1D599-6916-4B59-8519-A7F64CBBE178}"/>
    <cellStyle name="Output 3 7" xfId="946" xr:uid="{00000000-0005-0000-0000-0000E2040000}"/>
    <cellStyle name="Output 3 7 2" xfId="3980" xr:uid="{8BB795FA-A402-4DD7-9C43-31E7383A37B1}"/>
    <cellStyle name="Output 3 7 3" xfId="6156" xr:uid="{CB278EC7-50F5-4D7A-BD28-26E7EEC46682}"/>
    <cellStyle name="Output 3 8" xfId="1059" xr:uid="{00000000-0005-0000-0000-0000E3040000}"/>
    <cellStyle name="Output 3 8 2" xfId="4092" xr:uid="{DBBBE66B-2876-42EB-86A4-0D86453C2AB5}"/>
    <cellStyle name="Output 3 8 3" xfId="7152" xr:uid="{69B58F53-D6DA-4763-9906-12132E0F6C97}"/>
    <cellStyle name="Output 3 9" xfId="1036" xr:uid="{00000000-0005-0000-0000-0000E4040000}"/>
    <cellStyle name="Output 3 9 2" xfId="4070" xr:uid="{A093B824-2972-4F62-B648-2D62F11D6258}"/>
    <cellStyle name="Output 3 9 3" xfId="6652" xr:uid="{CF9CF571-0941-4950-B589-4C51ECC8992F}"/>
    <cellStyle name="Output 4" xfId="450" xr:uid="{00000000-0005-0000-0000-0000E5040000}"/>
    <cellStyle name="Output 5" xfId="561" xr:uid="{00000000-0005-0000-0000-0000E6040000}"/>
    <cellStyle name="Output 5 10" xfId="4401" xr:uid="{A70BEA61-C169-4481-8066-C29D5841EC8F}"/>
    <cellStyle name="Output 5 2" xfId="1565" xr:uid="{00000000-0005-0000-0000-0000E7040000}"/>
    <cellStyle name="Output 5 2 2" xfId="2690" xr:uid="{00000000-0005-0000-0000-0000E8040000}"/>
    <cellStyle name="Output 5 2 2 2" xfId="5584" xr:uid="{57009D18-BBE7-4676-8765-6793B7380E16}"/>
    <cellStyle name="Output 5 2 2 3" xfId="7232" xr:uid="{2D3577C9-A8D6-4AD4-BFEC-41AE19724F5C}"/>
    <cellStyle name="Output 5 2 3" xfId="2677" xr:uid="{00000000-0005-0000-0000-0000E9040000}"/>
    <cellStyle name="Output 5 2 3 2" xfId="5572" xr:uid="{DE047097-62E1-4EF6-989F-2F2EA1F1603C}"/>
    <cellStyle name="Output 5 2 3 3" xfId="6098" xr:uid="{E131CF43-D0C0-4EAB-945C-BE6458CCD3BA}"/>
    <cellStyle name="Output 5 2 4" xfId="2476" xr:uid="{00000000-0005-0000-0000-0000EA040000}"/>
    <cellStyle name="Output 5 2 4 2" xfId="5383" xr:uid="{36683100-59AF-4D38-9341-3A486EA76BFC}"/>
    <cellStyle name="Output 5 2 4 3" xfId="6554" xr:uid="{B4B9DE4A-A5A6-4716-B7DE-A47C976ED23C}"/>
    <cellStyle name="Output 5 2 5" xfId="3021" xr:uid="{00000000-0005-0000-0000-0000EB040000}"/>
    <cellStyle name="Output 5 2 5 2" xfId="5907" xr:uid="{E3A82CA6-01CE-40F0-A0F6-9188921F6974}"/>
    <cellStyle name="Output 5 2 5 3" xfId="6706" xr:uid="{8EEF86CA-4F8D-4A3A-B0EC-10CCD8EB7DB5}"/>
    <cellStyle name="Output 5 2 6" xfId="2498" xr:uid="{00000000-0005-0000-0000-0000EC040000}"/>
    <cellStyle name="Output 5 2 6 2" xfId="5404" xr:uid="{4414FF6D-DFEA-465F-A0A7-A9AE4DAA73E6}"/>
    <cellStyle name="Output 5 2 6 3" xfId="6261" xr:uid="{FAEF8C63-D363-4FF7-96B5-BCED7D04C1E4}"/>
    <cellStyle name="Output 5 2 7" xfId="3117" xr:uid="{00000000-0005-0000-0000-0000ED040000}"/>
    <cellStyle name="Output 5 2 7 2" xfId="6000" xr:uid="{4BDB9DEA-3C6E-4C73-AC56-C820535C9728}"/>
    <cellStyle name="Output 5 2 7 3" xfId="6175" xr:uid="{9098FA89-E129-4C6B-852C-A0FCC2C73F52}"/>
    <cellStyle name="Output 5 2 8" xfId="3020" xr:uid="{00000000-0005-0000-0000-0000EE040000}"/>
    <cellStyle name="Output 5 2 8 2" xfId="6640" xr:uid="{B83B0BA8-7445-452D-8877-94247521103A}"/>
    <cellStyle name="Output 5 2 9" xfId="4152" xr:uid="{E6FA0A3C-83F3-4F39-8707-2F1BEF2C40CB}"/>
    <cellStyle name="Output 5 3" xfId="2112" xr:uid="{00000000-0005-0000-0000-0000EF040000}"/>
    <cellStyle name="Output 5 3 2" xfId="2177" xr:uid="{00000000-0005-0000-0000-0000F0040000}"/>
    <cellStyle name="Output 5 3 2 2" xfId="5102" xr:uid="{00292ABD-4BAB-479C-87F9-D0902AFDB941}"/>
    <cellStyle name="Output 5 3 2 3" xfId="3526" xr:uid="{263234EC-A186-4242-9B03-C2CF854BBAF5}"/>
    <cellStyle name="Output 5 3 3" xfId="2826" xr:uid="{00000000-0005-0000-0000-0000F1040000}"/>
    <cellStyle name="Output 5 3 3 2" xfId="5717" xr:uid="{C2D78703-CF64-4777-B579-711D08815D15}"/>
    <cellStyle name="Output 5 3 3 3" xfId="6661" xr:uid="{39AD38DF-F875-456D-85D0-A84AF1B7CDE2}"/>
    <cellStyle name="Output 5 3 4" xfId="2930" xr:uid="{00000000-0005-0000-0000-0000F2040000}"/>
    <cellStyle name="Output 5 3 4 2" xfId="5821" xr:uid="{474BDD68-31A7-41B9-A6BA-EED8A9F4AB9F}"/>
    <cellStyle name="Output 5 3 4 3" xfId="5081" xr:uid="{B38D7FFC-889F-44DE-81E2-374339E8FD4F}"/>
    <cellStyle name="Output 5 3 5" xfId="3053" xr:uid="{00000000-0005-0000-0000-0000F3040000}"/>
    <cellStyle name="Output 5 3 5 2" xfId="5936" xr:uid="{67904DF7-3388-4AAA-9BE2-30E4ADB753FD}"/>
    <cellStyle name="Output 5 3 5 3" xfId="6357" xr:uid="{9DA2C75E-599F-43F4-8344-446CED8F121C}"/>
    <cellStyle name="Output 5 3 6" xfId="3135" xr:uid="{00000000-0005-0000-0000-0000F4040000}"/>
    <cellStyle name="Output 5 3 6 2" xfId="6013" xr:uid="{F4F9B8FF-AB90-488D-9070-056C8C309E9E}"/>
    <cellStyle name="Output 5 3 6 3" xfId="6704" xr:uid="{5F8DAC2C-E683-43CD-9D82-AD69A6DBB564}"/>
    <cellStyle name="Output 5 3 7" xfId="2913" xr:uid="{00000000-0005-0000-0000-0000F5040000}"/>
    <cellStyle name="Output 5 3 7 2" xfId="5804" xr:uid="{1BA70A39-5ED1-4BC8-B818-3A044A74858F}"/>
    <cellStyle name="Output 5 3 7 3" xfId="7169" xr:uid="{AEE5BE01-439F-4F51-BF0A-384E91A31382}"/>
    <cellStyle name="Output 5 3 8" xfId="3202" xr:uid="{00000000-0005-0000-0000-0000F6040000}"/>
    <cellStyle name="Output 5 3 8 2" xfId="6199" xr:uid="{FA223BFD-5AD7-4B67-947A-644C1820DE8F}"/>
    <cellStyle name="Output 5 3 9" xfId="6714" xr:uid="{5D8267A0-1EF9-4B29-BA82-55C86A95AE65}"/>
    <cellStyle name="Output 5 4" xfId="2171" xr:uid="{00000000-0005-0000-0000-0000F7040000}"/>
    <cellStyle name="Output 5 4 2" xfId="2775" xr:uid="{00000000-0005-0000-0000-0000F8040000}"/>
    <cellStyle name="Output 5 4 2 2" xfId="5668" xr:uid="{0F456F47-C262-4FD2-B89F-BFEA1ABD4792}"/>
    <cellStyle name="Output 5 4 2 3" xfId="7193" xr:uid="{27DB1F71-8862-4344-9A19-2B5CDBB361D1}"/>
    <cellStyle name="Output 5 4 3" xfId="2885" xr:uid="{00000000-0005-0000-0000-0000F9040000}"/>
    <cellStyle name="Output 5 4 3 2" xfId="5776" xr:uid="{B133188B-2FAA-43A2-A134-7FBDF83F9350}"/>
    <cellStyle name="Output 5 4 3 3" xfId="4366" xr:uid="{C6F52C55-DFF6-433D-A828-26A1F1E37A11}"/>
    <cellStyle name="Output 5 4 4" xfId="2989" xr:uid="{00000000-0005-0000-0000-0000FA040000}"/>
    <cellStyle name="Output 5 4 4 2" xfId="5880" xr:uid="{9866BCE9-4DEC-419A-8C2E-323DE4731765}"/>
    <cellStyle name="Output 5 4 4 3" xfId="6971" xr:uid="{6E04E230-DD76-4762-8511-EC16C8495825}"/>
    <cellStyle name="Output 5 4 5" xfId="3112" xr:uid="{00000000-0005-0000-0000-0000FB040000}"/>
    <cellStyle name="Output 5 4 5 2" xfId="5995" xr:uid="{A18E6025-B183-4EA4-BCB0-1F334C736D5E}"/>
    <cellStyle name="Output 5 4 5 3" xfId="6062" xr:uid="{1D7CDF4C-BF65-45B9-9263-5EB6B7F2D274}"/>
    <cellStyle name="Output 5 4 6" xfId="3153" xr:uid="{00000000-0005-0000-0000-0000FC040000}"/>
    <cellStyle name="Output 5 4 6 2" xfId="6026" xr:uid="{27D8D127-8101-421D-81E1-C2ABE676957D}"/>
    <cellStyle name="Output 5 4 6 3" xfId="3606" xr:uid="{8F0AC375-1020-418D-91B0-DA14DD5234AE}"/>
    <cellStyle name="Output 5 4 7" xfId="3184" xr:uid="{00000000-0005-0000-0000-0000FD040000}"/>
    <cellStyle name="Output 5 4 7 2" xfId="6057" xr:uid="{A3F5B399-FB8B-409B-B154-B7C6FC725F62}"/>
    <cellStyle name="Output 5 4 7 3" xfId="6089" xr:uid="{59608576-240C-43A1-8B05-79C0CD557902}"/>
    <cellStyle name="Output 5 4 8" xfId="3261" xr:uid="{00000000-0005-0000-0000-0000FE040000}"/>
    <cellStyle name="Output 5 4 8 2" xfId="7293" xr:uid="{8E997154-8DFA-4224-B03B-AB75396CF225}"/>
    <cellStyle name="Output 5 4 9" xfId="6164" xr:uid="{331F9F78-18EE-4B58-8A34-E2757AF6619F}"/>
    <cellStyle name="Output 5 5" xfId="1362" xr:uid="{00000000-0005-0000-0000-0000FF040000}"/>
    <cellStyle name="Output 5 5 2" xfId="2323" xr:uid="{00000000-0005-0000-0000-000000050000}"/>
    <cellStyle name="Output 5 5 2 2" xfId="5238" xr:uid="{00E2655E-0416-45C1-A67A-0BD732680D06}"/>
    <cellStyle name="Output 5 5 2 3" xfId="6181" xr:uid="{B464A531-97FA-4D2B-8F7D-152C549F8275}"/>
    <cellStyle name="Output 5 5 3" xfId="756" xr:uid="{00000000-0005-0000-0000-000001050000}"/>
    <cellStyle name="Output 5 5 3 2" xfId="3793" xr:uid="{5E48204C-6F6C-4D79-AC35-EB5ABB336A05}"/>
    <cellStyle name="Output 5 5 3 3" xfId="6993" xr:uid="{AB6F24FE-6BE4-4AAE-831C-B8DF56A3FD13}"/>
    <cellStyle name="Output 5 5 4" xfId="2678" xr:uid="{00000000-0005-0000-0000-000002050000}"/>
    <cellStyle name="Output 5 5 4 2" xfId="5573" xr:uid="{3F3D2E40-DC47-4678-9735-6E47DCDD7520}"/>
    <cellStyle name="Output 5 5 4 3" xfId="6590" xr:uid="{0E11A4FF-7981-407C-AD9E-AF165B0AD3D6}"/>
    <cellStyle name="Output 5 5 5" xfId="2533" xr:uid="{00000000-0005-0000-0000-000003050000}"/>
    <cellStyle name="Output 5 5 5 2" xfId="5437" xr:uid="{2F555D51-14FC-4CBB-888D-30D706829AB7}"/>
    <cellStyle name="Output 5 5 5 3" xfId="6758" xr:uid="{9BF871F7-B648-491B-B449-2CED7DD0775F}"/>
    <cellStyle name="Output 5 5 6" xfId="2337" xr:uid="{00000000-0005-0000-0000-000004050000}"/>
    <cellStyle name="Output 5 5 6 2" xfId="5251" xr:uid="{AD2F2089-9B49-4B19-BF4D-E2214E491E0A}"/>
    <cellStyle name="Output 5 5 6 3" xfId="3569" xr:uid="{F63115D3-2015-4302-9B60-0249BBADE9AE}"/>
    <cellStyle name="Output 5 5 7" xfId="3004" xr:uid="{00000000-0005-0000-0000-000005050000}"/>
    <cellStyle name="Output 5 5 7 2" xfId="5893" xr:uid="{111118B6-D875-4598-80F0-3F5198D0C499}"/>
    <cellStyle name="Output 5 5 7 3" xfId="7068" xr:uid="{04AB16D7-E724-4734-B8CD-3EC3713F3A89}"/>
    <cellStyle name="Output 5 5 8" xfId="2996" xr:uid="{00000000-0005-0000-0000-000006050000}"/>
    <cellStyle name="Output 5 5 8 2" xfId="6220" xr:uid="{9D628885-70A9-44AB-B14C-C1618B013849}"/>
    <cellStyle name="Output 5 5 9" xfId="6630" xr:uid="{255E6E48-B138-4E78-A2B0-A45C5DDB1685}"/>
    <cellStyle name="Output 5 6" xfId="1132" xr:uid="{00000000-0005-0000-0000-000007050000}"/>
    <cellStyle name="Output 5 6 2" xfId="4162" xr:uid="{00BFCDD4-20D5-4939-BC7A-A9064E5F238C}"/>
    <cellStyle name="Output 5 6 3" xfId="6323" xr:uid="{EC6F275B-8A50-4AEA-9001-0306E42527C6}"/>
    <cellStyle name="Output 5 7" xfId="2257" xr:uid="{00000000-0005-0000-0000-000008050000}"/>
    <cellStyle name="Output 5 7 2" xfId="5176" xr:uid="{5C12FE79-59D5-49A1-95EA-CA50A45D9936}"/>
    <cellStyle name="Output 5 7 3" xfId="6430" xr:uid="{A1D97061-18E6-4112-B63F-52A0C480DF04}"/>
    <cellStyle name="Output 5 8" xfId="2210" xr:uid="{00000000-0005-0000-0000-000009050000}"/>
    <cellStyle name="Output 5 8 2" xfId="5133" xr:uid="{A04DBD57-DBD5-4C4C-B918-F59D5C915E6F}"/>
    <cellStyle name="Output 5 8 3" xfId="6510" xr:uid="{59A11973-8545-4B96-A00A-5BD0DF2224A2}"/>
    <cellStyle name="Output 5 9" xfId="2475" xr:uid="{00000000-0005-0000-0000-00000A050000}"/>
    <cellStyle name="Output 5 9 2" xfId="5382" xr:uid="{91122BD7-722C-455F-AC89-6177A33E7D21}"/>
    <cellStyle name="Output 5 9 3" xfId="7154" xr:uid="{FAF58BB0-7800-4478-8CE6-1D421559319F}"/>
    <cellStyle name="Output 6" xfId="1334" xr:uid="{00000000-0005-0000-0000-00000B050000}"/>
    <cellStyle name="Output 6 2" xfId="2687" xr:uid="{00000000-0005-0000-0000-00000C050000}"/>
    <cellStyle name="Output 6 2 2" xfId="5581" xr:uid="{A789C290-0F74-457E-87BB-43FE3D94226D}"/>
    <cellStyle name="Output 6 2 3" xfId="6205" xr:uid="{44A6836F-1259-4AA0-A13B-D7711C1453C3}"/>
    <cellStyle name="Output 6 3" xfId="2575" xr:uid="{00000000-0005-0000-0000-00000D050000}"/>
    <cellStyle name="Output 6 3 2" xfId="5477" xr:uid="{3583DA8E-8C93-4E07-8B6F-5E290D718DE0}"/>
    <cellStyle name="Output 6 3 3" xfId="6202" xr:uid="{B4412AC4-96F9-4EF8-B6E3-B794F0764D05}"/>
    <cellStyle name="Output 6 4" xfId="1072" xr:uid="{00000000-0005-0000-0000-00000E050000}"/>
    <cellStyle name="Output 6 4 2" xfId="4105" xr:uid="{99D79F05-5B2C-49EF-ADD5-3AEB10121CF0}"/>
    <cellStyle name="Output 6 4 3" xfId="3275" xr:uid="{610D2878-FD99-4DC7-AAEB-07010D5CAE2D}"/>
    <cellStyle name="Output 6 5" xfId="3019" xr:uid="{00000000-0005-0000-0000-00000F050000}"/>
    <cellStyle name="Output 6 5 2" xfId="5906" xr:uid="{FD90590A-9FEE-4BCC-8663-EF347211A187}"/>
    <cellStyle name="Output 6 5 3" xfId="4458" xr:uid="{085D2CFA-CBF9-44FC-81D4-945D73C9F446}"/>
    <cellStyle name="Output 6 6" xfId="2389" xr:uid="{00000000-0005-0000-0000-000010050000}"/>
    <cellStyle name="Output 6 6 2" xfId="5301" xr:uid="{021BD636-C059-4B2D-94BD-A142170149F4}"/>
    <cellStyle name="Output 6 6 3" xfId="6646" xr:uid="{86B580C2-EB84-4A25-A5AC-3DF45B5388B7}"/>
    <cellStyle name="Output 6 7" xfId="3116" xr:uid="{00000000-0005-0000-0000-000011050000}"/>
    <cellStyle name="Output 6 7 2" xfId="5999" xr:uid="{9BDEE547-0EFF-4B84-9A84-78AB75077CC5}"/>
    <cellStyle name="Output 6 7 3" xfId="7194" xr:uid="{9957921A-BC0E-4DE7-835D-E254EB0B0134}"/>
    <cellStyle name="Output 6 8" xfId="2594" xr:uid="{00000000-0005-0000-0000-000012050000}"/>
    <cellStyle name="Output 6 8 2" xfId="3527" xr:uid="{C6F4FDC4-41EC-4519-A360-ABD805045CC5}"/>
    <cellStyle name="Output 6 9" xfId="6367" xr:uid="{C2FF0634-F296-4903-9DEB-02A4B53B0C71}"/>
    <cellStyle name="Output 7" xfId="1559" xr:uid="{00000000-0005-0000-0000-000013050000}"/>
    <cellStyle name="Output 7 2" xfId="2664" xr:uid="{00000000-0005-0000-0000-000014050000}"/>
    <cellStyle name="Output 7 2 2" xfId="5559" xr:uid="{D8D4C01E-845C-41C0-B0C3-5AFFB215CC67}"/>
    <cellStyle name="Output 7 2 3" xfId="3334" xr:uid="{F4903BE5-0B19-49F1-8A98-315FBD00CCB9}"/>
    <cellStyle name="Output 7 3" xfId="2299" xr:uid="{00000000-0005-0000-0000-000015050000}"/>
    <cellStyle name="Output 7 3 2" xfId="5215" xr:uid="{CB70EFD1-E72D-42FA-A0BA-D7935E6CB57B}"/>
    <cellStyle name="Output 7 3 3" xfId="3519" xr:uid="{30AC162E-B680-460D-BE78-11C33D7F5881}"/>
    <cellStyle name="Output 7 4" xfId="2468" xr:uid="{00000000-0005-0000-0000-000016050000}"/>
    <cellStyle name="Output 7 4 2" xfId="5375" xr:uid="{F05980AD-D2EC-4386-A049-C6D86FC85661}"/>
    <cellStyle name="Output 7 4 3" xfId="7032" xr:uid="{317CB941-80DE-4DDF-82E8-31698E92038D}"/>
    <cellStyle name="Output 7 5" xfId="2995" xr:uid="{00000000-0005-0000-0000-000017050000}"/>
    <cellStyle name="Output 7 5 2" xfId="5886" xr:uid="{353FAF18-FCA0-4DCD-BDF9-2ABF78609D31}"/>
    <cellStyle name="Output 7 5 3" xfId="7016" xr:uid="{63A6AEEF-F18B-4903-BE61-1E5D9471D5A6}"/>
    <cellStyle name="Output 7 6" xfId="3009" xr:uid="{00000000-0005-0000-0000-000018050000}"/>
    <cellStyle name="Output 7 6 2" xfId="5898" xr:uid="{FD0FD03F-7119-4611-BF09-C36F7409F491}"/>
    <cellStyle name="Output 7 6 3" xfId="5078" xr:uid="{24FCD250-6ED7-41AE-B2F2-05603D0B500C}"/>
    <cellStyle name="Output 7 7" xfId="3127" xr:uid="{00000000-0005-0000-0000-000019050000}"/>
    <cellStyle name="Output 7 7 2" xfId="6006" xr:uid="{410C5591-6D9E-4CFA-AE1F-87D24AB15189}"/>
    <cellStyle name="Output 7 7 3" xfId="7230" xr:uid="{6E855D47-D4D1-470A-AEA2-880581473413}"/>
    <cellStyle name="Output 7 8" xfId="1108" xr:uid="{00000000-0005-0000-0000-00001A050000}"/>
    <cellStyle name="Output 7 8 2" xfId="6774" xr:uid="{B25AE507-D373-4D6B-BE0B-257054F53F90}"/>
    <cellStyle name="Output 7 9" xfId="3560" xr:uid="{428FFF99-0E4F-47D8-A977-13205C711027}"/>
    <cellStyle name="Output 8" xfId="2151" xr:uid="{00000000-0005-0000-0000-00001B050000}"/>
    <cellStyle name="Output 8 2" xfId="2755" xr:uid="{00000000-0005-0000-0000-00001C050000}"/>
    <cellStyle name="Output 8 2 2" xfId="5648" xr:uid="{13BE482D-CE36-4A8E-A923-336DB543D35D}"/>
    <cellStyle name="Output 8 2 3" xfId="7038" xr:uid="{CFAFDF71-C6C9-4F9B-A5AA-88FE7E0FDF37}"/>
    <cellStyle name="Output 8 3" xfId="2865" xr:uid="{00000000-0005-0000-0000-00001D050000}"/>
    <cellStyle name="Output 8 3 2" xfId="5756" xr:uid="{02E509EF-A5E9-422B-AA88-A81907472242}"/>
    <cellStyle name="Output 8 3 3" xfId="6941" xr:uid="{97DCCE28-7D56-411C-A9D9-645BE7E9707C}"/>
    <cellStyle name="Output 8 4" xfId="2969" xr:uid="{00000000-0005-0000-0000-00001E050000}"/>
    <cellStyle name="Output 8 4 2" xfId="5860" xr:uid="{9688689D-D269-413E-9E6D-53C1CB60F934}"/>
    <cellStyle name="Output 8 4 3" xfId="6475" xr:uid="{5C5EEB9B-E374-4351-9748-2907D489F058}"/>
    <cellStyle name="Output 8 5" xfId="3045" xr:uid="{00000000-0005-0000-0000-00001F050000}"/>
    <cellStyle name="Output 8 5 2" xfId="5929" xr:uid="{F17679B1-B4A3-429A-9C39-EBBE09002D51}"/>
    <cellStyle name="Output 8 5 3" xfId="6679" xr:uid="{E817FB2F-67FC-48BC-8F29-591A3865A2E8}"/>
    <cellStyle name="Output 8 6" xfId="3092" xr:uid="{00000000-0005-0000-0000-000020050000}"/>
    <cellStyle name="Output 8 6 2" xfId="5975" xr:uid="{9E494C19-0EB1-4B63-9B61-771550096E70}"/>
    <cellStyle name="Output 8 6 3" xfId="6333" xr:uid="{AB2AFF20-60CA-450C-8F0E-1E32C38BE4FB}"/>
    <cellStyle name="Output 8 7" xfId="3164" xr:uid="{00000000-0005-0000-0000-000021050000}"/>
    <cellStyle name="Output 8 7 2" xfId="6037" xr:uid="{09085B6E-2524-46F4-9B07-3C850FBFAE43}"/>
    <cellStyle name="Output 8 7 3" xfId="6415" xr:uid="{B8F262B6-7998-44C9-AAA8-F28D58580DCC}"/>
    <cellStyle name="Output 8 8" xfId="3241" xr:uid="{00000000-0005-0000-0000-000022050000}"/>
    <cellStyle name="Output 8 8 2" xfId="6222" xr:uid="{F2491820-339F-4CB7-A270-E7F57476ABDC}"/>
    <cellStyle name="Output 8 9" xfId="6962" xr:uid="{58D6DAE3-2ABF-44A8-9657-3DC51E17D7AF}"/>
    <cellStyle name="Output 9" xfId="776" xr:uid="{00000000-0005-0000-0000-000023050000}"/>
    <cellStyle name="Output 9 2" xfId="3813" xr:uid="{9356A1E1-A7AC-4020-98AA-EDBAFC1CF4AF}"/>
    <cellStyle name="Output 9 3" xfId="6309" xr:uid="{1F296844-3B54-4D16-9E9B-A549E5FC565B}"/>
    <cellStyle name="Pojasnjevalno besedilo 2" xfId="125" xr:uid="{00000000-0005-0000-0000-000024050000}"/>
    <cellStyle name="Pojasnjevalno besedilo 2 2" xfId="452" xr:uid="{00000000-0005-0000-0000-000025050000}"/>
    <cellStyle name="Poudarek1 2" xfId="126" xr:uid="{00000000-0005-0000-0000-000026050000}"/>
    <cellStyle name="Poudarek1 2 2" xfId="453" xr:uid="{00000000-0005-0000-0000-000027050000}"/>
    <cellStyle name="Poudarek2 2" xfId="127" xr:uid="{00000000-0005-0000-0000-000028050000}"/>
    <cellStyle name="Poudarek2 2 2" xfId="454" xr:uid="{00000000-0005-0000-0000-000029050000}"/>
    <cellStyle name="Poudarek3 2" xfId="128" xr:uid="{00000000-0005-0000-0000-00002A050000}"/>
    <cellStyle name="Poudarek3 2 2" xfId="455" xr:uid="{00000000-0005-0000-0000-00002B050000}"/>
    <cellStyle name="Poudarek4 2" xfId="129" xr:uid="{00000000-0005-0000-0000-00002C050000}"/>
    <cellStyle name="Poudarek4 2 2" xfId="456" xr:uid="{00000000-0005-0000-0000-00002D050000}"/>
    <cellStyle name="Poudarek5 2" xfId="130" xr:uid="{00000000-0005-0000-0000-00002E050000}"/>
    <cellStyle name="Poudarek5 2 2" xfId="457" xr:uid="{00000000-0005-0000-0000-00002F050000}"/>
    <cellStyle name="Poudarek6 2" xfId="131" xr:uid="{00000000-0005-0000-0000-000030050000}"/>
    <cellStyle name="Poudarek6 2 2" xfId="458" xr:uid="{00000000-0005-0000-0000-000031050000}"/>
    <cellStyle name="Povezana celica 2" xfId="132" xr:uid="{00000000-0005-0000-0000-000032050000}"/>
    <cellStyle name="Povezana celica 2 2" xfId="459" xr:uid="{00000000-0005-0000-0000-000033050000}"/>
    <cellStyle name="Preveri celico 2" xfId="133" xr:uid="{00000000-0005-0000-0000-000034050000}"/>
    <cellStyle name="Preveri celico 2 2" xfId="460" xr:uid="{00000000-0005-0000-0000-000035050000}"/>
    <cellStyle name="Računanje 2" xfId="134" xr:uid="{00000000-0005-0000-0000-000036050000}"/>
    <cellStyle name="Računanje 2 2" xfId="262" xr:uid="{00000000-0005-0000-0000-000037050000}"/>
    <cellStyle name="Računanje 2 2 10" xfId="2305" xr:uid="{00000000-0005-0000-0000-000038050000}"/>
    <cellStyle name="Računanje 2 2 10 2" xfId="5221" xr:uid="{C253A394-8643-4B9A-8C95-3F7755FC0958}"/>
    <cellStyle name="Računanje 2 2 10 3" xfId="7119" xr:uid="{7658923C-56F3-40E5-97CA-E9DBB9134454}"/>
    <cellStyle name="Računanje 2 2 11" xfId="2806" xr:uid="{00000000-0005-0000-0000-000039050000}"/>
    <cellStyle name="Računanje 2 2 11 2" xfId="5697" xr:uid="{AFB05C23-04CF-4248-AD49-D5228FC83CA4}"/>
    <cellStyle name="Računanje 2 2 11 3" xfId="3539" xr:uid="{70E244A7-1E79-4BB2-9B10-466EDFABF49F}"/>
    <cellStyle name="Računanje 2 2 12" xfId="6558" xr:uid="{40BBCAB6-D05D-4547-8CC9-2F278F38C215}"/>
    <cellStyle name="Računanje 2 2 2" xfId="659" xr:uid="{00000000-0005-0000-0000-00003A050000}"/>
    <cellStyle name="Računanje 2 2 2 2" xfId="1663" xr:uid="{00000000-0005-0000-0000-00003B050000}"/>
    <cellStyle name="Računanje 2 2 2 2 2" xfId="2222" xr:uid="{00000000-0005-0000-0000-00003C050000}"/>
    <cellStyle name="Računanje 2 2 2 2 2 2" xfId="5144" xr:uid="{4A6F033A-0209-4ACC-965A-0FC2D66C0FA3}"/>
    <cellStyle name="Računanje 2 2 2 2 2 3" xfId="6775" xr:uid="{9C0B0991-59C8-4D4F-80CD-4B2CC55B32A8}"/>
    <cellStyle name="Računanje 2 2 2 2 3" xfId="1069" xr:uid="{00000000-0005-0000-0000-00003D050000}"/>
    <cellStyle name="Računanje 2 2 2 2 3 2" xfId="4102" xr:uid="{12280127-155B-4748-B087-E945E79A36C1}"/>
    <cellStyle name="Računanje 2 2 2 2 3 3" xfId="6622" xr:uid="{64C77A0A-F422-447A-82E3-9E4B3D79838B}"/>
    <cellStyle name="Računanje 2 2 2 2 4" xfId="2537" xr:uid="{00000000-0005-0000-0000-00003E050000}"/>
    <cellStyle name="Računanje 2 2 2 2 4 2" xfId="5441" xr:uid="{656DE129-BB4D-444C-85E4-19C51DEB4471}"/>
    <cellStyle name="Računanje 2 2 2 2 4 3" xfId="7195" xr:uid="{4F6666D6-FF39-4EBD-A400-B02C28C75E26}"/>
    <cellStyle name="Računanje 2 2 2 2 5" xfId="2237" xr:uid="{00000000-0005-0000-0000-00003F050000}"/>
    <cellStyle name="Računanje 2 2 2 2 5 2" xfId="5157" xr:uid="{E83A267A-2795-4967-9102-A3161E4ED91B}"/>
    <cellStyle name="Računanje 2 2 2 2 5 3" xfId="7175" xr:uid="{62E35952-09D0-4C3A-AFAE-708385DC764F}"/>
    <cellStyle name="Računanje 2 2 2 2 6" xfId="2549" xr:uid="{00000000-0005-0000-0000-000040050000}"/>
    <cellStyle name="Računanje 2 2 2 2 6 2" xfId="5452" xr:uid="{1415218B-6F82-48DE-93A3-83C9FB7469E9}"/>
    <cellStyle name="Računanje 2 2 2 2 6 3" xfId="6215" xr:uid="{34657D47-260E-4FC1-B165-37395A42E4C1}"/>
    <cellStyle name="Računanje 2 2 2 2 7" xfId="3133" xr:uid="{00000000-0005-0000-0000-000041050000}"/>
    <cellStyle name="Računanje 2 2 2 2 7 2" xfId="6236" xr:uid="{07D23A4D-6D55-4282-A1C4-0F9F7CE7DBA8}"/>
    <cellStyle name="Računanje 2 2 2 2 8" xfId="6677" xr:uid="{06586D22-D97E-4B75-9573-30976AD89DCB}"/>
    <cellStyle name="Računanje 2 2 2 3" xfId="2131" xr:uid="{00000000-0005-0000-0000-000042050000}"/>
    <cellStyle name="Računanje 2 2 2 3 2" xfId="2735" xr:uid="{00000000-0005-0000-0000-000043050000}"/>
    <cellStyle name="Računanje 2 2 2 3 2 2" xfId="5628" xr:uid="{1E2F487E-7797-4AA9-9950-214EF568DF00}"/>
    <cellStyle name="Računanje 2 2 2 3 2 3" xfId="7274" xr:uid="{A993BAA5-E79B-42F4-9D43-927F0D585F4F}"/>
    <cellStyle name="Računanje 2 2 2 3 3" xfId="2845" xr:uid="{00000000-0005-0000-0000-000044050000}"/>
    <cellStyle name="Računanje 2 2 2 3 3 2" xfId="5736" xr:uid="{F68BA6A0-EE7B-4BBC-AAB0-4CF1FBE74F8C}"/>
    <cellStyle name="Računanje 2 2 2 3 3 3" xfId="6924" xr:uid="{EB2725C4-AD63-4667-91D5-617A4AF6F9B6}"/>
    <cellStyle name="Računanje 2 2 2 3 4" xfId="2949" xr:uid="{00000000-0005-0000-0000-000045050000}"/>
    <cellStyle name="Računanje 2 2 2 3 4 2" xfId="5840" xr:uid="{5410E276-20B3-45A3-8B98-A116AFF0442A}"/>
    <cellStyle name="Računanje 2 2 2 3 4 3" xfId="3572" xr:uid="{CFDBD2F3-7B8B-452F-83AD-5B053C5606FA}"/>
    <cellStyle name="Računanje 2 2 2 3 5" xfId="3072" xr:uid="{00000000-0005-0000-0000-000046050000}"/>
    <cellStyle name="Računanje 2 2 2 3 5 2" xfId="5955" xr:uid="{CAE7C535-392B-4195-85D0-F2B4E1DED69C}"/>
    <cellStyle name="Računanje 2 2 2 3 5 3" xfId="6830" xr:uid="{60572FCB-D0B9-4C5E-8D3B-54959D439515}"/>
    <cellStyle name="Računanje 2 2 2 3 6" xfId="2807" xr:uid="{00000000-0005-0000-0000-000047050000}"/>
    <cellStyle name="Računanje 2 2 2 3 6 2" xfId="5698" xr:uid="{71BBDB2B-7E47-41EA-BF97-170616A6D6AE}"/>
    <cellStyle name="Računanje 2 2 2 3 6 3" xfId="6788" xr:uid="{7199BC3C-5EEC-4267-9F55-FF13D5513EC7}"/>
    <cellStyle name="Računanje 2 2 2 3 7" xfId="3221" xr:uid="{00000000-0005-0000-0000-000048050000}"/>
    <cellStyle name="Računanje 2 2 2 3 7 2" xfId="6934" xr:uid="{AEE9904D-931A-443C-82B0-ADDA6DBC354F}"/>
    <cellStyle name="Računanje 2 2 2 3 8" xfId="6549" xr:uid="{B48C3AEC-A48F-4984-A60F-3EA757A99FAA}"/>
    <cellStyle name="Računanje 2 2 2 4" xfId="2172" xr:uid="{00000000-0005-0000-0000-000049050000}"/>
    <cellStyle name="Računanje 2 2 2 4 2" xfId="2776" xr:uid="{00000000-0005-0000-0000-00004A050000}"/>
    <cellStyle name="Računanje 2 2 2 4 2 2" xfId="5669" xr:uid="{789D727C-28C2-4F94-89B7-C2DC5C57DE2A}"/>
    <cellStyle name="Računanje 2 2 2 4 2 3" xfId="6287" xr:uid="{CD2AE5E8-CD24-44F1-A398-0C1F3B199F9F}"/>
    <cellStyle name="Računanje 2 2 2 4 3" xfId="2886" xr:uid="{00000000-0005-0000-0000-00004B050000}"/>
    <cellStyle name="Računanje 2 2 2 4 3 2" xfId="5777" xr:uid="{DB0C9D14-4693-4C4B-A362-CE2743117A56}"/>
    <cellStyle name="Računanje 2 2 2 4 3 3" xfId="3292" xr:uid="{75687B97-9A55-4404-9DC2-F28A236CE4E1}"/>
    <cellStyle name="Računanje 2 2 2 4 4" xfId="2990" xr:uid="{00000000-0005-0000-0000-00004C050000}"/>
    <cellStyle name="Računanje 2 2 2 4 4 2" xfId="5881" xr:uid="{0F1D629F-1ECC-4702-B30C-699C66DB2704}"/>
    <cellStyle name="Računanje 2 2 2 4 4 3" xfId="6823" xr:uid="{FAAAC99A-188C-45B5-8C30-78A9174EF5D6}"/>
    <cellStyle name="Računanje 2 2 2 4 5" xfId="3113" xr:uid="{00000000-0005-0000-0000-00004D050000}"/>
    <cellStyle name="Računanje 2 2 2 4 5 2" xfId="5996" xr:uid="{2C50AAFB-BA72-4404-8C9D-FBC1A6054D54}"/>
    <cellStyle name="Računanje 2 2 2 4 5 3" xfId="3794" xr:uid="{11BB3641-8CD1-4FCB-A109-BABC128D95C2}"/>
    <cellStyle name="Računanje 2 2 2 4 6" xfId="3185" xr:uid="{00000000-0005-0000-0000-00004E050000}"/>
    <cellStyle name="Računanje 2 2 2 4 6 2" xfId="6058" xr:uid="{A40B3F35-710C-4276-BC47-BC42CDEAB666}"/>
    <cellStyle name="Računanje 2 2 2 4 6 3" xfId="6827" xr:uid="{67C824CD-CD96-4B16-A8B7-416633A7E940}"/>
    <cellStyle name="Računanje 2 2 2 4 7" xfId="3262" xr:uid="{00000000-0005-0000-0000-00004F050000}"/>
    <cellStyle name="Računanje 2 2 2 4 7 2" xfId="7294" xr:uid="{EDF7AB5B-435F-458F-8856-07AC1B709E9B}"/>
    <cellStyle name="Računanje 2 2 2 4 8" xfId="6845" xr:uid="{81577B9C-3095-4C6D-B3FE-8E2E354A54AD}"/>
    <cellStyle name="Računanje 2 2 2 5" xfId="1230" xr:uid="{00000000-0005-0000-0000-000050050000}"/>
    <cellStyle name="Računanje 2 2 2 5 2" xfId="4260" xr:uid="{D4F77FE8-DCBA-4460-A0D7-B3C55782100C}"/>
    <cellStyle name="Računanje 2 2 2 5 3" xfId="6531" xr:uid="{57D1915D-020E-4754-8DEE-14B27730FBC0}"/>
    <cellStyle name="Računanje 2 2 2 6" xfId="2309" xr:uid="{00000000-0005-0000-0000-000051050000}"/>
    <cellStyle name="Računanje 2 2 2 6 2" xfId="5225" xr:uid="{87B45C00-EAE1-4404-824C-C629EA3C93C5}"/>
    <cellStyle name="Računanje 2 2 2 6 3" xfId="5074" xr:uid="{2CF7F82E-A183-4E18-A91F-FA9E7A284655}"/>
    <cellStyle name="Računanje 2 2 2 7" xfId="2592" xr:uid="{00000000-0005-0000-0000-000052050000}"/>
    <cellStyle name="Računanje 2 2 2 7 2" xfId="5494" xr:uid="{7C075655-11CB-48F1-B57B-C2559223D8D7}"/>
    <cellStyle name="Računanje 2 2 2 7 3" xfId="6145" xr:uid="{3786A0CE-4176-4C89-84B3-130573041470}"/>
    <cellStyle name="Računanje 2 2 2 8" xfId="2609" xr:uid="{00000000-0005-0000-0000-000053050000}"/>
    <cellStyle name="Računanje 2 2 2 8 2" xfId="5508" xr:uid="{EEDB7405-76FD-4ED5-BDCA-49B4FD1C7818}"/>
    <cellStyle name="Računanje 2 2 2 8 3" xfId="6989" xr:uid="{9E0EFA12-ECD6-4454-8B6D-FD988EC98CB6}"/>
    <cellStyle name="Računanje 2 2 2 9" xfId="6363" xr:uid="{93FFA474-9A94-4B17-A9B9-F440021C4604}"/>
    <cellStyle name="Računanje 2 2 3" xfId="1450" xr:uid="{00000000-0005-0000-0000-000054050000}"/>
    <cellStyle name="Računanje 2 2 3 2" xfId="2698" xr:uid="{00000000-0005-0000-0000-000055050000}"/>
    <cellStyle name="Računanje 2 2 3 2 2" xfId="5592" xr:uid="{3ADF592D-9F93-445D-874F-21177E8D195A}"/>
    <cellStyle name="Računanje 2 2 3 2 3" xfId="5075" xr:uid="{5572601D-0AE3-4211-8E11-E90B730F4A80}"/>
    <cellStyle name="Računanje 2 2 3 3" xfId="2251" xr:uid="{00000000-0005-0000-0000-000056050000}"/>
    <cellStyle name="Računanje 2 2 3 3 2" xfId="5171" xr:uid="{15AEF400-2AE1-4753-93CA-0B66B1CC4D35}"/>
    <cellStyle name="Računanje 2 2 3 3 3" xfId="3325" xr:uid="{020E1432-D75B-4E7E-BB1B-9AB4680E9AA9}"/>
    <cellStyle name="Računanje 2 2 3 4" xfId="2420" xr:uid="{00000000-0005-0000-0000-000057050000}"/>
    <cellStyle name="Računanje 2 2 3 4 2" xfId="5329" xr:uid="{33956FC0-9167-4DDC-9ACB-C292673C79B1}"/>
    <cellStyle name="Računanje 2 2 3 4 3" xfId="3267" xr:uid="{D66EBEAD-B987-486C-8017-84FFD3DC70A5}"/>
    <cellStyle name="Računanje 2 2 3 5" xfId="3026" xr:uid="{00000000-0005-0000-0000-000058050000}"/>
    <cellStyle name="Računanje 2 2 3 5 2" xfId="5912" xr:uid="{31E9B890-2C58-4D17-99D1-D53AD84EA18A}"/>
    <cellStyle name="Računanje 2 2 3 5 3" xfId="7114" xr:uid="{654BFD6B-5B53-446C-AE23-FC48EB477514}"/>
    <cellStyle name="Računanje 2 2 3 6" xfId="3122" xr:uid="{00000000-0005-0000-0000-000059050000}"/>
    <cellStyle name="Računanje 2 2 3 6 2" xfId="6002" xr:uid="{01D28F4D-53F1-4C27-A765-F1DFC8B98526}"/>
    <cellStyle name="Računanje 2 2 3 6 3" xfId="7024" xr:uid="{CF1E61E8-A1F7-40BE-B790-48020EC1D8EF}"/>
    <cellStyle name="Računanje 2 2 3 7" xfId="2680" xr:uid="{00000000-0005-0000-0000-00005A050000}"/>
    <cellStyle name="Računanje 2 2 3 7 2" xfId="6434" xr:uid="{263E6797-CF38-4FDB-962E-D0A661AD7735}"/>
    <cellStyle name="Računanje 2 2 3 8" xfId="6794" xr:uid="{019759B2-5716-4174-A66F-40503B092F43}"/>
    <cellStyle name="Računanje 2 2 4" xfId="1369" xr:uid="{00000000-0005-0000-0000-00005B050000}"/>
    <cellStyle name="Računanje 2 2 4 2" xfId="2231" xr:uid="{00000000-0005-0000-0000-00005C050000}"/>
    <cellStyle name="Računanje 2 2 4 2 2" xfId="5151" xr:uid="{761A41BE-872F-4382-88B6-05B61A82C926}"/>
    <cellStyle name="Računanje 2 2 4 2 3" xfId="3551" xr:uid="{EA209BB9-3E4F-45F5-B6DF-24AA2ED0AADF}"/>
    <cellStyle name="Računanje 2 2 4 3" xfId="1085" xr:uid="{00000000-0005-0000-0000-00005D050000}"/>
    <cellStyle name="Računanje 2 2 4 3 2" xfId="4117" xr:uid="{F3782B1D-367D-4F26-8F3B-CE50D83671ED}"/>
    <cellStyle name="Računanje 2 2 4 3 3" xfId="5089" xr:uid="{EB6C2D5F-8785-4F71-8022-52DD87564AE9}"/>
    <cellStyle name="Računanje 2 2 4 4" xfId="2255" xr:uid="{00000000-0005-0000-0000-00005E050000}"/>
    <cellStyle name="Računanje 2 2 4 4 2" xfId="5174" xr:uid="{5ADAE7EC-7194-4A7C-8069-DEA3CFF61DFB}"/>
    <cellStyle name="Računanje 2 2 4 4 3" xfId="6489" xr:uid="{39D72AB0-653F-448D-A8F9-34D49778EBA6}"/>
    <cellStyle name="Računanje 2 2 4 5" xfId="2790" xr:uid="{00000000-0005-0000-0000-00005F050000}"/>
    <cellStyle name="Računanje 2 2 4 5 2" xfId="5681" xr:uid="{EED69C28-70AC-450F-9A23-B8429BC69F20}"/>
    <cellStyle name="Računanje 2 2 4 5 3" xfId="3437" xr:uid="{86F2F16F-4CE8-4C29-9E21-CF77410DC63D}"/>
    <cellStyle name="Računanje 2 2 4 6" xfId="1089" xr:uid="{00000000-0005-0000-0000-000060050000}"/>
    <cellStyle name="Računanje 2 2 4 6 2" xfId="4121" xr:uid="{A7F11F58-1E3A-4DAA-80DB-8461D7222E70}"/>
    <cellStyle name="Računanje 2 2 4 6 3" xfId="6154" xr:uid="{234EEAC1-2C6D-4D70-B5CB-B820D4784F1C}"/>
    <cellStyle name="Računanje 2 2 4 7" xfId="2327" xr:uid="{00000000-0005-0000-0000-000061050000}"/>
    <cellStyle name="Računanje 2 2 4 7 2" xfId="5098" xr:uid="{38D93938-91EF-45EA-B835-E825A9967C43}"/>
    <cellStyle name="Računanje 2 2 4 8" xfId="6492" xr:uid="{B5A84D85-D16F-45F3-B877-0AFA133DE480}"/>
    <cellStyle name="Računanje 2 2 5" xfId="2155" xr:uid="{00000000-0005-0000-0000-000062050000}"/>
    <cellStyle name="Računanje 2 2 5 2" xfId="2759" xr:uid="{00000000-0005-0000-0000-000063050000}"/>
    <cellStyle name="Računanje 2 2 5 2 2" xfId="5652" xr:uid="{B49FFBAA-5A5F-44A8-9262-627C8E12572D}"/>
    <cellStyle name="Računanje 2 2 5 2 3" xfId="7143" xr:uid="{E76AA6FC-010C-4BE3-BBD6-E3A0F3871AE4}"/>
    <cellStyle name="Računanje 2 2 5 3" xfId="2869" xr:uid="{00000000-0005-0000-0000-000064050000}"/>
    <cellStyle name="Računanje 2 2 5 3 2" xfId="5760" xr:uid="{D6336BC3-D0CF-4EB2-A64F-1E37A7C64D32}"/>
    <cellStyle name="Računanje 2 2 5 3 3" xfId="6519" xr:uid="{C288C1E0-3CD2-4158-BF7F-EC24071950E8}"/>
    <cellStyle name="Računanje 2 2 5 4" xfId="2973" xr:uid="{00000000-0005-0000-0000-000065050000}"/>
    <cellStyle name="Računanje 2 2 5 4 2" xfId="5864" xr:uid="{2113BA6F-DEAB-4BAD-9F4C-11516E235CB7}"/>
    <cellStyle name="Računanje 2 2 5 4 3" xfId="6726" xr:uid="{6FBD8173-2DDE-4135-AA5E-64366FB42931}"/>
    <cellStyle name="Računanje 2 2 5 5" xfId="3096" xr:uid="{00000000-0005-0000-0000-000066050000}"/>
    <cellStyle name="Računanje 2 2 5 5 2" xfId="5979" xr:uid="{1CE84118-0990-4F83-8BCA-40008806CAF2}"/>
    <cellStyle name="Računanje 2 2 5 5 3" xfId="6250" xr:uid="{8D227E66-4B86-4940-9DE7-567D0E743D06}"/>
    <cellStyle name="Računanje 2 2 5 6" xfId="3168" xr:uid="{00000000-0005-0000-0000-000067050000}"/>
    <cellStyle name="Računanje 2 2 5 6 2" xfId="6041" xr:uid="{5F6AD972-DCD1-4C33-B7E5-98A8291631EF}"/>
    <cellStyle name="Računanje 2 2 5 6 3" xfId="5082" xr:uid="{5894378F-8545-4DBE-B495-1755FA9FB48B}"/>
    <cellStyle name="Računanje 2 2 5 7" xfId="3245" xr:uid="{00000000-0005-0000-0000-000068050000}"/>
    <cellStyle name="Računanje 2 2 5 7 2" xfId="6738" xr:uid="{DEAE6630-31DC-4F3C-9DFB-15CCB6466A29}"/>
    <cellStyle name="Računanje 2 2 5 8" xfId="7118" xr:uid="{35CEFD33-38DE-430C-9D2B-0C1930FE0347}"/>
    <cellStyle name="Računanje 2 2 6" xfId="2103" xr:uid="{00000000-0005-0000-0000-000069050000}"/>
    <cellStyle name="Računanje 2 2 6 2" xfId="842" xr:uid="{00000000-0005-0000-0000-00006A050000}"/>
    <cellStyle name="Računanje 2 2 6 2 2" xfId="3877" xr:uid="{D520BAE6-CD68-46C3-9862-B2FAC28676E3}"/>
    <cellStyle name="Računanje 2 2 6 2 3" xfId="3332" xr:uid="{364CDFDF-C4C5-4FF0-8102-E981ABBB1E2D}"/>
    <cellStyle name="Računanje 2 2 6 3" xfId="2817" xr:uid="{00000000-0005-0000-0000-00006B050000}"/>
    <cellStyle name="Računanje 2 2 6 3 2" xfId="5708" xr:uid="{B7343705-7855-4F2B-B08C-80630CBDCC2B}"/>
    <cellStyle name="Računanje 2 2 6 3 3" xfId="6557" xr:uid="{939C3219-8623-4E77-A287-4D0661197781}"/>
    <cellStyle name="Računanje 2 2 6 4" xfId="2921" xr:uid="{00000000-0005-0000-0000-00006C050000}"/>
    <cellStyle name="Računanje 2 2 6 4 2" xfId="5812" xr:uid="{776CE44B-BC94-4D67-B065-AA7D964F4C4E}"/>
    <cellStyle name="Računanje 2 2 6 4 3" xfId="7039" xr:uid="{1A3EBBC4-A096-4AD8-AB39-772CCD6E8966}"/>
    <cellStyle name="Računanje 2 2 6 5" xfId="2899" xr:uid="{00000000-0005-0000-0000-00006D050000}"/>
    <cellStyle name="Računanje 2 2 6 5 2" xfId="5790" xr:uid="{2FB7C0D4-6C95-4AB7-BB31-EDC811C4975F}"/>
    <cellStyle name="Računanje 2 2 6 5 3" xfId="6452" xr:uid="{C1E48ED6-1111-4812-9A8E-81396CC85758}"/>
    <cellStyle name="Računanje 2 2 6 6" xfId="2390" xr:uid="{00000000-0005-0000-0000-00006E050000}"/>
    <cellStyle name="Računanje 2 2 6 6 2" xfId="5302" xr:uid="{1391CAE0-C227-4438-9660-CB68048AD3BE}"/>
    <cellStyle name="Računanje 2 2 6 6 3" xfId="3284" xr:uid="{2E883BE7-9B96-4773-995A-A4E03B912BA1}"/>
    <cellStyle name="Računanje 2 2 6 7" xfId="3193" xr:uid="{00000000-0005-0000-0000-00006F050000}"/>
    <cellStyle name="Računanje 2 2 6 7 2" xfId="6910" xr:uid="{65DBC6C1-C62E-47D8-8DB7-C70A49470567}"/>
    <cellStyle name="Računanje 2 2 6 8" xfId="7052" xr:uid="{D77A2717-3829-476E-B992-5D484B7C63E1}"/>
    <cellStyle name="Računanje 2 2 7" xfId="939" xr:uid="{00000000-0005-0000-0000-000070050000}"/>
    <cellStyle name="Računanje 2 2 7 2" xfId="3973" xr:uid="{4AEFF396-7021-415B-8F83-34D045235932}"/>
    <cellStyle name="Računanje 2 2 7 3" xfId="6327" xr:uid="{3A8BAF53-3922-4275-82FB-CE46DC9BE97F}"/>
    <cellStyle name="Računanje 2 2 8" xfId="794" xr:uid="{00000000-0005-0000-0000-000071050000}"/>
    <cellStyle name="Računanje 2 2 8 2" xfId="3831" xr:uid="{66674841-19C0-4397-B6BD-858A53CA088F}"/>
    <cellStyle name="Računanje 2 2 8 3" xfId="3553" xr:uid="{BD91F058-C0B2-4C2F-858D-FAF316C6AEBC}"/>
    <cellStyle name="Računanje 2 2 9" xfId="2354" xr:uid="{00000000-0005-0000-0000-000072050000}"/>
    <cellStyle name="Računanje 2 2 9 2" xfId="5268" xr:uid="{9BEE74C8-7861-4177-8B7E-493E1F0772B9}"/>
    <cellStyle name="Računanje 2 2 9 3" xfId="7007" xr:uid="{E666AA45-C1D1-47CF-AE1B-F6F297A63440}"/>
    <cellStyle name="Računanje 2 3" xfId="461" xr:uid="{00000000-0005-0000-0000-000073050000}"/>
    <cellStyle name="Računanje 2 4" xfId="1356" xr:uid="{00000000-0005-0000-0000-000074050000}"/>
    <cellStyle name="Računanje 2 4 2" xfId="2271" xr:uid="{00000000-0005-0000-0000-000075050000}"/>
    <cellStyle name="Računanje 2 4 2 2" xfId="5190" xr:uid="{691ACB86-B909-4716-AA41-1B089A770B6E}"/>
    <cellStyle name="Računanje 2 4 2 3" xfId="3592" xr:uid="{98188106-4784-4F61-9556-7BE38BAC6019}"/>
    <cellStyle name="Računanje 2 4 3" xfId="829" xr:uid="{00000000-0005-0000-0000-000076050000}"/>
    <cellStyle name="Računanje 2 4 3 2" xfId="3865" xr:uid="{1A7548B5-96F5-4DDD-8C89-839B1684BA29}"/>
    <cellStyle name="Računanje 2 4 3 3" xfId="6140" xr:uid="{FF85C478-CA56-4462-8827-76593C981184}"/>
    <cellStyle name="Računanje 2 4 4" xfId="2244" xr:uid="{00000000-0005-0000-0000-000077050000}"/>
    <cellStyle name="Računanje 2 4 4 2" xfId="5164" xr:uid="{967A3AF6-73F6-45A3-8733-AB704CF6E821}"/>
    <cellStyle name="Računanje 2 4 4 3" xfId="6325" xr:uid="{191265B9-D146-4A5C-8D3F-3620520ABF6B}"/>
    <cellStyle name="Računanje 2 4 5" xfId="2268" xr:uid="{00000000-0005-0000-0000-000078050000}"/>
    <cellStyle name="Računanje 2 4 5 2" xfId="5187" xr:uid="{0AC7DF64-BE3F-4795-82B3-0CD6C734B4AB}"/>
    <cellStyle name="Računanje 2 4 5 3" xfId="7145" xr:uid="{9012093B-A9A4-4FD4-8739-85F401DAF2C3}"/>
    <cellStyle name="Računanje 2 4 6" xfId="2446" xr:uid="{00000000-0005-0000-0000-000079050000}"/>
    <cellStyle name="Računanje 2 4 6 2" xfId="5354" xr:uid="{7ADDCE52-83A0-47CA-B787-4545459F77C3}"/>
    <cellStyle name="Računanje 2 4 6 3" xfId="6457" xr:uid="{767B1364-6EFF-4B61-B364-4AAD29DCF3E5}"/>
    <cellStyle name="Računanje 2 4 7" xfId="1122" xr:uid="{00000000-0005-0000-0000-00007A050000}"/>
    <cellStyle name="Računanje 2 4 7 2" xfId="6523" xr:uid="{F4E6EF5A-2537-4F49-AA46-BCD5B4091840}"/>
    <cellStyle name="Računanje 2 4 8" xfId="4644" xr:uid="{08CDDC9A-C6AD-45D1-9BF5-EBB421892CDF}"/>
    <cellStyle name="Računanje 2 5" xfId="830" xr:uid="{00000000-0005-0000-0000-00007B050000}"/>
    <cellStyle name="Računanje 2 5 2" xfId="3866" xr:uid="{2DA95CF3-40F7-4B47-B855-A0C5DCDC484D}"/>
    <cellStyle name="Računanje 2 5 3" xfId="6596" xr:uid="{7B06AEF3-049E-4C61-9BEC-B1089F9060FD}"/>
    <cellStyle name="S10" xfId="118" xr:uid="{00000000-0005-0000-0000-00007C050000}"/>
    <cellStyle name="S10 2" xfId="462" xr:uid="{00000000-0005-0000-0000-00007D050000}"/>
    <cellStyle name="S10 3" xfId="142" xr:uid="{00000000-0005-0000-0000-00007E050000}"/>
    <cellStyle name="S5" xfId="143" xr:uid="{00000000-0005-0000-0000-00007F050000}"/>
    <cellStyle name="S5 2" xfId="463" xr:uid="{00000000-0005-0000-0000-000080050000}"/>
    <cellStyle name="S6" xfId="144" xr:uid="{00000000-0005-0000-0000-000081050000}"/>
    <cellStyle name="S6 2" xfId="464" xr:uid="{00000000-0005-0000-0000-000082050000}"/>
    <cellStyle name="S9" xfId="145" xr:uid="{00000000-0005-0000-0000-000083050000}"/>
    <cellStyle name="S9 2" xfId="465" xr:uid="{00000000-0005-0000-0000-000084050000}"/>
    <cellStyle name="Slabo 2" xfId="135" xr:uid="{00000000-0005-0000-0000-000085050000}"/>
    <cellStyle name="Slabo 2 2" xfId="466" xr:uid="{00000000-0005-0000-0000-000086050000}"/>
    <cellStyle name="TableStyleLight1" xfId="146" xr:uid="{00000000-0005-0000-0000-000087050000}"/>
    <cellStyle name="Title" xfId="47" xr:uid="{00000000-0005-0000-0000-000088050000}"/>
    <cellStyle name="Title 2" xfId="467" xr:uid="{00000000-0005-0000-0000-000089050000}"/>
    <cellStyle name="Total" xfId="48" xr:uid="{00000000-0005-0000-0000-00008A050000}"/>
    <cellStyle name="Total 10" xfId="1109" xr:uid="{00000000-0005-0000-0000-00008B050000}"/>
    <cellStyle name="Total 10 2" xfId="4140" xr:uid="{04B7B0EE-3CA5-4B18-AFB4-FF6B2C2E35B4}"/>
    <cellStyle name="Total 10 3" xfId="7147" xr:uid="{1DE4D84A-B152-4536-BF0B-9832E105EE49}"/>
    <cellStyle name="Total 11" xfId="2519" xr:uid="{00000000-0005-0000-0000-00008C050000}"/>
    <cellStyle name="Total 11 2" xfId="5425" xr:uid="{E33A1D30-37E8-4C88-9C81-DB9A82C2D109}"/>
    <cellStyle name="Total 11 3" xfId="6389" xr:uid="{6626D61B-49B7-49A7-B4AA-7DAA0B662689}"/>
    <cellStyle name="Total 12" xfId="2904" xr:uid="{00000000-0005-0000-0000-00008D050000}"/>
    <cellStyle name="Total 12 2" xfId="5795" xr:uid="{1E601801-A446-44F6-B48F-5F0AB0DC4511}"/>
    <cellStyle name="Total 12 3" xfId="6722" xr:uid="{972CAC29-2F8E-4488-BE42-2518FB9059E8}"/>
    <cellStyle name="Total 13" xfId="2679" xr:uid="{00000000-0005-0000-0000-00008E050000}"/>
    <cellStyle name="Total 13 2" xfId="5574" xr:uid="{A7652E9D-80F1-4A72-A8CA-CE0EB202231C}"/>
    <cellStyle name="Total 13 3" xfId="6889" xr:uid="{87C4B882-ED95-4847-8B08-BE0995EB0665}"/>
    <cellStyle name="Total 14" xfId="3287" xr:uid="{27A6088E-2A24-4FA5-AA6C-4C88C1417FDA}"/>
    <cellStyle name="Total 2" xfId="202" xr:uid="{00000000-0005-0000-0000-00008F050000}"/>
    <cellStyle name="Total 2 10" xfId="2393" xr:uid="{00000000-0005-0000-0000-000090050000}"/>
    <cellStyle name="Total 2 10 2" xfId="5305" xr:uid="{984D07F8-518C-49DA-9A3A-D9CFBCDD6BC0}"/>
    <cellStyle name="Total 2 10 3" xfId="6192" xr:uid="{AD55CAA0-56D4-4B75-A7C2-295A93ACE915}"/>
    <cellStyle name="Total 2 11" xfId="2357" xr:uid="{00000000-0005-0000-0000-000091050000}"/>
    <cellStyle name="Total 2 11 2" xfId="5271" xr:uid="{D5191DF8-0C4A-4EC9-9399-607651F4B352}"/>
    <cellStyle name="Total 2 11 3" xfId="6259" xr:uid="{1E79EC4D-F760-4C7F-9C06-747E114409FE}"/>
    <cellStyle name="Total 2 12" xfId="2627" xr:uid="{00000000-0005-0000-0000-000092050000}"/>
    <cellStyle name="Total 2 12 2" xfId="5525" xr:uid="{05ACC23A-04B6-4A1C-8168-98CF75A9AC8B}"/>
    <cellStyle name="Total 2 12 3" xfId="6770" xr:uid="{02E93BFB-F9A5-4D31-9D90-317321799683}"/>
    <cellStyle name="Total 2 13" xfId="3376" xr:uid="{85EC404C-F7DE-4DD9-9BA4-C1E02B0E47BD}"/>
    <cellStyle name="Total 2 2" xfId="299" xr:uid="{00000000-0005-0000-0000-000093050000}"/>
    <cellStyle name="Total 2 2 10" xfId="2593" xr:uid="{00000000-0005-0000-0000-000094050000}"/>
    <cellStyle name="Total 2 2 10 2" xfId="5495" xr:uid="{4A0CD435-65DD-433F-AA96-CAF9861980C9}"/>
    <cellStyle name="Total 2 2 10 3" xfId="5091" xr:uid="{63DF2184-FB9F-4646-8D7F-91080F50351D}"/>
    <cellStyle name="Total 2 2 11" xfId="2911" xr:uid="{00000000-0005-0000-0000-000095050000}"/>
    <cellStyle name="Total 2 2 11 2" xfId="5802" xr:uid="{F2537D6F-82B0-4DE2-A4B4-958921BD0D89}"/>
    <cellStyle name="Total 2 2 11 3" xfId="7081" xr:uid="{7B8A7BF0-4BAA-4E19-AB83-436C608CD438}"/>
    <cellStyle name="Total 2 2 12" xfId="3313" xr:uid="{74A664EC-1A6D-4F47-892E-0109CE4E8D2F}"/>
    <cellStyle name="Total 2 2 2" xfId="696" xr:uid="{00000000-0005-0000-0000-000096050000}"/>
    <cellStyle name="Total 2 2 2 2" xfId="1700" xr:uid="{00000000-0005-0000-0000-000097050000}"/>
    <cellStyle name="Total 2 2 2 2 2" xfId="2706" xr:uid="{00000000-0005-0000-0000-000098050000}"/>
    <cellStyle name="Total 2 2 2 2 2 2" xfId="5599" xr:uid="{8C039FA2-C6D8-4B63-A1F1-6718DFACCB4A}"/>
    <cellStyle name="Total 2 2 2 2 2 3" xfId="7027" xr:uid="{825B1FCC-BEE1-434B-849B-F042B76C3E4C}"/>
    <cellStyle name="Total 2 2 2 2 3" xfId="2572" xr:uid="{00000000-0005-0000-0000-000099050000}"/>
    <cellStyle name="Total 2 2 2 2 3 2" xfId="5474" xr:uid="{D9F8E723-521F-401D-A86A-D131B3A3181B}"/>
    <cellStyle name="Total 2 2 2 2 3 3" xfId="6404" xr:uid="{37EC65D7-D06A-4CC4-B199-94AF6B00BA98}"/>
    <cellStyle name="Total 2 2 2 2 4" xfId="1035" xr:uid="{00000000-0005-0000-0000-00009A050000}"/>
    <cellStyle name="Total 2 2 2 2 4 2" xfId="4069" xr:uid="{9B9087E3-E687-4664-9FA6-97105ED4A004}"/>
    <cellStyle name="Total 2 2 2 2 4 3" xfId="4355" xr:uid="{9D2AD6C1-7898-4C4D-B201-DBC4C133AEDB}"/>
    <cellStyle name="Total 2 2 2 2 5" xfId="3034" xr:uid="{00000000-0005-0000-0000-00009B050000}"/>
    <cellStyle name="Total 2 2 2 2 5 2" xfId="5920" xr:uid="{6E262549-FF32-4FAB-A8F9-5E19C3F354DC}"/>
    <cellStyle name="Total 2 2 2 2 5 3" xfId="4726" xr:uid="{60530BFA-BDD7-475A-9661-22EA8F6F5F42}"/>
    <cellStyle name="Total 2 2 2 2 6" xfId="821" xr:uid="{00000000-0005-0000-0000-00009C050000}"/>
    <cellStyle name="Total 2 2 2 2 6 2" xfId="3857" xr:uid="{6A9E4145-3B0A-4904-BBCA-2953A2FD53AF}"/>
    <cellStyle name="Total 2 2 2 2 6 3" xfId="6150" xr:uid="{30304694-7EA5-4F8D-B3B2-70BF4F72A4CF}"/>
    <cellStyle name="Total 2 2 2 2 7" xfId="2380" xr:uid="{00000000-0005-0000-0000-00009D050000}"/>
    <cellStyle name="Total 2 2 2 2 7 2" xfId="6347" xr:uid="{9EB432A4-32D2-499D-BB9C-110370DDC188}"/>
    <cellStyle name="Total 2 2 2 2 8" xfId="6306" xr:uid="{ED6DF657-C446-4A87-A2E7-70C0B11C4C6E}"/>
    <cellStyle name="Total 2 2 2 3" xfId="2144" xr:uid="{00000000-0005-0000-0000-00009E050000}"/>
    <cellStyle name="Total 2 2 2 3 2" xfId="2748" xr:uid="{00000000-0005-0000-0000-00009F050000}"/>
    <cellStyle name="Total 2 2 2 3 2 2" xfId="5641" xr:uid="{9210E9F4-0146-419A-AD70-75D1F01B3FED}"/>
    <cellStyle name="Total 2 2 2 3 2 3" xfId="5084" xr:uid="{03804EA5-93BA-4FEF-AA54-EEB2E6413DD0}"/>
    <cellStyle name="Total 2 2 2 3 3" xfId="2858" xr:uid="{00000000-0005-0000-0000-0000A0050000}"/>
    <cellStyle name="Total 2 2 2 3 3 2" xfId="5749" xr:uid="{110E13CE-A4C2-43BF-98D3-71BFB344C72F}"/>
    <cellStyle name="Total 2 2 2 3 3 3" xfId="6873" xr:uid="{900B293F-0490-4E70-ABFC-89FE071C5B7A}"/>
    <cellStyle name="Total 2 2 2 3 4" xfId="2962" xr:uid="{00000000-0005-0000-0000-0000A1050000}"/>
    <cellStyle name="Total 2 2 2 3 4 2" xfId="5853" xr:uid="{33B65F9B-9DA6-412E-9F40-890A22E15373}"/>
    <cellStyle name="Total 2 2 2 3 4 3" xfId="6895" xr:uid="{05A0D989-B7E6-4490-9615-C7D5B43915C3}"/>
    <cellStyle name="Total 2 2 2 3 5" xfId="3085" xr:uid="{00000000-0005-0000-0000-0000A2050000}"/>
    <cellStyle name="Total 2 2 2 3 5 2" xfId="5968" xr:uid="{C8EBEED2-14FD-4AB0-A0A0-F0274B18AB94}"/>
    <cellStyle name="Total 2 2 2 3 5 3" xfId="3602" xr:uid="{0B58E9C7-0174-489B-A0BF-9938F8A26DFD}"/>
    <cellStyle name="Total 2 2 2 3 6" xfId="3157" xr:uid="{00000000-0005-0000-0000-0000A3050000}"/>
    <cellStyle name="Total 2 2 2 3 6 2" xfId="6030" xr:uid="{D3CEAEAE-6F09-4401-BA20-411053BDF590}"/>
    <cellStyle name="Total 2 2 2 3 6 3" xfId="6224" xr:uid="{E095FC2C-A4FB-4D18-B599-C50DE3EE5821}"/>
    <cellStyle name="Total 2 2 2 3 7" xfId="3234" xr:uid="{00000000-0005-0000-0000-0000A4050000}"/>
    <cellStyle name="Total 2 2 2 3 7 2" xfId="6411" xr:uid="{45BD2304-F866-4A51-A096-00CD4F276D0C}"/>
    <cellStyle name="Total 2 2 2 3 8" xfId="3597" xr:uid="{A428CFE8-9E4F-4E61-9F1F-863251ABF171}"/>
    <cellStyle name="Total 2 2 2 4" xfId="2162" xr:uid="{00000000-0005-0000-0000-0000A5050000}"/>
    <cellStyle name="Total 2 2 2 4 2" xfId="2766" xr:uid="{00000000-0005-0000-0000-0000A6050000}"/>
    <cellStyle name="Total 2 2 2 4 2 2" xfId="5659" xr:uid="{F1A99174-9E58-4CE7-A91F-7038BF83EC80}"/>
    <cellStyle name="Total 2 2 2 4 2 3" xfId="6802" xr:uid="{0C6B0218-2B62-444D-9211-4832E5A1730D}"/>
    <cellStyle name="Total 2 2 2 4 3" xfId="2876" xr:uid="{00000000-0005-0000-0000-0000A7050000}"/>
    <cellStyle name="Total 2 2 2 4 3 2" xfId="5767" xr:uid="{AA50A436-E61D-4BBA-9B3E-D67E1C204A82}"/>
    <cellStyle name="Total 2 2 2 4 3 3" xfId="6122" xr:uid="{FCF42C07-CA3E-4046-ABE4-553DB56F887E}"/>
    <cellStyle name="Total 2 2 2 4 4" xfId="2980" xr:uid="{00000000-0005-0000-0000-0000A8050000}"/>
    <cellStyle name="Total 2 2 2 4 4 2" xfId="5871" xr:uid="{F0AC7A8D-AB57-43F8-B136-21A2031ADB4E}"/>
    <cellStyle name="Total 2 2 2 4 4 3" xfId="3588" xr:uid="{951AEE8C-F032-420B-A18C-9C3650E26CC3}"/>
    <cellStyle name="Total 2 2 2 4 5" xfId="3103" xr:uid="{00000000-0005-0000-0000-0000A9050000}"/>
    <cellStyle name="Total 2 2 2 4 5 2" xfId="5986" xr:uid="{B8C0BD22-E5F6-4BA6-B734-0EC553E70CC6}"/>
    <cellStyle name="Total 2 2 2 4 5 3" xfId="6552" xr:uid="{14BFB697-39C0-4B77-B8F6-DFE7C5BCEFE6}"/>
    <cellStyle name="Total 2 2 2 4 6" xfId="3175" xr:uid="{00000000-0005-0000-0000-0000AA050000}"/>
    <cellStyle name="Total 2 2 2 4 6 2" xfId="6048" xr:uid="{2BA56DE8-7555-47CC-B232-5ECBEE4B4FD5}"/>
    <cellStyle name="Total 2 2 2 4 6 3" xfId="6269" xr:uid="{34618F95-3FC4-46F7-9C57-9F5D108EA0BD}"/>
    <cellStyle name="Total 2 2 2 4 7" xfId="3252" xr:uid="{00000000-0005-0000-0000-0000AB050000}"/>
    <cellStyle name="Total 2 2 2 4 7 2" xfId="7284" xr:uid="{F81A3ABE-C5A0-4BC7-AFBF-7264188165F4}"/>
    <cellStyle name="Total 2 2 2 4 8" xfId="7080" xr:uid="{9A98598E-90F5-4C35-816A-8617EBF5A88C}"/>
    <cellStyle name="Total 2 2 2 5" xfId="1267" xr:uid="{00000000-0005-0000-0000-0000AC050000}"/>
    <cellStyle name="Total 2 2 2 5 2" xfId="4297" xr:uid="{9C5A4446-8745-4BB1-8AA9-3D7D4344528E}"/>
    <cellStyle name="Total 2 2 2 5 3" xfId="7137" xr:uid="{C6927588-592D-4846-9E98-A682CE346A86}"/>
    <cellStyle name="Total 2 2 2 6" xfId="2334" xr:uid="{00000000-0005-0000-0000-0000AD050000}"/>
    <cellStyle name="Total 2 2 2 6 2" xfId="5248" xr:uid="{7998A6EE-147D-4C36-9124-85E8D48A4461}"/>
    <cellStyle name="Total 2 2 2 6 3" xfId="6079" xr:uid="{457C5159-2577-4303-A795-AD18DEF7C952}"/>
    <cellStyle name="Total 2 2 2 7" xfId="2610" xr:uid="{00000000-0005-0000-0000-0000AE050000}"/>
    <cellStyle name="Total 2 2 2 7 2" xfId="5509" xr:uid="{7018FCDB-F6FB-4B2F-BBF1-7714F38D89DA}"/>
    <cellStyle name="Total 2 2 2 7 3" xfId="6361" xr:uid="{5D06BF1E-34CD-4AFA-A428-A2F4FEFC59AB}"/>
    <cellStyle name="Total 2 2 2 8" xfId="2425" xr:uid="{00000000-0005-0000-0000-0000AF050000}"/>
    <cellStyle name="Total 2 2 2 8 2" xfId="5334" xr:uid="{2801B2FE-CD71-43F9-AD50-FC24073AA50A}"/>
    <cellStyle name="Total 2 2 2 8 3" xfId="6897" xr:uid="{A5F7C582-6578-4D47-BD54-8D2D494DCA6F}"/>
    <cellStyle name="Total 2 2 2 9" xfId="5523" xr:uid="{41759882-B6A5-41D1-B8BD-AD1559743B99}"/>
    <cellStyle name="Total 2 2 3" xfId="1487" xr:uid="{00000000-0005-0000-0000-0000B0050000}"/>
    <cellStyle name="Total 2 2 3 2" xfId="2573" xr:uid="{00000000-0005-0000-0000-0000B1050000}"/>
    <cellStyle name="Total 2 2 3 2 2" xfId="5475" xr:uid="{F50730E1-D48E-4E0D-8F51-641742CE3716}"/>
    <cellStyle name="Total 2 2 3 2 3" xfId="6322" xr:uid="{0D3125AD-5DC5-44E7-9CA0-D3FB8D63CED6}"/>
    <cellStyle name="Total 2 2 3 3" xfId="773" xr:uid="{00000000-0005-0000-0000-0000B2050000}"/>
    <cellStyle name="Total 2 2 3 3 2" xfId="3810" xr:uid="{D2534F11-4675-46B9-BAC7-BC22EEFB3908}"/>
    <cellStyle name="Total 2 2 3 3 3" xfId="6625" xr:uid="{52B64D0B-F003-4665-9334-83BF532559B5}"/>
    <cellStyle name="Total 2 2 3 4" xfId="2571" xr:uid="{00000000-0005-0000-0000-0000B3050000}"/>
    <cellStyle name="Total 2 2 3 4 2" xfId="5473" xr:uid="{EE8724BC-3B58-46BD-BB8B-B01329E75C71}"/>
    <cellStyle name="Total 2 2 3 4 3" xfId="6842" xr:uid="{87A66D50-56BE-4B2B-B69D-C660283A2A63}"/>
    <cellStyle name="Total 2 2 3 5" xfId="2634" xr:uid="{00000000-0005-0000-0000-0000B4050000}"/>
    <cellStyle name="Total 2 2 3 5 2" xfId="5532" xr:uid="{626B13A1-8273-4493-875A-1517E0D0F6E4}"/>
    <cellStyle name="Total 2 2 3 5 3" xfId="7033" xr:uid="{297B9C2B-33FB-4A83-A8BC-1A3E0410EAEB}"/>
    <cellStyle name="Total 2 2 3 6" xfId="3008" xr:uid="{00000000-0005-0000-0000-0000B5050000}"/>
    <cellStyle name="Total 2 2 3 6 2" xfId="5897" xr:uid="{07F070F0-3B1D-4E11-B17D-A1B983774DED}"/>
    <cellStyle name="Total 2 2 3 6 3" xfId="7177" xr:uid="{ABB30BAA-5949-4C07-BEC1-30C3A1D55213}"/>
    <cellStyle name="Total 2 2 3 7" xfId="2204" xr:uid="{00000000-0005-0000-0000-0000B6050000}"/>
    <cellStyle name="Total 2 2 3 7 2" xfId="6501" xr:uid="{0FB1B86E-3810-4125-A228-1B7C6B5D2925}"/>
    <cellStyle name="Total 2 2 3 8" xfId="6917" xr:uid="{56DC03BD-48AD-4347-9694-F919E2600740}"/>
    <cellStyle name="Total 2 2 4" xfId="1325" xr:uid="{00000000-0005-0000-0000-0000B7050000}"/>
    <cellStyle name="Total 2 2 4 2" xfId="2387" xr:uid="{00000000-0005-0000-0000-0000B8050000}"/>
    <cellStyle name="Total 2 2 4 2 2" xfId="5299" xr:uid="{8C99F2E0-546A-48CE-88C5-85377DF5C0B3}"/>
    <cellStyle name="Total 2 2 4 2 3" xfId="6060" xr:uid="{23183221-CDE7-436D-8DA9-54D9235927F0}"/>
    <cellStyle name="Total 2 2 4 3" xfId="2189" xr:uid="{00000000-0005-0000-0000-0000B9050000}"/>
    <cellStyle name="Total 2 2 4 3 2" xfId="5114" xr:uid="{AD3848E3-AC68-4791-959E-94E51E9C19FE}"/>
    <cellStyle name="Total 2 2 4 3 3" xfId="7265" xr:uid="{B7922EFE-6090-47A0-A269-0562EB6A22D7}"/>
    <cellStyle name="Total 2 2 4 4" xfId="2781" xr:uid="{00000000-0005-0000-0000-0000BA050000}"/>
    <cellStyle name="Total 2 2 4 4 2" xfId="5673" xr:uid="{BCB43260-39DC-43C4-AA1A-4C19C93EE6C6}"/>
    <cellStyle name="Total 2 2 4 4 3" xfId="6446" xr:uid="{CBDC8F1D-18FD-4259-8E05-C684E7B200ED}"/>
    <cellStyle name="Total 2 2 4 5" xfId="1120" xr:uid="{00000000-0005-0000-0000-0000BB050000}"/>
    <cellStyle name="Total 2 2 4 5 2" xfId="4150" xr:uid="{705F3829-4211-48B8-94E9-F172F9BCC895}"/>
    <cellStyle name="Total 2 2 4 5 3" xfId="6578" xr:uid="{D53FD77D-DE42-4AB3-A09F-A66F28C4C620}"/>
    <cellStyle name="Total 2 2 4 6" xfId="2201" xr:uid="{00000000-0005-0000-0000-0000BC050000}"/>
    <cellStyle name="Total 2 2 4 6 2" xfId="5125" xr:uid="{147EEB0D-69C1-4886-8016-C8A7C7B0DCBB}"/>
    <cellStyle name="Total 2 2 4 6 3" xfId="6256" xr:uid="{6C31E4BE-567F-4A50-A15A-D6ADF8495701}"/>
    <cellStyle name="Total 2 2 4 7" xfId="755" xr:uid="{00000000-0005-0000-0000-0000BD050000}"/>
    <cellStyle name="Total 2 2 4 7 2" xfId="6310" xr:uid="{C798B062-822B-479F-9D45-6C4F0954EC5F}"/>
    <cellStyle name="Total 2 2 4 8" xfId="6626" xr:uid="{2F57E744-3A35-4DE7-94A1-CC73628BC1C9}"/>
    <cellStyle name="Total 2 2 5" xfId="2167" xr:uid="{00000000-0005-0000-0000-0000BE050000}"/>
    <cellStyle name="Total 2 2 5 2" xfId="2771" xr:uid="{00000000-0005-0000-0000-0000BF050000}"/>
    <cellStyle name="Total 2 2 5 2 2" xfId="5664" xr:uid="{3618E6C9-FCBE-4A8D-9299-6B870BA4D9D9}"/>
    <cellStyle name="Total 2 2 5 2 3" xfId="6537" xr:uid="{C6D21AB5-D6EA-42C6-AB40-DC50B8E39DC2}"/>
    <cellStyle name="Total 2 2 5 3" xfId="2881" xr:uid="{00000000-0005-0000-0000-0000C0050000}"/>
    <cellStyle name="Total 2 2 5 3 2" xfId="5772" xr:uid="{06FC87B0-4026-4355-B019-B1B0D4F4D637}"/>
    <cellStyle name="Total 2 2 5 3 3" xfId="6223" xr:uid="{BA3B4040-A356-482C-BE49-224F72BE77F9}"/>
    <cellStyle name="Total 2 2 5 4" xfId="2985" xr:uid="{00000000-0005-0000-0000-0000C1050000}"/>
    <cellStyle name="Total 2 2 5 4 2" xfId="5876" xr:uid="{EE2661D7-1F5A-4FC6-89A5-F98BC978F664}"/>
    <cellStyle name="Total 2 2 5 4 3" xfId="6778" xr:uid="{287C7CB2-30FA-43C8-83CC-75DB64AA59C1}"/>
    <cellStyle name="Total 2 2 5 5" xfId="3108" xr:uid="{00000000-0005-0000-0000-0000C2050000}"/>
    <cellStyle name="Total 2 2 5 5 2" xfId="5991" xr:uid="{66B7AEC7-3E66-49CB-BAF5-E094F93F67F9}"/>
    <cellStyle name="Total 2 2 5 5 3" xfId="6753" xr:uid="{1AF14E0A-2A42-4578-9B85-4B78F7903A84}"/>
    <cellStyle name="Total 2 2 5 6" xfId="3180" xr:uid="{00000000-0005-0000-0000-0000C3050000}"/>
    <cellStyle name="Total 2 2 5 6 2" xfId="6053" xr:uid="{EF6DDE54-2A40-45B0-A453-35143689F0C8}"/>
    <cellStyle name="Total 2 2 5 6 3" xfId="6377" xr:uid="{CECD1292-2BED-4D41-9594-55F11A9F4179}"/>
    <cellStyle name="Total 2 2 5 7" xfId="3257" xr:uid="{00000000-0005-0000-0000-0000C4050000}"/>
    <cellStyle name="Total 2 2 5 7 2" xfId="7289" xr:uid="{0A8BB960-9C01-4A47-8E1C-46C087BF9BBB}"/>
    <cellStyle name="Total 2 2 5 8" xfId="7086" xr:uid="{118DFA4B-0EDF-400E-90C1-1947668CEA86}"/>
    <cellStyle name="Total 2 2 6" xfId="1562" xr:uid="{00000000-0005-0000-0000-0000C5050000}"/>
    <cellStyle name="Total 2 2 6 2" xfId="2435" xr:uid="{00000000-0005-0000-0000-0000C6050000}"/>
    <cellStyle name="Total 2 2 6 2 2" xfId="5343" xr:uid="{529EB63C-33AE-46B4-9CD9-D4B8DD343E2B}"/>
    <cellStyle name="Total 2 2 6 2 3" xfId="7262" xr:uid="{D4392C9E-AFE4-4557-BD87-15C804EA3134}"/>
    <cellStyle name="Total 2 2 6 3" xfId="2674" xr:uid="{00000000-0005-0000-0000-0000C7050000}"/>
    <cellStyle name="Total 2 2 6 3 2" xfId="5569" xr:uid="{1EAC98D3-0765-4C53-9E10-F8B15AB01024}"/>
    <cellStyle name="Total 2 2 6 3 3" xfId="6522" xr:uid="{EEFF5813-2C86-4E1B-BBB3-304866A6492B}"/>
    <cellStyle name="Total 2 2 6 4" xfId="2240" xr:uid="{00000000-0005-0000-0000-0000C8050000}"/>
    <cellStyle name="Total 2 2 6 4 2" xfId="5160" xr:uid="{D0371E88-679D-4260-BD7E-88125CB4CE6E}"/>
    <cellStyle name="Total 2 2 6 4 3" xfId="7076" xr:uid="{6A02D852-282A-4119-A681-DA942C82E896}"/>
    <cellStyle name="Total 2 2 6 5" xfId="2297" xr:uid="{00000000-0005-0000-0000-0000C9050000}"/>
    <cellStyle name="Total 2 2 6 5 2" xfId="5214" xr:uid="{4DF1E6CC-46B8-4ADC-BE03-C2B1F1A6C094}"/>
    <cellStyle name="Total 2 2 6 5 3" xfId="6134" xr:uid="{C4EED3D3-A213-4050-A1A5-408DD3A67170}"/>
    <cellStyle name="Total 2 2 6 6" xfId="2797" xr:uid="{00000000-0005-0000-0000-0000CA050000}"/>
    <cellStyle name="Total 2 2 6 6 2" xfId="5688" xr:uid="{19415406-DD46-490E-BB21-B83FD5ED4743}"/>
    <cellStyle name="Total 2 2 6 6 3" xfId="6779" xr:uid="{2CF6C9E6-5E45-4982-929F-0AF962F253D2}"/>
    <cellStyle name="Total 2 2 6 7" xfId="2560" xr:uid="{00000000-0005-0000-0000-0000CB050000}"/>
    <cellStyle name="Total 2 2 6 7 2" xfId="6343" xr:uid="{835A9086-DD2A-4F1A-BFAC-61CC902FEFC7}"/>
    <cellStyle name="Total 2 2 6 8" xfId="7158" xr:uid="{4C953999-651A-46A9-BB75-E672F52E7A1A}"/>
    <cellStyle name="Total 2 2 7" xfId="976" xr:uid="{00000000-0005-0000-0000-0000CC050000}"/>
    <cellStyle name="Total 2 2 7 2" xfId="4010" xr:uid="{B23E0673-F383-46C7-8F99-E937471D31E9}"/>
    <cellStyle name="Total 2 2 7 3" xfId="3545" xr:uid="{7217DB38-E727-4557-9B90-EA1200E1F43E}"/>
    <cellStyle name="Total 2 2 8" xfId="1048" xr:uid="{00000000-0005-0000-0000-0000CD050000}"/>
    <cellStyle name="Total 2 2 8 2" xfId="4081" xr:uid="{5A995104-36E7-47CF-806A-23B771F30B15}"/>
    <cellStyle name="Total 2 2 8 3" xfId="6853" xr:uid="{5DD26D5C-A604-4AE7-9C68-CF60C6D2A8CE}"/>
    <cellStyle name="Total 2 2 9" xfId="2559" xr:uid="{00000000-0005-0000-0000-0000CE050000}"/>
    <cellStyle name="Total 2 2 9 2" xfId="5462" xr:uid="{5AE6C5A8-5A8E-43B7-8553-B5081DC58C20}"/>
    <cellStyle name="Total 2 2 9 3" xfId="4550" xr:uid="{2E3C2F90-204E-412C-850F-EB1AE2E3CC79}"/>
    <cellStyle name="Total 2 3" xfId="469" xr:uid="{00000000-0005-0000-0000-0000CF050000}"/>
    <cellStyle name="Total 2 4" xfId="601" xr:uid="{00000000-0005-0000-0000-0000D0050000}"/>
    <cellStyle name="Total 2 4 2" xfId="1605" xr:uid="{00000000-0005-0000-0000-0000D1050000}"/>
    <cellStyle name="Total 2 4 2 2" xfId="2336" xr:uid="{00000000-0005-0000-0000-0000D2050000}"/>
    <cellStyle name="Total 2 4 2 2 2" xfId="5250" xr:uid="{18375F0C-B5FA-43DC-9380-2CA7EAC25ED3}"/>
    <cellStyle name="Total 2 4 2 2 3" xfId="7017" xr:uid="{3DB0F5CE-EFD2-4E1D-A35D-F00D7C178C4E}"/>
    <cellStyle name="Total 2 4 2 3" xfId="2300" xr:uid="{00000000-0005-0000-0000-0000D3050000}"/>
    <cellStyle name="Total 2 4 2 3 2" xfId="5216" xr:uid="{5E49F5E6-A3B2-4E98-B4C6-CEC78FFD90A0}"/>
    <cellStyle name="Total 2 4 2 3 3" xfId="6731" xr:uid="{D16335CF-9C87-4718-A211-5C7F7ECD09FD}"/>
    <cellStyle name="Total 2 4 2 4" xfId="2714" xr:uid="{00000000-0005-0000-0000-0000D4050000}"/>
    <cellStyle name="Total 2 4 2 4 2" xfId="5607" xr:uid="{A2B8659A-12B1-47CA-B862-D7320B125EDC}"/>
    <cellStyle name="Total 2 4 2 4 3" xfId="7134" xr:uid="{8B5B609E-19D4-4D41-BE9D-652C34784CC6}"/>
    <cellStyle name="Total 2 4 2 5" xfId="2293" xr:uid="{00000000-0005-0000-0000-0000D5050000}"/>
    <cellStyle name="Total 2 4 2 5 2" xfId="5211" xr:uid="{A7C1FF43-A9BC-48B5-846E-529F04A51429}"/>
    <cellStyle name="Total 2 4 2 5 3" xfId="3373" xr:uid="{CC389CB6-63CA-41B0-9ADC-ADE0D6CA7CC0}"/>
    <cellStyle name="Total 2 4 2 6" xfId="3038" xr:uid="{00000000-0005-0000-0000-0000D6050000}"/>
    <cellStyle name="Total 2 4 2 6 2" xfId="5922" xr:uid="{45D05EF7-668E-4443-A3A6-C5C8A90AA7FC}"/>
    <cellStyle name="Total 2 4 2 6 3" xfId="6721" xr:uid="{68B30BB5-8CD6-45E8-A9AF-3D4729394EA2}"/>
    <cellStyle name="Total 2 4 2 7" xfId="2660" xr:uid="{00000000-0005-0000-0000-0000D7050000}"/>
    <cellStyle name="Total 2 4 2 7 2" xfId="6681" xr:uid="{D376534E-6D05-420D-B958-9C72A1211A7D}"/>
    <cellStyle name="Total 2 4 2 8" xfId="7283" xr:uid="{DD47ECF4-2055-49B8-9754-78997CAEA360}"/>
    <cellStyle name="Total 2 4 3" xfId="2123" xr:uid="{00000000-0005-0000-0000-0000D8050000}"/>
    <cellStyle name="Total 2 4 3 2" xfId="1095" xr:uid="{00000000-0005-0000-0000-0000D9050000}"/>
    <cellStyle name="Total 2 4 3 2 2" xfId="4127" xr:uid="{6EB019E5-F993-4479-AE3A-28E28DFD821D}"/>
    <cellStyle name="Total 2 4 3 2 3" xfId="5065" xr:uid="{748EFE63-9E2C-45BB-8FF8-1CEAB1E41D33}"/>
    <cellStyle name="Total 2 4 3 3" xfId="2837" xr:uid="{00000000-0005-0000-0000-0000DA050000}"/>
    <cellStyle name="Total 2 4 3 3 2" xfId="5728" xr:uid="{C03301FB-BF70-4CF7-B57C-25584FE9370A}"/>
    <cellStyle name="Total 2 4 3 3 3" xfId="6481" xr:uid="{48C83D41-8D24-48EA-BF81-54D88BDCF077}"/>
    <cellStyle name="Total 2 4 3 4" xfId="2941" xr:uid="{00000000-0005-0000-0000-0000DB050000}"/>
    <cellStyle name="Total 2 4 3 4 2" xfId="5832" xr:uid="{20927E6B-E23E-43E5-B9A0-3EBFF95807AE}"/>
    <cellStyle name="Total 2 4 3 4 3" xfId="6096" xr:uid="{B5611AC4-3D1E-4855-BFD8-E37AF3809CA8}"/>
    <cellStyle name="Total 2 4 3 5" xfId="3064" xr:uid="{00000000-0005-0000-0000-0000DC050000}"/>
    <cellStyle name="Total 2 4 3 5 2" xfId="5947" xr:uid="{F786B6DF-E62E-4B27-942D-C722DC4A142D}"/>
    <cellStyle name="Total 2 4 3 5 3" xfId="6312" xr:uid="{F6602653-94CB-4022-A835-BAC4EA810F92}"/>
    <cellStyle name="Total 2 4 3 6" xfId="3037" xr:uid="{00000000-0005-0000-0000-0000DD050000}"/>
    <cellStyle name="Total 2 4 3 6 2" xfId="5921" xr:uid="{95453808-00D3-4ACB-A3C0-2D3256DB9770}"/>
    <cellStyle name="Total 2 4 3 6 3" xfId="3289" xr:uid="{D9386479-4143-4509-AC64-D6F7E2A29D88}"/>
    <cellStyle name="Total 2 4 3 7" xfId="3213" xr:uid="{00000000-0005-0000-0000-0000DE050000}"/>
    <cellStyle name="Total 2 4 3 7 2" xfId="6867" xr:uid="{F59CC5F7-B600-452A-B763-F00FE5519CCD}"/>
    <cellStyle name="Total 2 4 3 8" xfId="6791" xr:uid="{E0CD705D-24AA-4CD4-A4ED-793DD9D1B664}"/>
    <cellStyle name="Total 2 4 4" xfId="2173" xr:uid="{00000000-0005-0000-0000-0000DF050000}"/>
    <cellStyle name="Total 2 4 4 2" xfId="2777" xr:uid="{00000000-0005-0000-0000-0000E0050000}"/>
    <cellStyle name="Total 2 4 4 2 2" xfId="5670" xr:uid="{A11BC233-C51E-4A65-A9AF-A5479D8A28C8}"/>
    <cellStyle name="Total 2 4 4 2 3" xfId="6668" xr:uid="{8F62435D-4111-4390-8E18-46B8A32F346C}"/>
    <cellStyle name="Total 2 4 4 3" xfId="2887" xr:uid="{00000000-0005-0000-0000-0000E1050000}"/>
    <cellStyle name="Total 2 4 4 3 2" xfId="5778" xr:uid="{036CBF75-9973-4183-B620-1B689D60E8B5}"/>
    <cellStyle name="Total 2 4 4 3 3" xfId="6949" xr:uid="{E90ABE59-9D97-4867-BF33-D792D7E31C16}"/>
    <cellStyle name="Total 2 4 4 4" xfId="2991" xr:uid="{00000000-0005-0000-0000-0000E2050000}"/>
    <cellStyle name="Total 2 4 4 4 2" xfId="5882" xr:uid="{02BD8ED1-D203-42FC-BBDD-5C3FF77CCAE5}"/>
    <cellStyle name="Total 2 4 4 4 3" xfId="7155" xr:uid="{42356C04-E9D8-4E6F-B212-7A9B72194217}"/>
    <cellStyle name="Total 2 4 4 5" xfId="3114" xr:uid="{00000000-0005-0000-0000-0000E3050000}"/>
    <cellStyle name="Total 2 4 4 5 2" xfId="5997" xr:uid="{A5800F11-03F0-4F18-AE46-90FA0EDD4CED}"/>
    <cellStyle name="Total 2 4 4 5 3" xfId="6084" xr:uid="{0CD60F45-73F7-4C58-84DA-C2316F533C1F}"/>
    <cellStyle name="Total 2 4 4 6" xfId="3186" xr:uid="{00000000-0005-0000-0000-0000E4050000}"/>
    <cellStyle name="Total 2 4 4 6 2" xfId="6059" xr:uid="{B869624A-27E0-4208-BA37-6DF8A748B669}"/>
    <cellStyle name="Total 2 4 4 6 3" xfId="3335" xr:uid="{E3E6D3E7-295C-4B88-B5EB-F7271D395879}"/>
    <cellStyle name="Total 2 4 4 7" xfId="3263" xr:uid="{00000000-0005-0000-0000-0000E5050000}"/>
    <cellStyle name="Total 2 4 4 7 2" xfId="7295" xr:uid="{9D0F8DEB-BCC0-47A4-A608-A2CFC58AB411}"/>
    <cellStyle name="Total 2 4 4 8" xfId="6149" xr:uid="{A99D6319-B4CD-4E06-B21C-8B827E623C98}"/>
    <cellStyle name="Total 2 4 5" xfId="1172" xr:uid="{00000000-0005-0000-0000-0000E6050000}"/>
    <cellStyle name="Total 2 4 5 2" xfId="4202" xr:uid="{0F11C449-E873-4041-A06E-BD0BCF1BBDC0}"/>
    <cellStyle name="Total 2 4 5 3" xfId="5093" xr:uid="{C14FD2D4-CB0B-4171-95AD-39CCCDFA9550}"/>
    <cellStyle name="Total 2 4 6" xfId="2281" xr:uid="{00000000-0005-0000-0000-0000E7050000}"/>
    <cellStyle name="Total 2 4 6 2" xfId="5199" xr:uid="{3647030C-5A4A-41C4-84A6-F80D6BE1F093}"/>
    <cellStyle name="Total 2 4 6 3" xfId="7124" xr:uid="{63C5AFD6-05C6-42DB-AFBB-8BB5D07CE57D}"/>
    <cellStyle name="Total 2 4 7" xfId="2540" xr:uid="{00000000-0005-0000-0000-0000E8050000}"/>
    <cellStyle name="Total 2 4 7 2" xfId="5444" xr:uid="{23B81B92-1862-4323-8C00-9271EB7C4F78}"/>
    <cellStyle name="Total 2 4 7 3" xfId="6728" xr:uid="{BF77A56A-8467-4C21-A806-41FF36D54A1D}"/>
    <cellStyle name="Total 2 4 8" xfId="2304" xr:uid="{00000000-0005-0000-0000-0000E9050000}"/>
    <cellStyle name="Total 2 4 8 2" xfId="5220" xr:uid="{6455B8FD-20DD-4705-9369-1E3C366BBADA}"/>
    <cellStyle name="Total 2 4 8 3" xfId="3790" xr:uid="{07AAB8F1-2339-4CBC-A237-6A79F34C05D7}"/>
    <cellStyle name="Total 2 4 9" xfId="6365" xr:uid="{36DDFCA8-7BE5-46B9-8943-8655FF016A1F}"/>
    <cellStyle name="Total 2 5" xfId="1392" xr:uid="{00000000-0005-0000-0000-0000EA050000}"/>
    <cellStyle name="Total 2 5 2" xfId="2672" xr:uid="{00000000-0005-0000-0000-0000EB050000}"/>
    <cellStyle name="Total 2 5 2 2" xfId="5567" xr:uid="{253C6F3C-3917-432A-85B5-99AD74065FC2}"/>
    <cellStyle name="Total 2 5 2 3" xfId="6653" xr:uid="{37B37DEA-1213-45C9-9682-EBEB0ABB42F8}"/>
    <cellStyle name="Total 2 5 3" xfId="837" xr:uid="{00000000-0005-0000-0000-0000EC050000}"/>
    <cellStyle name="Total 2 5 3 2" xfId="3873" xr:uid="{BF5961F3-1D5D-4579-8140-CA042D148082}"/>
    <cellStyle name="Total 2 5 3 3" xfId="4640" xr:uid="{54E1B613-9D18-48B2-BF17-364F5A67AF28}"/>
    <cellStyle name="Total 2 5 4" xfId="843" xr:uid="{00000000-0005-0000-0000-0000ED050000}"/>
    <cellStyle name="Total 2 5 4 2" xfId="3878" xr:uid="{5FE23040-07AB-4EF7-A6E2-B55C8ED94AA9}"/>
    <cellStyle name="Total 2 5 4 3" xfId="3704" xr:uid="{D659BFD3-71DA-4FEF-A446-F8D8C78EEF8A}"/>
    <cellStyle name="Total 2 5 5" xfId="3003" xr:uid="{00000000-0005-0000-0000-0000EE050000}"/>
    <cellStyle name="Total 2 5 5 2" xfId="5892" xr:uid="{2D255188-B3C4-417E-A3EA-212D1B5EC714}"/>
    <cellStyle name="Total 2 5 5 3" xfId="6556" xr:uid="{03BE066F-DB8C-4ACF-931D-BD38C9124014}"/>
    <cellStyle name="Total 2 5 6" xfId="3128" xr:uid="{00000000-0005-0000-0000-0000EF050000}"/>
    <cellStyle name="Total 2 5 6 2" xfId="6007" xr:uid="{58659E64-E5BD-41F2-9DD8-B2D50EC63674}"/>
    <cellStyle name="Total 2 5 6 3" xfId="6439" xr:uid="{5722AEC1-3E21-4CB8-AA3B-579088908F03}"/>
    <cellStyle name="Total 2 5 7" xfId="3142" xr:uid="{00000000-0005-0000-0000-0000F0050000}"/>
    <cellStyle name="Total 2 5 7 2" xfId="3559" xr:uid="{01CF5367-FCFB-40C8-A7C0-725605B548B5}"/>
    <cellStyle name="Total 2 5 8" xfId="6602" xr:uid="{F32013E3-B3EF-48C4-8185-51B2BDADDC74}"/>
    <cellStyle name="Total 2 6" xfId="1552" xr:uid="{00000000-0005-0000-0000-0000F1050000}"/>
    <cellStyle name="Total 2 6 2" xfId="2507" xr:uid="{00000000-0005-0000-0000-0000F2050000}"/>
    <cellStyle name="Total 2 6 2 2" xfId="5413" xr:uid="{ABEB6FEE-5BCA-438D-B881-F81FF4366D98}"/>
    <cellStyle name="Total 2 6 2 3" xfId="6843" xr:uid="{1D49E6D5-4354-4629-B805-B057CA7F6886}"/>
    <cellStyle name="Total 2 6 3" xfId="2597" xr:uid="{00000000-0005-0000-0000-0000F3050000}"/>
    <cellStyle name="Total 2 6 3 2" xfId="5498" xr:uid="{14421974-09A0-46CE-A245-19068FC4AE70}"/>
    <cellStyle name="Total 2 6 3 3" xfId="6063" xr:uid="{A85FD9AF-35AD-45E4-83E4-73C58F221EC9}"/>
    <cellStyle name="Total 2 6 4" xfId="2715" xr:uid="{00000000-0005-0000-0000-0000F4050000}"/>
    <cellStyle name="Total 2 6 4 2" xfId="5608" xr:uid="{4A402AB7-3230-4BFE-B412-757A8FB8CE24}"/>
    <cellStyle name="Total 2 6 4 3" xfId="3296" xr:uid="{15C2F961-D34B-44EA-99F4-49313E4A4E5D}"/>
    <cellStyle name="Total 2 6 5" xfId="2342" xr:uid="{00000000-0005-0000-0000-0000F5050000}"/>
    <cellStyle name="Total 2 6 5 2" xfId="5256" xr:uid="{FB2966FF-A59E-4578-A649-422B8753CB29}"/>
    <cellStyle name="Total 2 6 5 3" xfId="7259" xr:uid="{6B8A5523-CE37-4973-AD38-D78886ACCCFC}"/>
    <cellStyle name="Total 2 6 6" xfId="2486" xr:uid="{00000000-0005-0000-0000-0000F6050000}"/>
    <cellStyle name="Total 2 6 6 2" xfId="5392" xr:uid="{F2A7FAFC-B980-42C0-8766-F67DF99DA3CA}"/>
    <cellStyle name="Total 2 6 6 3" xfId="3620" xr:uid="{E035C74F-0330-4288-86A9-691C8AAA1A9F}"/>
    <cellStyle name="Total 2 6 7" xfId="2621" xr:uid="{00000000-0005-0000-0000-0000F7050000}"/>
    <cellStyle name="Total 2 6 7 2" xfId="6023" xr:uid="{63670EC8-42EF-487A-A6D7-E2CA3CDD9AED}"/>
    <cellStyle name="Total 2 6 8" xfId="6643" xr:uid="{2ED7B699-2C0E-414A-B4E4-E3D474C7E958}"/>
    <cellStyle name="Total 2 7" xfId="1555" xr:uid="{00000000-0005-0000-0000-0000F8050000}"/>
    <cellStyle name="Total 2 7 2" xfId="770" xr:uid="{00000000-0005-0000-0000-0000F9050000}"/>
    <cellStyle name="Total 2 7 2 2" xfId="3807" xr:uid="{F9344FDA-6090-4C15-B082-E2E13FEE9444}"/>
    <cellStyle name="Total 2 7 2 3" xfId="6535" xr:uid="{038C0D51-8AA0-46C5-BBEF-3ACB4128CBD1}"/>
    <cellStyle name="Total 2 7 3" xfId="2453" xr:uid="{00000000-0005-0000-0000-0000FA050000}"/>
    <cellStyle name="Total 2 7 3 2" xfId="5360" xr:uid="{918D54E8-2988-4C67-B75F-7E4FE0BB2F25}"/>
    <cellStyle name="Total 2 7 3 3" xfId="3349" xr:uid="{7DF709F0-412A-45DC-BA36-39F08BA7BA89}"/>
    <cellStyle name="Total 2 7 4" xfId="1057" xr:uid="{00000000-0005-0000-0000-0000FB050000}"/>
    <cellStyle name="Total 2 7 4 2" xfId="4090" xr:uid="{20A47DCD-9AF9-413D-B7EA-211FAB292FF4}"/>
    <cellStyle name="Total 2 7 4 3" xfId="6532" xr:uid="{4F7ED672-9A5C-4607-969B-E2C162FBC128}"/>
    <cellStyle name="Total 2 7 5" xfId="2418" xr:uid="{00000000-0005-0000-0000-0000FC050000}"/>
    <cellStyle name="Total 2 7 5 2" xfId="5327" xr:uid="{9CB2A1E6-8E9B-4E52-9B25-046B14EC72DC}"/>
    <cellStyle name="Total 2 7 5 3" xfId="6584" xr:uid="{3E256570-F90B-4DDA-A30F-FACFF73D364F}"/>
    <cellStyle name="Total 2 7 6" xfId="2606" xr:uid="{00000000-0005-0000-0000-0000FD050000}"/>
    <cellStyle name="Total 2 7 6 2" xfId="5505" xr:uid="{72C7B9E6-C9BF-4267-986C-BB7A69E4A80E}"/>
    <cellStyle name="Total 2 7 6 3" xfId="7280" xr:uid="{B99E2955-F372-4C61-82AC-03524D3C32EF}"/>
    <cellStyle name="Total 2 7 7" xfId="2541" xr:uid="{00000000-0005-0000-0000-0000FE050000}"/>
    <cellStyle name="Total 2 7 7 2" xfId="6163" xr:uid="{96C46D80-F22B-42C4-8BFC-F6AC5966FFC8}"/>
    <cellStyle name="Total 2 7 8" xfId="6524" xr:uid="{A5D19339-1824-4BA7-9054-C36DE4691FE6}"/>
    <cellStyle name="Total 2 8" xfId="879" xr:uid="{00000000-0005-0000-0000-0000FF050000}"/>
    <cellStyle name="Total 2 8 2" xfId="3913" xr:uid="{2B166926-DE8A-4FAB-B861-A8CBF405D284}"/>
    <cellStyle name="Total 2 8 3" xfId="3542" xr:uid="{28D655C9-1F14-49F2-9AAF-8E75C56877AE}"/>
    <cellStyle name="Total 2 9" xfId="875" xr:uid="{00000000-0005-0000-0000-000000060000}"/>
    <cellStyle name="Total 2 9 2" xfId="3909" xr:uid="{0E62A49F-49F7-4DF2-926B-2E727E4ADD92}"/>
    <cellStyle name="Total 2 9 3" xfId="7035" xr:uid="{36E128D6-3B0F-4EAE-B0E0-E72F2FD1B903}"/>
    <cellStyle name="Total 3" xfId="270" xr:uid="{00000000-0005-0000-0000-000001060000}"/>
    <cellStyle name="Total 3 10" xfId="2269" xr:uid="{00000000-0005-0000-0000-000002060000}"/>
    <cellStyle name="Total 3 10 2" xfId="5188" xr:uid="{6EDC2C60-629B-41EE-9832-9336E4FF7BBB}"/>
    <cellStyle name="Total 3 10 3" xfId="6456" xr:uid="{03EB0954-47D5-48A3-A571-6ACC07C8C633}"/>
    <cellStyle name="Total 3 11" xfId="3001" xr:uid="{00000000-0005-0000-0000-000003060000}"/>
    <cellStyle name="Total 3 11 2" xfId="5890" xr:uid="{4924B4B0-0FA2-49AD-AD1E-667A35470BBC}"/>
    <cellStyle name="Total 3 11 3" xfId="6297" xr:uid="{51F08116-771C-4801-B453-0C54FF188168}"/>
    <cellStyle name="Total 3 12" xfId="6462" xr:uid="{76474D40-69FF-40BE-954B-206F9D1AF843}"/>
    <cellStyle name="Total 3 2" xfId="667" xr:uid="{00000000-0005-0000-0000-000004060000}"/>
    <cellStyle name="Total 3 2 2" xfId="1671" xr:uid="{00000000-0005-0000-0000-000005060000}"/>
    <cellStyle name="Total 3 2 2 2" xfId="936" xr:uid="{00000000-0005-0000-0000-000006060000}"/>
    <cellStyle name="Total 3 2 2 2 2" xfId="3970" xr:uid="{EF7D8189-B141-44E7-8A92-5486AF4C84AF}"/>
    <cellStyle name="Total 3 2 2 2 3" xfId="7126" xr:uid="{00B58F04-CA3B-4830-B7A9-C3487AD55E93}"/>
    <cellStyle name="Total 3 2 2 3" xfId="2279" xr:uid="{00000000-0005-0000-0000-000007060000}"/>
    <cellStyle name="Total 3 2 2 3 2" xfId="5197" xr:uid="{07EC389B-A49F-40D0-8E9C-347386F5D3A5}"/>
    <cellStyle name="Total 3 2 2 3 3" xfId="6828" xr:uid="{0EB5DD9E-634E-42D3-B88F-2C9CECF8F048}"/>
    <cellStyle name="Total 3 2 2 4" xfId="2199" xr:uid="{00000000-0005-0000-0000-000008060000}"/>
    <cellStyle name="Total 3 2 2 4 2" xfId="5123" xr:uid="{6DF2201E-669F-4607-B474-47CEB597F24C}"/>
    <cellStyle name="Total 3 2 2 4 3" xfId="6905" xr:uid="{BEC748B1-A9E5-4264-8707-A752C2A7854A}"/>
    <cellStyle name="Total 3 2 2 5" xfId="1041" xr:uid="{00000000-0005-0000-0000-000009060000}"/>
    <cellStyle name="Total 3 2 2 5 2" xfId="4075" xr:uid="{BE47C6B2-D792-4B63-AD69-23180F3DD34C}"/>
    <cellStyle name="Total 3 2 2 5 3" xfId="7100" xr:uid="{2BDEA6CF-D43B-495A-9272-63A742ADE27D}"/>
    <cellStyle name="Total 3 2 2 6" xfId="3024" xr:uid="{00000000-0005-0000-0000-00000A060000}"/>
    <cellStyle name="Total 3 2 2 6 2" xfId="5910" xr:uid="{8CC3D9F8-673E-499F-A350-A6457DC2C9B5}"/>
    <cellStyle name="Total 3 2 2 6 3" xfId="6621" xr:uid="{0DF20BB9-63DD-4457-9FE0-52AD55F47CAD}"/>
    <cellStyle name="Total 3 2 2 7" xfId="2694" xr:uid="{00000000-0005-0000-0000-00000B060000}"/>
    <cellStyle name="Total 3 2 2 7 2" xfId="3574" xr:uid="{A91F69E0-D175-438F-8BBA-88EADA92F539}"/>
    <cellStyle name="Total 3 2 2 8" xfId="4104" xr:uid="{35AE166A-32C5-435F-B44D-7A1F50FEAD9D}"/>
    <cellStyle name="Total 3 2 3" xfId="2138" xr:uid="{00000000-0005-0000-0000-00000C060000}"/>
    <cellStyle name="Total 3 2 3 2" xfId="2742" xr:uid="{00000000-0005-0000-0000-00000D060000}"/>
    <cellStyle name="Total 3 2 3 2 2" xfId="5635" xr:uid="{71B3F17D-FFBD-4D51-8892-B2F367CD334E}"/>
    <cellStyle name="Total 3 2 3 2 3" xfId="6801" xr:uid="{D379DD20-AF48-4A49-9DCD-A97C90FA9A52}"/>
    <cellStyle name="Total 3 2 3 3" xfId="2852" xr:uid="{00000000-0005-0000-0000-00000E060000}"/>
    <cellStyle name="Total 3 2 3 3 2" xfId="5743" xr:uid="{7019B4B9-B88D-4707-B0D6-93E81A6BC06A}"/>
    <cellStyle name="Total 3 2 3 3 3" xfId="6349" xr:uid="{93386742-64C7-4599-8675-4B872F29C541}"/>
    <cellStyle name="Total 3 2 3 4" xfId="2956" xr:uid="{00000000-0005-0000-0000-00000F060000}"/>
    <cellStyle name="Total 3 2 3 4 2" xfId="5847" xr:uid="{25A6A947-77D1-44F8-B033-0676F76FD1EB}"/>
    <cellStyle name="Total 3 2 3 4 3" xfId="6811" xr:uid="{9F935C0D-E17B-4677-BB2D-40C8E5AB83B8}"/>
    <cellStyle name="Total 3 2 3 5" xfId="3079" xr:uid="{00000000-0005-0000-0000-000010060000}"/>
    <cellStyle name="Total 3 2 3 5 2" xfId="5962" xr:uid="{7E4F4755-D681-48BE-A365-041B49E67950}"/>
    <cellStyle name="Total 3 2 3 5 3" xfId="6348" xr:uid="{176C6162-A1AA-4485-BC45-DC41EFC0F3B4}"/>
    <cellStyle name="Total 3 2 3 6" xfId="2619" xr:uid="{00000000-0005-0000-0000-000011060000}"/>
    <cellStyle name="Total 3 2 3 6 2" xfId="5518" xr:uid="{498DD146-A8B5-474C-91DA-296E0F65705A}"/>
    <cellStyle name="Total 3 2 3 6 3" xfId="6303" xr:uid="{559BBB7E-B28D-4CC0-AEE6-75B7683E9E4D}"/>
    <cellStyle name="Total 3 2 3 7" xfId="3228" xr:uid="{00000000-0005-0000-0000-000012060000}"/>
    <cellStyle name="Total 3 2 3 7 2" xfId="6899" xr:uid="{D4FAC69A-8F62-471E-8F3E-0B8EBEC80E87}"/>
    <cellStyle name="Total 3 2 3 8" xfId="6605" xr:uid="{E584A659-827D-4F13-9D71-D054405AA52D}"/>
    <cellStyle name="Total 3 2 4" xfId="2104" xr:uid="{00000000-0005-0000-0000-000013060000}"/>
    <cellStyle name="Total 3 2 4 2" xfId="2181" xr:uid="{00000000-0005-0000-0000-000014060000}"/>
    <cellStyle name="Total 3 2 4 2 2" xfId="5106" xr:uid="{46465D29-92E8-45A3-BF70-80582BF948E0}"/>
    <cellStyle name="Total 3 2 4 2 3" xfId="7104" xr:uid="{8DD5E208-FFB3-44F8-AA19-50DCE52F904D}"/>
    <cellStyle name="Total 3 2 4 3" xfId="2818" xr:uid="{00000000-0005-0000-0000-000015060000}"/>
    <cellStyle name="Total 3 2 4 3 2" xfId="5709" xr:uid="{AD00B159-F03D-4497-9380-17226B666FBF}"/>
    <cellStyle name="Total 3 2 4 3 3" xfId="6854" xr:uid="{FFBD0EBF-BABD-41E5-8AE4-8EA9F0FB2B3B}"/>
    <cellStyle name="Total 3 2 4 4" xfId="2922" xr:uid="{00000000-0005-0000-0000-000016060000}"/>
    <cellStyle name="Total 3 2 4 4 2" xfId="5813" xr:uid="{EFDB804D-0EE2-45D8-A73E-72CEF66731FA}"/>
    <cellStyle name="Total 3 2 4 4 3" xfId="6257" xr:uid="{58D0AC08-9FCF-4210-BA73-FC2CDDEB7323}"/>
    <cellStyle name="Total 3 2 4 5" xfId="1103" xr:uid="{00000000-0005-0000-0000-000017060000}"/>
    <cellStyle name="Total 3 2 4 5 2" xfId="4135" xr:uid="{437C2FC0-872A-4B0E-99CC-7C66F261CBD4}"/>
    <cellStyle name="Total 3 2 4 5 3" xfId="6570" xr:uid="{5AF07847-B2FF-45B7-A91F-AE2634F0B2AA}"/>
    <cellStyle name="Total 3 2 4 6" xfId="2583" xr:uid="{00000000-0005-0000-0000-000018060000}"/>
    <cellStyle name="Total 3 2 4 6 2" xfId="5485" xr:uid="{70B92378-1E4D-4189-A29A-C683DB79ED3F}"/>
    <cellStyle name="Total 3 2 4 6 3" xfId="6102" xr:uid="{F520BEE1-89D6-4D1A-A494-FC3F7E5725C5}"/>
    <cellStyle name="Total 3 2 4 7" xfId="3194" xr:uid="{00000000-0005-0000-0000-000019060000}"/>
    <cellStyle name="Total 3 2 4 7 2" xfId="6520" xr:uid="{80550D27-FBCD-4640-918C-499DB02AFA11}"/>
    <cellStyle name="Total 3 2 4 8" xfId="6273" xr:uid="{59B83732-BB79-43CB-B26D-9013E9A436CF}"/>
    <cellStyle name="Total 3 2 5" xfId="1238" xr:uid="{00000000-0005-0000-0000-00001A060000}"/>
    <cellStyle name="Total 3 2 5 2" xfId="4268" xr:uid="{1FD76669-4221-496C-8CF4-F606C12E3AE8}"/>
    <cellStyle name="Total 3 2 5 3" xfId="6581" xr:uid="{6B5DF57F-6086-48F8-B29E-35B27A762683}"/>
    <cellStyle name="Total 3 2 6" xfId="2316" xr:uid="{00000000-0005-0000-0000-00001B060000}"/>
    <cellStyle name="Total 3 2 6 2" xfId="5232" xr:uid="{BA544F0F-AC18-4F46-9527-CD0F4796D799}"/>
    <cellStyle name="Total 3 2 6 3" xfId="7164" xr:uid="{6CDC662F-CCAB-4A02-ACF9-8CA174905C11}"/>
    <cellStyle name="Total 3 2 7" xfId="2712" xr:uid="{00000000-0005-0000-0000-00001C060000}"/>
    <cellStyle name="Total 3 2 7 2" xfId="5605" xr:uid="{55906484-8D73-473E-A62C-7CA488BF52F7}"/>
    <cellStyle name="Total 3 2 7 3" xfId="6865" xr:uid="{971603D2-810D-4348-80DA-FCE77BB3775F}"/>
    <cellStyle name="Total 3 2 8" xfId="2994" xr:uid="{00000000-0005-0000-0000-00001D060000}"/>
    <cellStyle name="Total 3 2 8 2" xfId="5885" xr:uid="{C8C48BB4-8C80-43E7-80B5-8D0C475BA8AC}"/>
    <cellStyle name="Total 3 2 8 3" xfId="6574" xr:uid="{F3EC7C01-415C-40D0-9951-CA027A9E11E6}"/>
    <cellStyle name="Total 3 2 9" xfId="6976" xr:uid="{E893384D-5C43-43E9-8BC5-778A37EEFD0C}"/>
    <cellStyle name="Total 3 3" xfId="1458" xr:uid="{00000000-0005-0000-0000-00001E060000}"/>
    <cellStyle name="Total 3 3 2" xfId="2643" xr:uid="{00000000-0005-0000-0000-00001F060000}"/>
    <cellStyle name="Total 3 3 2 2" xfId="5540" xr:uid="{4653EF55-A902-429A-A53D-6952798972D4}"/>
    <cellStyle name="Total 3 3 2 3" xfId="6732" xr:uid="{FB696590-3A6C-4939-BB93-26DF23EB30B5}"/>
    <cellStyle name="Total 3 3 3" xfId="1055" xr:uid="{00000000-0005-0000-0000-000020060000}"/>
    <cellStyle name="Total 3 3 3 2" xfId="4088" xr:uid="{7C740AF6-E74D-4596-BD77-4ADCBC8ABD33}"/>
    <cellStyle name="Total 3 3 3 3" xfId="6509" xr:uid="{BD9D5951-FCCD-40F9-AD79-3C267F7B165D}"/>
    <cellStyle name="Total 3 3 4" xfId="2707" xr:uid="{00000000-0005-0000-0000-000021060000}"/>
    <cellStyle name="Total 3 3 4 2" xfId="5600" xr:uid="{12B6B35C-4B65-4DA1-8D6A-54138E1FA7AA}"/>
    <cellStyle name="Total 3 3 4 3" xfId="6860" xr:uid="{B8FFFE24-AEBC-40CF-A945-5DF0B380EB40}"/>
    <cellStyle name="Total 3 3 5" xfId="2394" xr:uid="{00000000-0005-0000-0000-000022060000}"/>
    <cellStyle name="Total 3 3 5 2" xfId="5306" xr:uid="{C49F96AA-680F-4163-BBA1-D93EBB2FC72A}"/>
    <cellStyle name="Total 3 3 5 3" xfId="6441" xr:uid="{AB2FEF41-D77C-424D-AD39-D8B19C224A90}"/>
    <cellStyle name="Total 3 3 6" xfId="2992" xr:uid="{00000000-0005-0000-0000-000023060000}"/>
    <cellStyle name="Total 3 3 6 2" xfId="5883" xr:uid="{F6A4090A-48FE-4631-8B1A-A8C09C3F6C6E}"/>
    <cellStyle name="Total 3 3 6 3" xfId="6803" xr:uid="{21BD0AFF-1C74-4A0F-8C2D-EAFA29E1A12A}"/>
    <cellStyle name="Total 3 3 7" xfId="2576" xr:uid="{00000000-0005-0000-0000-000024060000}"/>
    <cellStyle name="Total 3 3 7 2" xfId="6081" xr:uid="{B1722BCC-FE97-418C-AA57-D7E1DC0E8CFA}"/>
    <cellStyle name="Total 3 3 8" xfId="6212" xr:uid="{79396691-01C5-47FB-B8BD-949E20779AAB}"/>
    <cellStyle name="Total 3 4" xfId="1548" xr:uid="{00000000-0005-0000-0000-000025060000}"/>
    <cellStyle name="Total 3 4 2" xfId="818" xr:uid="{00000000-0005-0000-0000-000026060000}"/>
    <cellStyle name="Total 3 4 2 2" xfId="3854" xr:uid="{63400A53-7267-409E-A769-721EC2ACDF3D}"/>
    <cellStyle name="Total 3 4 2 3" xfId="7110" xr:uid="{121DFA88-B23A-4158-A10E-472E9D35C857}"/>
    <cellStyle name="Total 3 4 3" xfId="1105" xr:uid="{00000000-0005-0000-0000-000027060000}"/>
    <cellStyle name="Total 3 4 3 2" xfId="4137" xr:uid="{A0ED7B2A-4655-4A7B-B8EB-9A855B00488A}"/>
    <cellStyle name="Total 3 4 3 3" xfId="6272" xr:uid="{B5F36F3E-392D-4600-B6AB-889B91F0100A}"/>
    <cellStyle name="Total 3 4 4" xfId="2485" xr:uid="{00000000-0005-0000-0000-000028060000}"/>
    <cellStyle name="Total 3 4 4 2" xfId="5391" xr:uid="{195DDB19-D5B2-4169-BCEE-95DC1DBF49D3}"/>
    <cellStyle name="Total 3 4 4 3" xfId="6345" xr:uid="{1C4A4C1F-161E-4976-B827-7113B0F803C6}"/>
    <cellStyle name="Total 3 4 5" xfId="2320" xr:uid="{00000000-0005-0000-0000-000029060000}"/>
    <cellStyle name="Total 3 4 5 2" xfId="5236" xr:uid="{F07176CC-AC4C-4405-8957-B5B5D49402AB}"/>
    <cellStyle name="Total 3 4 5 3" xfId="3532" xr:uid="{2C81E5A5-69C9-4751-9C32-CA2644515C69}"/>
    <cellStyle name="Total 3 4 6" xfId="2254" xr:uid="{00000000-0005-0000-0000-00002A060000}"/>
    <cellStyle name="Total 3 4 6 2" xfId="5173" xr:uid="{C1FD99CD-8B63-4289-995F-E02307DDE67A}"/>
    <cellStyle name="Total 3 4 6 3" xfId="7135" xr:uid="{D7B54F37-D184-4F1B-BA65-35C423435183}"/>
    <cellStyle name="Total 3 4 7" xfId="2329" xr:uid="{00000000-0005-0000-0000-00002B060000}"/>
    <cellStyle name="Total 3 4 7 2" xfId="6371" xr:uid="{8EFCE12E-F800-4806-830B-AABA2C652559}"/>
    <cellStyle name="Total 3 4 8" xfId="6334" xr:uid="{E68C7104-EBAB-4750-80D7-60CE07E574B0}"/>
    <cellStyle name="Total 3 5" xfId="2156" xr:uid="{00000000-0005-0000-0000-00002C060000}"/>
    <cellStyle name="Total 3 5 2" xfId="2760" xr:uid="{00000000-0005-0000-0000-00002D060000}"/>
    <cellStyle name="Total 3 5 2 2" xfId="5653" xr:uid="{1426239F-F305-4629-A9C1-444225597D3E}"/>
    <cellStyle name="Total 3 5 2 3" xfId="7198" xr:uid="{2E2742EF-BF6E-4CA6-8403-7BEC0159AFEB}"/>
    <cellStyle name="Total 3 5 3" xfId="2870" xr:uid="{00000000-0005-0000-0000-00002E060000}"/>
    <cellStyle name="Total 3 5 3 2" xfId="5761" xr:uid="{13E5E273-74C9-4343-AD94-8C266B915A07}"/>
    <cellStyle name="Total 3 5 3 3" xfId="6424" xr:uid="{FAC4BD64-7F4E-48DC-BC42-68972291B7A2}"/>
    <cellStyle name="Total 3 5 4" xfId="2974" xr:uid="{00000000-0005-0000-0000-00002F060000}"/>
    <cellStyle name="Total 3 5 4 2" xfId="5865" xr:uid="{952B67DA-5A8B-4EB6-800C-B3FCBE0FF375}"/>
    <cellStyle name="Total 3 5 4 3" xfId="6636" xr:uid="{8094ED81-A74A-41B5-A77B-CC77DFAAA7FA}"/>
    <cellStyle name="Total 3 5 5" xfId="3097" xr:uid="{00000000-0005-0000-0000-000030060000}"/>
    <cellStyle name="Total 3 5 5 2" xfId="5980" xr:uid="{78A37938-A549-4ACE-8AAA-F833402F1D90}"/>
    <cellStyle name="Total 3 5 5 3" xfId="3575" xr:uid="{CF0D327B-3F7F-480C-AD28-932B4A361944}"/>
    <cellStyle name="Total 3 5 6" xfId="3169" xr:uid="{00000000-0005-0000-0000-000031060000}"/>
    <cellStyle name="Total 3 5 6 2" xfId="6042" xr:uid="{0377172F-9D4F-4A23-B912-24FC285BD138}"/>
    <cellStyle name="Total 3 5 6 3" xfId="7203" xr:uid="{A5E27C40-15D6-43CA-98AD-EA2005FDE62C}"/>
    <cellStyle name="Total 3 5 7" xfId="3246" xr:uid="{00000000-0005-0000-0000-000032060000}"/>
    <cellStyle name="Total 3 5 7 2" xfId="6278" xr:uid="{C866ED91-627B-4907-8832-21BBCCAAE8DE}"/>
    <cellStyle name="Total 3 5 8" xfId="6751" xr:uid="{2228FFC9-34CB-484E-853B-338396CF3080}"/>
    <cellStyle name="Total 3 6" xfId="2110" xr:uid="{00000000-0005-0000-0000-000033060000}"/>
    <cellStyle name="Total 3 6 2" xfId="2178" xr:uid="{00000000-0005-0000-0000-000034060000}"/>
    <cellStyle name="Total 3 6 2 2" xfId="5103" xr:uid="{1D9331F4-60E5-445F-9104-C8A062AB82DB}"/>
    <cellStyle name="Total 3 6 2 3" xfId="5583" xr:uid="{28B43CD5-6056-4B12-84B9-55292797AEC2}"/>
    <cellStyle name="Total 3 6 3" xfId="2824" xr:uid="{00000000-0005-0000-0000-000035060000}"/>
    <cellStyle name="Total 3 6 3 2" xfId="5715" xr:uid="{92E6FCA4-7405-49C6-8081-4D27B40B6ED0}"/>
    <cellStyle name="Total 3 6 3 3" xfId="6618" xr:uid="{A6DDF79D-C9CB-4824-B480-9B47063C2230}"/>
    <cellStyle name="Total 3 6 4" xfId="2928" xr:uid="{00000000-0005-0000-0000-000036060000}"/>
    <cellStyle name="Total 3 6 4 2" xfId="5819" xr:uid="{6BA45AD0-0A25-44B5-85F9-0AAD616F10B6}"/>
    <cellStyle name="Total 3 6 4 3" xfId="7011" xr:uid="{5D86C7BF-753F-4AE7-82F0-40AF0ACBB311}"/>
    <cellStyle name="Total 3 6 5" xfId="2496" xr:uid="{00000000-0005-0000-0000-000037060000}"/>
    <cellStyle name="Total 3 6 5 2" xfId="5402" xr:uid="{730FAB94-BC8D-490F-8955-495A9DBC722A}"/>
    <cellStyle name="Total 3 6 5 3" xfId="6879" xr:uid="{D9546321-1CED-4089-931F-86575AEFCF1D}"/>
    <cellStyle name="Total 3 6 6" xfId="2633" xr:uid="{00000000-0005-0000-0000-000038060000}"/>
    <cellStyle name="Total 3 6 6 2" xfId="5531" xr:uid="{96F5FFC7-F6B9-4F27-90E0-19C956FF9D9D}"/>
    <cellStyle name="Total 3 6 6 3" xfId="6544" xr:uid="{A301F5C5-9B9C-437B-9908-EA3C13A90EBD}"/>
    <cellStyle name="Total 3 6 7" xfId="3200" xr:uid="{00000000-0005-0000-0000-000039060000}"/>
    <cellStyle name="Total 3 6 7 2" xfId="6428" xr:uid="{0969937A-250C-45C9-A407-12F3DD53AD7E}"/>
    <cellStyle name="Total 3 6 8" xfId="6710" xr:uid="{97B0BF68-EDFE-4A31-B33F-68710CBB379C}"/>
    <cellStyle name="Total 3 7" xfId="947" xr:uid="{00000000-0005-0000-0000-00003A060000}"/>
    <cellStyle name="Total 3 7 2" xfId="3981" xr:uid="{3B7333A4-5E3C-4782-BF6F-9724F67CF267}"/>
    <cellStyle name="Total 3 7 3" xfId="6337" xr:uid="{1A806CA6-FB4E-43DA-A490-9814995F27B6}"/>
    <cellStyle name="Total 3 8" xfId="772" xr:uid="{00000000-0005-0000-0000-00003B060000}"/>
    <cellStyle name="Total 3 8 2" xfId="3809" xr:uid="{42FC8B7B-9E85-4E54-9CEE-9FFEDB5C0574}"/>
    <cellStyle name="Total 3 8 3" xfId="6151" xr:uid="{E6FB9CBF-27A5-4872-9822-EF3624AC9056}"/>
    <cellStyle name="Total 3 9" xfId="2650" xr:uid="{00000000-0005-0000-0000-00003C060000}"/>
    <cellStyle name="Total 3 9 2" xfId="5547" xr:uid="{D9A02A52-6A51-4AA3-A7E1-6A61A1687474}"/>
    <cellStyle name="Total 3 9 3" xfId="7128" xr:uid="{5424BA0A-D2E3-4503-B437-FAF502897DE8}"/>
    <cellStyle name="Total 4" xfId="468" xr:uid="{00000000-0005-0000-0000-00003D060000}"/>
    <cellStyle name="Total 5" xfId="562" xr:uid="{00000000-0005-0000-0000-00003E060000}"/>
    <cellStyle name="Total 5 2" xfId="1566" xr:uid="{00000000-0005-0000-0000-00003F060000}"/>
    <cellStyle name="Total 5 2 2" xfId="2344" xr:uid="{00000000-0005-0000-0000-000040060000}"/>
    <cellStyle name="Total 5 2 2 2" xfId="5258" xr:uid="{59E451BC-E3F0-4377-866A-17AB4ACFB581}"/>
    <cellStyle name="Total 5 2 2 3" xfId="6289" xr:uid="{12A5BD35-3AC8-4E7C-96F2-C2420EED7B9A}"/>
    <cellStyle name="Total 5 2 3" xfId="754" xr:uid="{00000000-0005-0000-0000-000041060000}"/>
    <cellStyle name="Total 5 2 3 2" xfId="3792" xr:uid="{F57184EC-7BC9-4248-9D64-5928F6C0208F}"/>
    <cellStyle name="Total 5 2 3 3" xfId="3463" xr:uid="{1767D523-9E13-4793-BA7D-6CC42868C484}"/>
    <cellStyle name="Total 5 2 4" xfId="2528" xr:uid="{00000000-0005-0000-0000-000042060000}"/>
    <cellStyle name="Total 5 2 4 2" xfId="5433" xr:uid="{37E58810-B6C6-41F1-A761-43C0DF3447E6}"/>
    <cellStyle name="Total 5 2 4 3" xfId="5291" xr:uid="{D464BDDF-9552-4B70-9AA9-B54AFD74B834}"/>
    <cellStyle name="Total 5 2 5" xfId="2726" xr:uid="{00000000-0005-0000-0000-000043060000}"/>
    <cellStyle name="Total 5 2 5 2" xfId="5619" xr:uid="{C4DAD170-C01B-4A0A-9FD7-38EBE4F65B95}"/>
    <cellStyle name="Total 5 2 5 3" xfId="6712" xr:uid="{780E3744-31D8-452C-8295-CC4A1A740616}"/>
    <cellStyle name="Total 5 2 6" xfId="2428" xr:uid="{00000000-0005-0000-0000-000044060000}"/>
    <cellStyle name="Total 5 2 6 2" xfId="5337" xr:uid="{19726C0E-12B3-4561-8A69-ADEF21A2AD5B}"/>
    <cellStyle name="Total 5 2 6 3" xfId="7001" xr:uid="{8F3B952D-1183-4500-9CEE-2CABD4C0BB8B}"/>
    <cellStyle name="Total 5 2 7" xfId="2494" xr:uid="{00000000-0005-0000-0000-000045060000}"/>
    <cellStyle name="Total 5 2 7 2" xfId="6418" xr:uid="{426CED9D-1182-4783-BC62-4268BD3BA576}"/>
    <cellStyle name="Total 5 2 8" xfId="3294" xr:uid="{D3344F1E-9E1E-4A3B-AE82-4221F70CCAE6}"/>
    <cellStyle name="Total 5 3" xfId="2113" xr:uid="{00000000-0005-0000-0000-000046060000}"/>
    <cellStyle name="Total 5 3 2" xfId="1087" xr:uid="{00000000-0005-0000-0000-000047060000}"/>
    <cellStyle name="Total 5 3 2 2" xfId="4119" xr:uid="{E03F6FC2-180F-404E-8C64-1534480FA17D}"/>
    <cellStyle name="Total 5 3 2 3" xfId="3328" xr:uid="{094EA664-D4A9-45A6-9A12-76E335258FF3}"/>
    <cellStyle name="Total 5 3 3" xfId="2827" xr:uid="{00000000-0005-0000-0000-000048060000}"/>
    <cellStyle name="Total 5 3 3 2" xfId="5718" xr:uid="{B327AC10-483E-4303-A622-631C22DE83E5}"/>
    <cellStyle name="Total 5 3 3 3" xfId="7102" xr:uid="{FD310666-5E1E-417E-94D5-AC3088F32710}"/>
    <cellStyle name="Total 5 3 4" xfId="2931" xr:uid="{00000000-0005-0000-0000-000049060000}"/>
    <cellStyle name="Total 5 3 4 2" xfId="5822" xr:uid="{80F2DFB7-3406-499A-9BFB-7CD5C8801DCF}"/>
    <cellStyle name="Total 5 3 4 3" xfId="6690" xr:uid="{C9CF1071-EB16-439B-9187-D15A9000F9D3}"/>
    <cellStyle name="Total 5 3 5" xfId="3054" xr:uid="{00000000-0005-0000-0000-00004A060000}"/>
    <cellStyle name="Total 5 3 5 2" xfId="5937" xr:uid="{58D1B700-5CDB-4343-B7FB-C6DAD9786279}"/>
    <cellStyle name="Total 5 3 5 3" xfId="6025" xr:uid="{1D79FC6F-2303-4626-8B65-DA4F9BFE0697}"/>
    <cellStyle name="Total 5 3 6" xfId="2653" xr:uid="{00000000-0005-0000-0000-00004B060000}"/>
    <cellStyle name="Total 5 3 6 2" xfId="5550" xr:uid="{92583A25-4047-4B25-9906-CDDBE137D3D9}"/>
    <cellStyle name="Total 5 3 6 3" xfId="6104" xr:uid="{14569450-D2A1-462B-BD7C-9AF511D2BEF6}"/>
    <cellStyle name="Total 5 3 7" xfId="3203" xr:uid="{00000000-0005-0000-0000-00004C060000}"/>
    <cellStyle name="Total 5 3 7 2" xfId="6750" xr:uid="{3E5E85A8-3B5B-484F-8FBD-22145D5EF254}"/>
    <cellStyle name="Total 5 3 8" xfId="7225" xr:uid="{471A716B-2A44-4CF2-B231-F8961EC16676}"/>
    <cellStyle name="Total 5 4" xfId="2127" xr:uid="{00000000-0005-0000-0000-00004D060000}"/>
    <cellStyle name="Total 5 4 2" xfId="2731" xr:uid="{00000000-0005-0000-0000-00004E060000}"/>
    <cellStyle name="Total 5 4 2 2" xfId="5624" xr:uid="{A5FC8553-476B-4787-9F22-DD971328D0FD}"/>
    <cellStyle name="Total 5 4 2 3" xfId="7103" xr:uid="{D1763CD1-B72C-47E9-A089-22FD129DC326}"/>
    <cellStyle name="Total 5 4 3" xfId="2841" xr:uid="{00000000-0005-0000-0000-00004F060000}"/>
    <cellStyle name="Total 5 4 3 2" xfId="5732" xr:uid="{86EAB72E-FF85-43AB-991E-348E7DDF1761}"/>
    <cellStyle name="Total 5 4 3 3" xfId="3612" xr:uid="{CE6EE54D-60CB-491A-82D8-45CC5A4AB77B}"/>
    <cellStyle name="Total 5 4 4" xfId="2945" xr:uid="{00000000-0005-0000-0000-000050060000}"/>
    <cellStyle name="Total 5 4 4 2" xfId="5836" xr:uid="{97AED879-38C4-4371-A9AF-15928EED7262}"/>
    <cellStyle name="Total 5 4 4 3" xfId="7269" xr:uid="{3FBB5C63-D84A-4E65-8735-814F4DEFCA7C}"/>
    <cellStyle name="Total 5 4 5" xfId="3068" xr:uid="{00000000-0005-0000-0000-000051060000}"/>
    <cellStyle name="Total 5 4 5 2" xfId="5951" xr:uid="{E50A7036-EBA3-48DD-BF02-3AC1823092DF}"/>
    <cellStyle name="Total 5 4 5 3" xfId="3590" xr:uid="{848E360C-AC2B-4EAA-BC69-C1816F730807}"/>
    <cellStyle name="Total 5 4 6" xfId="2787" xr:uid="{00000000-0005-0000-0000-000052060000}"/>
    <cellStyle name="Total 5 4 6 2" xfId="5678" xr:uid="{94BDB789-67A5-4DA4-87B1-62F44D570276}"/>
    <cellStyle name="Total 5 4 6 3" xfId="6225" xr:uid="{4F18753F-E41C-4320-A10C-BCD53C9D34FC}"/>
    <cellStyle name="Total 5 4 7" xfId="3217" xr:uid="{00000000-0005-0000-0000-000053060000}"/>
    <cellStyle name="Total 5 4 7 2" xfId="7264" xr:uid="{906394D8-4654-4B63-8F75-9A914228A8C6}"/>
    <cellStyle name="Total 5 4 8" xfId="6372" xr:uid="{9A00D960-C510-40EB-A31C-214A5DC31BD1}"/>
    <cellStyle name="Total 5 5" xfId="1133" xr:uid="{00000000-0005-0000-0000-000054060000}"/>
    <cellStyle name="Total 5 5 2" xfId="4163" xr:uid="{012F64AB-F376-416C-8D6E-8B37E8604AB7}"/>
    <cellStyle name="Total 5 5 3" xfId="7127" xr:uid="{767D1FA3-2FFE-405F-84A6-9C2167361911}"/>
    <cellStyle name="Total 5 6" xfId="2258" xr:uid="{00000000-0005-0000-0000-000055060000}"/>
    <cellStyle name="Total 5 6 2" xfId="5177" xr:uid="{49407111-D1F4-40AC-B0AE-138150840750}"/>
    <cellStyle name="Total 5 6 3" xfId="7247" xr:uid="{783C597D-218C-4771-A362-D557908897D2}"/>
    <cellStyle name="Total 5 7" xfId="2889" xr:uid="{00000000-0005-0000-0000-000056060000}"/>
    <cellStyle name="Total 5 7 2" xfId="5780" xr:uid="{B860E92A-4F4B-49C1-BD19-D08ED59CD33F}"/>
    <cellStyle name="Total 5 7 3" xfId="3579" xr:uid="{5A201BC8-CB5B-412C-B6DE-764E95FA6E81}"/>
    <cellStyle name="Total 5 8" xfId="2319" xr:uid="{00000000-0005-0000-0000-000057060000}"/>
    <cellStyle name="Total 5 8 2" xfId="5235" xr:uid="{942F675A-85D3-41AF-A7CA-F843CFD3D10A}"/>
    <cellStyle name="Total 5 8 3" xfId="6438" xr:uid="{C189E8C9-2A2C-44ED-942B-CE3E7709C188}"/>
    <cellStyle name="Total 5 9" xfId="6409" xr:uid="{EE8CDE45-CCAD-40C2-BCFD-2901D7EB22AD}"/>
    <cellStyle name="Total 6" xfId="1335" xr:uid="{00000000-0005-0000-0000-000058060000}"/>
    <cellStyle name="Total 6 2" xfId="2340" xr:uid="{00000000-0005-0000-0000-000059060000}"/>
    <cellStyle name="Total 6 2 2" xfId="5254" xr:uid="{AFA7E9B9-5FB5-400C-A2F2-BD678F6FAECC}"/>
    <cellStyle name="Total 6 2 3" xfId="6142" xr:uid="{76CB4CB9-D1B2-48CC-A28F-4F905FA84C0B}"/>
    <cellStyle name="Total 6 3" xfId="1100" xr:uid="{00000000-0005-0000-0000-00005A060000}"/>
    <cellStyle name="Total 6 3 2" xfId="4132" xr:uid="{42B60A4C-FC50-4E7B-BCCF-92183A0DEB55}"/>
    <cellStyle name="Total 6 3 3" xfId="6688" xr:uid="{2586FA2E-7165-412F-AFB2-4A93EC0CC8DD}"/>
    <cellStyle name="Total 6 4" xfId="2710" xr:uid="{00000000-0005-0000-0000-00005B060000}"/>
    <cellStyle name="Total 6 4 2" xfId="5603" xr:uid="{CB50DCA5-1602-401E-B612-F5A6348D43EA}"/>
    <cellStyle name="Total 6 4 3" xfId="3315" xr:uid="{0B75170F-16E1-42AF-9930-3B8E2FFB5CFD}"/>
    <cellStyle name="Total 6 5" xfId="1042" xr:uid="{00000000-0005-0000-0000-00005C060000}"/>
    <cellStyle name="Total 6 5 2" xfId="4076" xr:uid="{9DCD5878-B5AF-4F34-93FD-A8700E8EF549}"/>
    <cellStyle name="Total 6 5 3" xfId="6483" xr:uid="{18095CF3-6C5F-4247-BE4D-579589B737A8}"/>
    <cellStyle name="Total 6 6" xfId="2792" xr:uid="{00000000-0005-0000-0000-00005D060000}"/>
    <cellStyle name="Total 6 6 2" xfId="5683" xr:uid="{CCF6364B-3466-4DD2-A0EB-D8937E266CBF}"/>
    <cellStyle name="Total 6 6 3" xfId="6851" xr:uid="{876F53BF-68BA-495A-92E4-8F0B3308400A}"/>
    <cellStyle name="Total 6 7" xfId="2322" xr:uid="{00000000-0005-0000-0000-00005E060000}"/>
    <cellStyle name="Total 6 7 2" xfId="6892" xr:uid="{C49C8585-1490-4186-953A-FDD7C0875283}"/>
    <cellStyle name="Total 6 8" xfId="6271" xr:uid="{C8FD4867-E0CD-4992-B0F1-100E38290F0F}"/>
    <cellStyle name="Total 7" xfId="1558" xr:uid="{00000000-0005-0000-0000-00005F060000}"/>
    <cellStyle name="Total 7 2" xfId="2488" xr:uid="{00000000-0005-0000-0000-000060060000}"/>
    <cellStyle name="Total 7 2 2" xfId="5394" xr:uid="{0F1E14E3-ADA3-43F1-9DF9-0CC160328705}"/>
    <cellStyle name="Total 7 2 3" xfId="6990" xr:uid="{08094145-C57A-45CD-9D19-EC81826A9D49}"/>
    <cellStyle name="Total 7 3" xfId="2273" xr:uid="{00000000-0005-0000-0000-000061060000}"/>
    <cellStyle name="Total 7 3 2" xfId="5191" xr:uid="{B4EFB202-7813-4109-90AF-4101EDAE12F8}"/>
    <cellStyle name="Total 7 3 3" xfId="7163" xr:uid="{B5F0FC8F-D66A-4391-842F-8504D94EB8C6}"/>
    <cellStyle name="Total 7 4" xfId="2197" xr:uid="{00000000-0005-0000-0000-000062060000}"/>
    <cellStyle name="Total 7 4 2" xfId="5121" xr:uid="{20357E41-7C7D-4041-8FF5-7CCFB5D95421}"/>
    <cellStyle name="Total 7 4 3" xfId="7079" xr:uid="{B9EA390A-EE79-4DF1-9ED6-D83AA20F9C6F}"/>
    <cellStyle name="Total 7 5" xfId="2243" xr:uid="{00000000-0005-0000-0000-000063060000}"/>
    <cellStyle name="Total 7 5 2" xfId="5163" xr:uid="{69A7400C-7C46-4AA4-B65D-31B7363DB625}"/>
    <cellStyle name="Total 7 5 3" xfId="6684" xr:uid="{6C3333B9-BA51-4A3C-9237-C37E6D4D2BFF}"/>
    <cellStyle name="Total 7 6" xfId="2460" xr:uid="{00000000-0005-0000-0000-000064060000}"/>
    <cellStyle name="Total 7 6 2" xfId="5367" xr:uid="{ABD7E1B7-D614-4B46-8595-14034470B6F5}"/>
    <cellStyle name="Total 7 6 3" xfId="6718" xr:uid="{ABEA2501-FE0C-42EC-818C-F9EBA2298167}"/>
    <cellStyle name="Total 7 7" xfId="3124" xr:uid="{00000000-0005-0000-0000-000065060000}"/>
    <cellStyle name="Total 7 7 2" xfId="6906" xr:uid="{35CFF462-C932-4B5F-BCD6-D919C39C2AC6}"/>
    <cellStyle name="Total 7 8" xfId="6512" xr:uid="{33A19DDA-174F-4901-8776-7F95AF9C3CE6}"/>
    <cellStyle name="Total 8" xfId="2097" xr:uid="{00000000-0005-0000-0000-000066060000}"/>
    <cellStyle name="Total 8 2" xfId="1090" xr:uid="{00000000-0005-0000-0000-000067060000}"/>
    <cellStyle name="Total 8 2 2" xfId="4122" xr:uid="{5B791563-3B03-494E-8F54-D2212BE8FE5C}"/>
    <cellStyle name="Total 8 2 3" xfId="6762" xr:uid="{0BD024FD-EADD-4F51-8ED9-F981CB920A2B}"/>
    <cellStyle name="Total 8 3" xfId="2811" xr:uid="{00000000-0005-0000-0000-000068060000}"/>
    <cellStyle name="Total 8 3 2" xfId="5702" xr:uid="{A1693CB7-F484-415D-8AC9-0C8B3498C2C9}"/>
    <cellStyle name="Total 8 3 3" xfId="7072" xr:uid="{CEFD9867-CBD4-42F3-B24A-D02C270056D6}"/>
    <cellStyle name="Total 8 4" xfId="2915" xr:uid="{00000000-0005-0000-0000-000069060000}"/>
    <cellStyle name="Total 8 4 2" xfId="5806" xr:uid="{EB91A22E-15B5-4DA2-935D-75849EDF1392}"/>
    <cellStyle name="Total 8 4 3" xfId="7178" xr:uid="{710324DE-25A2-4E95-916A-F898D907F079}"/>
    <cellStyle name="Total 8 5" xfId="2213" xr:uid="{00000000-0005-0000-0000-00006A060000}"/>
    <cellStyle name="Total 8 5 2" xfId="5136" xr:uid="{671DC843-9AD8-488A-B4AF-72530116E5B4}"/>
    <cellStyle name="Total 8 5 3" xfId="6433" xr:uid="{5BD4B632-3FE3-416B-A37B-352B24D59717}"/>
    <cellStyle name="Total 8 6" xfId="2408" xr:uid="{00000000-0005-0000-0000-00006B060000}"/>
    <cellStyle name="Total 8 6 2" xfId="5319" xr:uid="{867E3D2B-8F99-4AF6-8EE9-7DEF44273152}"/>
    <cellStyle name="Total 8 6 3" xfId="6413" xr:uid="{F7E62A79-D3A1-48F4-AEF6-83BE60794A0C}"/>
    <cellStyle name="Total 8 7" xfId="3187" xr:uid="{00000000-0005-0000-0000-00006C060000}"/>
    <cellStyle name="Total 8 7 2" xfId="6702" xr:uid="{11AB585C-B6A0-41D1-9EB0-A94A45EFCAC0}"/>
    <cellStyle name="Total 8 8" xfId="6935" xr:uid="{90235AFE-BE3A-4949-BAED-DD95D349F22E}"/>
    <cellStyle name="Total 9" xfId="778" xr:uid="{00000000-0005-0000-0000-00006D060000}"/>
    <cellStyle name="Total 9 2" xfId="3815" xr:uid="{1DAD1092-EC26-40AC-BA90-F7DD901F1B23}"/>
    <cellStyle name="Total 9 3" xfId="6422" xr:uid="{EFFD8358-8737-4DC7-A31D-F9C64134979F}"/>
    <cellStyle name="Valuta" xfId="55" builtinId="4"/>
    <cellStyle name="Valuta 10" xfId="3264" xr:uid="{00000000-0005-0000-0000-00006F060000}"/>
    <cellStyle name="Valuta 10 2" xfId="6093" xr:uid="{57C39C60-7A7D-473E-BEBB-054ACA5F8EE3}"/>
    <cellStyle name="Valuta 11" xfId="3291" xr:uid="{2FC45619-15A7-4151-AF4C-0704FB3B6753}"/>
    <cellStyle name="Valuta 2" xfId="58" xr:uid="{00000000-0005-0000-0000-000070060000}"/>
    <cellStyle name="Valuta 2 10" xfId="272" xr:uid="{00000000-0005-0000-0000-000071060000}"/>
    <cellStyle name="Valuta 2 10 2" xfId="669" xr:uid="{00000000-0005-0000-0000-000072060000}"/>
    <cellStyle name="Valuta 2 10 2 2" xfId="2019" xr:uid="{00000000-0005-0000-0000-000073060000}"/>
    <cellStyle name="Valuta 2 10 2 2 2" xfId="4986" xr:uid="{2FCB2438-86A3-427D-B88E-0FD58019282C}"/>
    <cellStyle name="Valuta 2 10 2 3" xfId="1673" xr:uid="{00000000-0005-0000-0000-000074060000}"/>
    <cellStyle name="Valuta 2 10 2 3 2" xfId="4647" xr:uid="{6094E564-D413-40DF-A23D-3A56AA3D4E0F}"/>
    <cellStyle name="Valuta 2 10 2 4" xfId="1240" xr:uid="{00000000-0005-0000-0000-000075060000}"/>
    <cellStyle name="Valuta 2 10 2 4 2" xfId="4270" xr:uid="{2A591DAD-D84B-4EE0-9AA3-AC61828C49CC}"/>
    <cellStyle name="Valuta 2 10 2 5" xfId="3710" xr:uid="{AA613E25-1BD7-4DDD-BEC0-90A22842D5E3}"/>
    <cellStyle name="Valuta 2 10 3" xfId="1852" xr:uid="{00000000-0005-0000-0000-000076060000}"/>
    <cellStyle name="Valuta 2 10 3 2" xfId="4819" xr:uid="{4D3D55C6-7B54-4F41-A823-CA115AE1F2D0}"/>
    <cellStyle name="Valuta 2 10 4" xfId="1460" xr:uid="{00000000-0005-0000-0000-000077060000}"/>
    <cellStyle name="Valuta 2 10 4 2" xfId="4465" xr:uid="{5E575500-C2B7-4DCB-B06B-C9E8A2BBA103}"/>
    <cellStyle name="Valuta 2 10 5" xfId="949" xr:uid="{00000000-0005-0000-0000-000078060000}"/>
    <cellStyle name="Valuta 2 10 5 2" xfId="3983" xr:uid="{7AD3503D-03EB-4FDA-9971-C31CE1FBFA2B}"/>
    <cellStyle name="Valuta 2 10 6" xfId="3440" xr:uid="{C9C3FB0E-AA5F-4E95-8E99-2B61299D621A}"/>
    <cellStyle name="Valuta 2 11" xfId="470" xr:uid="{00000000-0005-0000-0000-000079060000}"/>
    <cellStyle name="Valuta 2 12" xfId="166" xr:uid="{00000000-0005-0000-0000-00007A060000}"/>
    <cellStyle name="Valuta 2 12 2" xfId="577" xr:uid="{00000000-0005-0000-0000-00007B060000}"/>
    <cellStyle name="Valuta 2 12 2 2" xfId="1939" xr:uid="{00000000-0005-0000-0000-00007C060000}"/>
    <cellStyle name="Valuta 2 12 2 2 2" xfId="4906" xr:uid="{7540A4CE-BD6B-4ACD-BF16-1A8D2BDB0543}"/>
    <cellStyle name="Valuta 2 12 2 3" xfId="1581" xr:uid="{00000000-0005-0000-0000-00007D060000}"/>
    <cellStyle name="Valuta 2 12 2 3 2" xfId="4562" xr:uid="{0DA29066-0344-4A03-B9C8-B68CFA662F6C}"/>
    <cellStyle name="Valuta 2 12 2 4" xfId="1148" xr:uid="{00000000-0005-0000-0000-00007E060000}"/>
    <cellStyle name="Valuta 2 12 2 4 2" xfId="4178" xr:uid="{D20AA253-1FD8-4D55-A639-FCC919016603}"/>
    <cellStyle name="Valuta 2 12 2 5" xfId="3626" xr:uid="{AF0FE1D6-ABFD-47DA-BC1A-11EC38284395}"/>
    <cellStyle name="Valuta 2 12 3" xfId="1772" xr:uid="{00000000-0005-0000-0000-00007F060000}"/>
    <cellStyle name="Valuta 2 12 3 2" xfId="4739" xr:uid="{D7CBBAF7-4938-4EA2-B72C-BA0B32AF3B93}"/>
    <cellStyle name="Valuta 2 12 4" xfId="1364" xr:uid="{00000000-0005-0000-0000-000080060000}"/>
    <cellStyle name="Valuta 2 12 4 2" xfId="4377" xr:uid="{CB944968-7B19-40CA-A5DC-1CCDB4414643}"/>
    <cellStyle name="Valuta 2 12 5" xfId="849" xr:uid="{00000000-0005-0000-0000-000081060000}"/>
    <cellStyle name="Valuta 2 12 5 2" xfId="3883" xr:uid="{EA256E59-46FD-4497-B134-16A66D8262EA}"/>
    <cellStyle name="Valuta 2 12 6" xfId="3350" xr:uid="{74AC98C2-D2B0-4883-9DA7-922259AE1468}"/>
    <cellStyle name="Valuta 2 13" xfId="564" xr:uid="{00000000-0005-0000-0000-000082060000}"/>
    <cellStyle name="Valuta 2 13 2" xfId="1931" xr:uid="{00000000-0005-0000-0000-000083060000}"/>
    <cellStyle name="Valuta 2 13 2 2" xfId="4898" xr:uid="{9A175818-5247-4FAF-8646-758E44CA1903}"/>
    <cellStyle name="Valuta 2 13 3" xfId="1568" xr:uid="{00000000-0005-0000-0000-000084060000}"/>
    <cellStyle name="Valuta 2 13 3 2" xfId="4553" xr:uid="{F51A6F83-1E6D-4490-B5A9-8BD08C3DC015}"/>
    <cellStyle name="Valuta 2 13 4" xfId="1135" xr:uid="{00000000-0005-0000-0000-000085060000}"/>
    <cellStyle name="Valuta 2 13 4 2" xfId="4165" xr:uid="{13ABD58F-1791-47ED-B1D8-20E8769243DF}"/>
    <cellStyle name="Valuta 2 13 5" xfId="3614" xr:uid="{29890B75-917D-435D-B416-9620B3202296}"/>
    <cellStyle name="Valuta 2 14" xfId="1763" xr:uid="{00000000-0005-0000-0000-000086060000}"/>
    <cellStyle name="Valuta 2 14 2" xfId="4731" xr:uid="{4DEADCEA-14B8-4B22-ADC3-D8575A2A19AA}"/>
    <cellStyle name="Valuta 2 15" xfId="1337" xr:uid="{00000000-0005-0000-0000-000087060000}"/>
    <cellStyle name="Valuta 2 15 2" xfId="4360" xr:uid="{1668A9F8-98F8-4222-AF0D-61B4FE684ADF}"/>
    <cellStyle name="Valuta 2 16" xfId="782" xr:uid="{00000000-0005-0000-0000-000088060000}"/>
    <cellStyle name="Valuta 2 16 2" xfId="3819" xr:uid="{81CBB5B5-3434-462C-8559-D6A881B703DF}"/>
    <cellStyle name="Valuta 2 17" xfId="3293" xr:uid="{A732C6D4-D28B-416D-8635-77521F144965}"/>
    <cellStyle name="Valuta 2 2" xfId="71" xr:uid="{00000000-0005-0000-0000-000089060000}"/>
    <cellStyle name="Valuta 2 2 10" xfId="1767" xr:uid="{00000000-0005-0000-0000-00008A060000}"/>
    <cellStyle name="Valuta 2 2 10 2" xfId="4735" xr:uid="{09243190-A26A-4239-AD0B-3B9E078546C2}"/>
    <cellStyle name="Valuta 2 2 11" xfId="1342" xr:uid="{00000000-0005-0000-0000-00008B060000}"/>
    <cellStyle name="Valuta 2 2 11 2" xfId="4365" xr:uid="{E8870EC4-76AA-4806-92F9-D86E77B1D4DF}"/>
    <cellStyle name="Valuta 2 2 12" xfId="789" xr:uid="{00000000-0005-0000-0000-00008C060000}"/>
    <cellStyle name="Valuta 2 2 12 2" xfId="3826" xr:uid="{E87EA41F-B8CC-4B05-AA0E-C22A8D0A73BE}"/>
    <cellStyle name="Valuta 2 2 13" xfId="3300" xr:uid="{86C21C01-60EB-4401-916E-A9B7170CAFD3}"/>
    <cellStyle name="Valuta 2 2 2" xfId="187" xr:uid="{00000000-0005-0000-0000-00008D060000}"/>
    <cellStyle name="Valuta 2 2 2 10" xfId="3364" xr:uid="{C295D897-2462-4551-A164-215BA34AB90B}"/>
    <cellStyle name="Valuta 2 2 2 2" xfId="217" xr:uid="{00000000-0005-0000-0000-00008E060000}"/>
    <cellStyle name="Valuta 2 2 2 2 2" xfId="258" xr:uid="{00000000-0005-0000-0000-00008F060000}"/>
    <cellStyle name="Valuta 2 2 2 2 2 2" xfId="354" xr:uid="{00000000-0005-0000-0000-000090060000}"/>
    <cellStyle name="Valuta 2 2 2 2 2 2 2" xfId="751" xr:uid="{00000000-0005-0000-0000-000091060000}"/>
    <cellStyle name="Valuta 2 2 2 2 2 2 2 2" xfId="2096" xr:uid="{00000000-0005-0000-0000-000092060000}"/>
    <cellStyle name="Valuta 2 2 2 2 2 2 2 2 2" xfId="5063" xr:uid="{F54A8EAE-2F95-42A2-A856-2E289D02707B}"/>
    <cellStyle name="Valuta 2 2 2 2 2 2 2 3" xfId="1755" xr:uid="{00000000-0005-0000-0000-000093060000}"/>
    <cellStyle name="Valuta 2 2 2 2 2 2 2 3 2" xfId="4725" xr:uid="{55AE281A-E4AA-45E0-AEFC-219B2BBFF460}"/>
    <cellStyle name="Valuta 2 2 2 2 2 2 2 4" xfId="1322" xr:uid="{00000000-0005-0000-0000-000094060000}"/>
    <cellStyle name="Valuta 2 2 2 2 2 2 2 4 2" xfId="4352" xr:uid="{002B74CB-C70D-4C57-82D2-41E9C538D655}"/>
    <cellStyle name="Valuta 2 2 2 2 2 2 2 5" xfId="3789" xr:uid="{12F4E43E-40D6-43C5-B4FB-BE9545E9E7E3}"/>
    <cellStyle name="Valuta 2 2 2 2 2 2 3" xfId="1929" xr:uid="{00000000-0005-0000-0000-000095060000}"/>
    <cellStyle name="Valuta 2 2 2 2 2 2 3 2" xfId="4896" xr:uid="{C4DFA4AA-4CBD-4F85-843B-5967080FE74F}"/>
    <cellStyle name="Valuta 2 2 2 2 2 2 4" xfId="1542" xr:uid="{00000000-0005-0000-0000-000096060000}"/>
    <cellStyle name="Valuta 2 2 2 2 2 2 4 2" xfId="4543" xr:uid="{02FE5637-6E38-4197-9B61-95BC960C3AC3}"/>
    <cellStyle name="Valuta 2 2 2 2 2 2 5" xfId="1031" xr:uid="{00000000-0005-0000-0000-000097060000}"/>
    <cellStyle name="Valuta 2 2 2 2 2 2 5 2" xfId="4065" xr:uid="{A9EF6778-BAC2-4A2D-AFDF-A93355B03EB1}"/>
    <cellStyle name="Valuta 2 2 2 2 2 2 6" xfId="3518" xr:uid="{DFE57850-D14D-4A9D-840D-720F194DF6E7}"/>
    <cellStyle name="Valuta 2 2 2 2 2 3" xfId="474" xr:uid="{00000000-0005-0000-0000-000098060000}"/>
    <cellStyle name="Valuta 2 2 2 2 2 4" xfId="656" xr:uid="{00000000-0005-0000-0000-000099060000}"/>
    <cellStyle name="Valuta 2 2 2 2 2 4 2" xfId="2016" xr:uid="{00000000-0005-0000-0000-00009A060000}"/>
    <cellStyle name="Valuta 2 2 2 2 2 4 2 2" xfId="4983" xr:uid="{4FF7A192-4114-4D48-A073-65ED7A35C5D6}"/>
    <cellStyle name="Valuta 2 2 2 2 2 4 3" xfId="1660" xr:uid="{00000000-0005-0000-0000-00009B060000}"/>
    <cellStyle name="Valuta 2 2 2 2 2 4 3 2" xfId="4639" xr:uid="{3B1BA239-4235-474A-8AF5-D02436D6CCB2}"/>
    <cellStyle name="Valuta 2 2 2 2 2 4 4" xfId="1227" xr:uid="{00000000-0005-0000-0000-00009C060000}"/>
    <cellStyle name="Valuta 2 2 2 2 2 4 4 2" xfId="4257" xr:uid="{CDD9267F-1D14-4611-BE50-D5BC7B5C18D1}"/>
    <cellStyle name="Valuta 2 2 2 2 2 4 5" xfId="3703" xr:uid="{794090C7-B65D-4966-8E04-AC52A4766604}"/>
    <cellStyle name="Valuta 2 2 2 2 2 5" xfId="1849" xr:uid="{00000000-0005-0000-0000-00009D060000}"/>
    <cellStyle name="Valuta 2 2 2 2 2 5 2" xfId="4816" xr:uid="{434C0951-06CC-4C8B-8CB5-3DCA91B4D482}"/>
    <cellStyle name="Valuta 2 2 2 2 2 6" xfId="1447" xr:uid="{00000000-0005-0000-0000-00009E060000}"/>
    <cellStyle name="Valuta 2 2 2 2 2 6 2" xfId="4457" xr:uid="{695F0037-E47D-44E8-B182-51A08E78EBA4}"/>
    <cellStyle name="Valuta 2 2 2 2 2 7" xfId="935" xr:uid="{00000000-0005-0000-0000-00009F060000}"/>
    <cellStyle name="Valuta 2 2 2 2 2 7 2" xfId="3969" xr:uid="{5B396B98-D5DA-4785-8078-778286221C02}"/>
    <cellStyle name="Valuta 2 2 2 2 2 8" xfId="3431" xr:uid="{1A9E8E26-D6D1-4238-8DD5-71FA29BEC500}"/>
    <cellStyle name="Valuta 2 2 2 2 3" xfId="314" xr:uid="{00000000-0005-0000-0000-0000A0060000}"/>
    <cellStyle name="Valuta 2 2 2 2 3 2" xfId="711" xr:uid="{00000000-0005-0000-0000-0000A1060000}"/>
    <cellStyle name="Valuta 2 2 2 2 3 2 2" xfId="2056" xr:uid="{00000000-0005-0000-0000-0000A2060000}"/>
    <cellStyle name="Valuta 2 2 2 2 3 2 2 2" xfId="5023" xr:uid="{6C88B697-D058-460F-9289-BDDEB9945C61}"/>
    <cellStyle name="Valuta 2 2 2 2 3 2 3" xfId="1715" xr:uid="{00000000-0005-0000-0000-0000A3060000}"/>
    <cellStyle name="Valuta 2 2 2 2 3 2 3 2" xfId="4685" xr:uid="{34283D07-026D-46AD-A3B5-87543C3F173F}"/>
    <cellStyle name="Valuta 2 2 2 2 3 2 4" xfId="1282" xr:uid="{00000000-0005-0000-0000-0000A4060000}"/>
    <cellStyle name="Valuta 2 2 2 2 3 2 4 2" xfId="4312" xr:uid="{5386B0AB-D37A-4304-8217-7AD2A061AE51}"/>
    <cellStyle name="Valuta 2 2 2 2 3 2 5" xfId="3749" xr:uid="{90B25787-F436-4BA0-86D5-75FDCE9C6FC1}"/>
    <cellStyle name="Valuta 2 2 2 2 3 3" xfId="1889" xr:uid="{00000000-0005-0000-0000-0000A5060000}"/>
    <cellStyle name="Valuta 2 2 2 2 3 3 2" xfId="4856" xr:uid="{2C5B6CF7-87FE-459C-9CB9-B68E2A28942D}"/>
    <cellStyle name="Valuta 2 2 2 2 3 4" xfId="1502" xr:uid="{00000000-0005-0000-0000-0000A6060000}"/>
    <cellStyle name="Valuta 2 2 2 2 3 4 2" xfId="4503" xr:uid="{B2021056-1B04-4EDE-BCC9-FB8E2DC23AD1}"/>
    <cellStyle name="Valuta 2 2 2 2 3 5" xfId="991" xr:uid="{00000000-0005-0000-0000-0000A7060000}"/>
    <cellStyle name="Valuta 2 2 2 2 3 5 2" xfId="4025" xr:uid="{170DAE58-650E-4D7D-AD4E-8ED1CA0DA288}"/>
    <cellStyle name="Valuta 2 2 2 2 3 6" xfId="3478" xr:uid="{D7C37EED-2150-474C-9976-634A55828641}"/>
    <cellStyle name="Valuta 2 2 2 2 4" xfId="473" xr:uid="{00000000-0005-0000-0000-0000A8060000}"/>
    <cellStyle name="Valuta 2 2 2 2 5" xfId="616" xr:uid="{00000000-0005-0000-0000-0000A9060000}"/>
    <cellStyle name="Valuta 2 2 2 2 5 2" xfId="1976" xr:uid="{00000000-0005-0000-0000-0000AA060000}"/>
    <cellStyle name="Valuta 2 2 2 2 5 2 2" xfId="4943" xr:uid="{5E0E0DEC-F599-48FD-9CAA-E410F86D24E0}"/>
    <cellStyle name="Valuta 2 2 2 2 5 3" xfId="1620" xr:uid="{00000000-0005-0000-0000-0000AB060000}"/>
    <cellStyle name="Valuta 2 2 2 2 5 3 2" xfId="4599" xr:uid="{41AE64C2-234D-47E8-AE3D-792061927588}"/>
    <cellStyle name="Valuta 2 2 2 2 5 4" xfId="1187" xr:uid="{00000000-0005-0000-0000-0000AC060000}"/>
    <cellStyle name="Valuta 2 2 2 2 5 4 2" xfId="4217" xr:uid="{90B91B39-726A-4F21-A4FE-21C125B650D7}"/>
    <cellStyle name="Valuta 2 2 2 2 5 5" xfId="3663" xr:uid="{3A93C287-064B-48D1-A54F-C60D5F5D5307}"/>
    <cellStyle name="Valuta 2 2 2 2 6" xfId="1809" xr:uid="{00000000-0005-0000-0000-0000AD060000}"/>
    <cellStyle name="Valuta 2 2 2 2 6 2" xfId="4776" xr:uid="{453104FC-938D-4324-B0F6-B9C72D7C5437}"/>
    <cellStyle name="Valuta 2 2 2 2 7" xfId="1407" xr:uid="{00000000-0005-0000-0000-0000AE060000}"/>
    <cellStyle name="Valuta 2 2 2 2 7 2" xfId="4417" xr:uid="{23EB852A-2FFF-4121-9853-3238E2DBC159}"/>
    <cellStyle name="Valuta 2 2 2 2 8" xfId="894" xr:uid="{00000000-0005-0000-0000-0000AF060000}"/>
    <cellStyle name="Valuta 2 2 2 2 8 2" xfId="3928" xr:uid="{3DF9C296-FEB9-47FE-8A64-3C93039EB0EC}"/>
    <cellStyle name="Valuta 2 2 2 2 9" xfId="3391" xr:uid="{B2B642C0-E29F-471B-88C7-87B28E59E488}"/>
    <cellStyle name="Valuta 2 2 2 3" xfId="234" xr:uid="{00000000-0005-0000-0000-0000B0060000}"/>
    <cellStyle name="Valuta 2 2 2 3 2" xfId="330" xr:uid="{00000000-0005-0000-0000-0000B1060000}"/>
    <cellStyle name="Valuta 2 2 2 3 2 2" xfId="727" xr:uid="{00000000-0005-0000-0000-0000B2060000}"/>
    <cellStyle name="Valuta 2 2 2 3 2 2 2" xfId="2072" xr:uid="{00000000-0005-0000-0000-0000B3060000}"/>
    <cellStyle name="Valuta 2 2 2 3 2 2 2 2" xfId="5039" xr:uid="{2CF3EA6A-EB2E-4E11-81CA-9F9A5B050091}"/>
    <cellStyle name="Valuta 2 2 2 3 2 2 3" xfId="1731" xr:uid="{00000000-0005-0000-0000-0000B4060000}"/>
    <cellStyle name="Valuta 2 2 2 3 2 2 3 2" xfId="4701" xr:uid="{E7C953F7-03A1-42EC-82EE-1097AFC9D62A}"/>
    <cellStyle name="Valuta 2 2 2 3 2 2 4" xfId="1298" xr:uid="{00000000-0005-0000-0000-0000B5060000}"/>
    <cellStyle name="Valuta 2 2 2 3 2 2 4 2" xfId="4328" xr:uid="{230AE243-AE21-4D35-8111-67FEDD74B6A4}"/>
    <cellStyle name="Valuta 2 2 2 3 2 2 5" xfId="3765" xr:uid="{0AB15122-347C-4023-B263-635D931794F1}"/>
    <cellStyle name="Valuta 2 2 2 3 2 3" xfId="1905" xr:uid="{00000000-0005-0000-0000-0000B6060000}"/>
    <cellStyle name="Valuta 2 2 2 3 2 3 2" xfId="4872" xr:uid="{91D55F06-4972-4A0A-8410-036D90828185}"/>
    <cellStyle name="Valuta 2 2 2 3 2 4" xfId="1518" xr:uid="{00000000-0005-0000-0000-0000B7060000}"/>
    <cellStyle name="Valuta 2 2 2 3 2 4 2" xfId="4519" xr:uid="{EC5A161C-8D4E-48DD-A187-37294925F49E}"/>
    <cellStyle name="Valuta 2 2 2 3 2 5" xfId="1007" xr:uid="{00000000-0005-0000-0000-0000B8060000}"/>
    <cellStyle name="Valuta 2 2 2 3 2 5 2" xfId="4041" xr:uid="{BC007DE4-742B-4F4E-82E6-1C39A3CA1B20}"/>
    <cellStyle name="Valuta 2 2 2 3 2 6" xfId="3494" xr:uid="{4B479C45-2BF3-4839-A54C-28A1050CCD92}"/>
    <cellStyle name="Valuta 2 2 2 3 3" xfId="475" xr:uid="{00000000-0005-0000-0000-0000B9060000}"/>
    <cellStyle name="Valuta 2 2 2 3 4" xfId="632" xr:uid="{00000000-0005-0000-0000-0000BA060000}"/>
    <cellStyle name="Valuta 2 2 2 3 4 2" xfId="1992" xr:uid="{00000000-0005-0000-0000-0000BB060000}"/>
    <cellStyle name="Valuta 2 2 2 3 4 2 2" xfId="4959" xr:uid="{43042886-9A1D-4CAB-A1C1-2BA89FC3E561}"/>
    <cellStyle name="Valuta 2 2 2 3 4 3" xfId="1636" xr:uid="{00000000-0005-0000-0000-0000BC060000}"/>
    <cellStyle name="Valuta 2 2 2 3 4 3 2" xfId="4615" xr:uid="{F93B3D0A-7C9D-4B5D-B09A-DE947CCB6843}"/>
    <cellStyle name="Valuta 2 2 2 3 4 4" xfId="1203" xr:uid="{00000000-0005-0000-0000-0000BD060000}"/>
    <cellStyle name="Valuta 2 2 2 3 4 4 2" xfId="4233" xr:uid="{076B98EA-0193-49FE-A087-5DD0327FEC07}"/>
    <cellStyle name="Valuta 2 2 2 3 4 5" xfId="3679" xr:uid="{C5730A87-7E7E-414E-A159-99114EFCC25E}"/>
    <cellStyle name="Valuta 2 2 2 3 5" xfId="1825" xr:uid="{00000000-0005-0000-0000-0000BE060000}"/>
    <cellStyle name="Valuta 2 2 2 3 5 2" xfId="4792" xr:uid="{3CC98ADA-A339-4735-8F37-BBF456C67669}"/>
    <cellStyle name="Valuta 2 2 2 3 6" xfId="1423" xr:uid="{00000000-0005-0000-0000-0000BF060000}"/>
    <cellStyle name="Valuta 2 2 2 3 6 2" xfId="4433" xr:uid="{D3955F5B-02E6-44C6-8C99-7CC413C6CAFB}"/>
    <cellStyle name="Valuta 2 2 2 3 7" xfId="911" xr:uid="{00000000-0005-0000-0000-0000C0060000}"/>
    <cellStyle name="Valuta 2 2 2 3 7 2" xfId="3945" xr:uid="{42E92368-6786-46D9-B5C3-22FBEC8C3292}"/>
    <cellStyle name="Valuta 2 2 2 3 8" xfId="3407" xr:uid="{612C0B95-F735-41A1-8C46-E6E3117779AF}"/>
    <cellStyle name="Valuta 2 2 2 4" xfId="285" xr:uid="{00000000-0005-0000-0000-0000C1060000}"/>
    <cellStyle name="Valuta 2 2 2 4 2" xfId="682" xr:uid="{00000000-0005-0000-0000-0000C2060000}"/>
    <cellStyle name="Valuta 2 2 2 4 2 2" xfId="2032" xr:uid="{00000000-0005-0000-0000-0000C3060000}"/>
    <cellStyle name="Valuta 2 2 2 4 2 2 2" xfId="4999" xr:uid="{223F7F63-6DE2-4A60-835D-84759EBF7DAE}"/>
    <cellStyle name="Valuta 2 2 2 4 2 3" xfId="1686" xr:uid="{00000000-0005-0000-0000-0000C4060000}"/>
    <cellStyle name="Valuta 2 2 2 4 2 3 2" xfId="4660" xr:uid="{FBA3AB6E-ABE0-4217-B106-205B321C9A47}"/>
    <cellStyle name="Valuta 2 2 2 4 2 4" xfId="1253" xr:uid="{00000000-0005-0000-0000-0000C5060000}"/>
    <cellStyle name="Valuta 2 2 2 4 2 4 2" xfId="4283" xr:uid="{AFD17D2A-D1AC-4E81-8B71-5C3302877243}"/>
    <cellStyle name="Valuta 2 2 2 4 2 5" xfId="3723" xr:uid="{95977AB2-7E9E-4D21-A0F9-FA0C59EEEEE6}"/>
    <cellStyle name="Valuta 2 2 2 4 3" xfId="1865" xr:uid="{00000000-0005-0000-0000-0000C6060000}"/>
    <cellStyle name="Valuta 2 2 2 4 3 2" xfId="4832" xr:uid="{46D0EC31-14AC-44E3-8FBD-3FF07D9F19A9}"/>
    <cellStyle name="Valuta 2 2 2 4 4" xfId="1473" xr:uid="{00000000-0005-0000-0000-0000C7060000}"/>
    <cellStyle name="Valuta 2 2 2 4 4 2" xfId="4478" xr:uid="{6E71180F-971A-43DF-8E45-801906A105C4}"/>
    <cellStyle name="Valuta 2 2 2 4 5" xfId="962" xr:uid="{00000000-0005-0000-0000-0000C8060000}"/>
    <cellStyle name="Valuta 2 2 2 4 5 2" xfId="3996" xr:uid="{EED3C168-E4B7-4105-8ABE-5FF5261F0B0B}"/>
    <cellStyle name="Valuta 2 2 2 4 6" xfId="3453" xr:uid="{6E3EF504-8B74-499D-B24A-1D675865A6ED}"/>
    <cellStyle name="Valuta 2 2 2 5" xfId="472" xr:uid="{00000000-0005-0000-0000-0000C9060000}"/>
    <cellStyle name="Valuta 2 2 2 6" xfId="590" xr:uid="{00000000-0005-0000-0000-0000CA060000}"/>
    <cellStyle name="Valuta 2 2 2 6 2" xfId="1952" xr:uid="{00000000-0005-0000-0000-0000CB060000}"/>
    <cellStyle name="Valuta 2 2 2 6 2 2" xfId="4919" xr:uid="{8A89535B-74C5-46D9-8DF9-2C6F48CDF41C}"/>
    <cellStyle name="Valuta 2 2 2 6 3" xfId="1594" xr:uid="{00000000-0005-0000-0000-0000CC060000}"/>
    <cellStyle name="Valuta 2 2 2 6 3 2" xfId="4575" xr:uid="{2677B5D0-47E6-4A2F-9062-4478D29A6373}"/>
    <cellStyle name="Valuta 2 2 2 6 4" xfId="1161" xr:uid="{00000000-0005-0000-0000-0000CD060000}"/>
    <cellStyle name="Valuta 2 2 2 6 4 2" xfId="4191" xr:uid="{E9D12FE2-57B7-41FC-8C00-C16AD385D060}"/>
    <cellStyle name="Valuta 2 2 2 6 5" xfId="3639" xr:uid="{3B3AE791-7595-4B0D-9F3B-BDA264694905}"/>
    <cellStyle name="Valuta 2 2 2 7" xfId="1785" xr:uid="{00000000-0005-0000-0000-0000CE060000}"/>
    <cellStyle name="Valuta 2 2 2 7 2" xfId="4752" xr:uid="{E4E7A8E9-CA45-461D-B85C-59A6A873A24A}"/>
    <cellStyle name="Valuta 2 2 2 8" xfId="1379" xr:uid="{00000000-0005-0000-0000-0000CF060000}"/>
    <cellStyle name="Valuta 2 2 2 8 2" xfId="4391" xr:uid="{6C865217-54CB-4F7F-8F6A-0DCE46048D87}"/>
    <cellStyle name="Valuta 2 2 2 9" xfId="865" xr:uid="{00000000-0005-0000-0000-0000D0060000}"/>
    <cellStyle name="Valuta 2 2 2 9 2" xfId="3899" xr:uid="{2F263FF6-98B7-4FB2-AA39-63D55BCAE5B3}"/>
    <cellStyle name="Valuta 2 2 3" xfId="204" xr:uid="{00000000-0005-0000-0000-0000D1060000}"/>
    <cellStyle name="Valuta 2 2 3 2" xfId="245" xr:uid="{00000000-0005-0000-0000-0000D2060000}"/>
    <cellStyle name="Valuta 2 2 3 2 2" xfId="341" xr:uid="{00000000-0005-0000-0000-0000D3060000}"/>
    <cellStyle name="Valuta 2 2 3 2 2 2" xfId="738" xr:uid="{00000000-0005-0000-0000-0000D4060000}"/>
    <cellStyle name="Valuta 2 2 3 2 2 2 2" xfId="2083" xr:uid="{00000000-0005-0000-0000-0000D5060000}"/>
    <cellStyle name="Valuta 2 2 3 2 2 2 2 2" xfId="5050" xr:uid="{0D5F2DDF-A4DA-4A1F-AF78-95B0B990BC0E}"/>
    <cellStyle name="Valuta 2 2 3 2 2 2 3" xfId="1742" xr:uid="{00000000-0005-0000-0000-0000D6060000}"/>
    <cellStyle name="Valuta 2 2 3 2 2 2 3 2" xfId="4712" xr:uid="{6A320DCE-87F9-4C1F-8D7F-8B367AEF228B}"/>
    <cellStyle name="Valuta 2 2 3 2 2 2 4" xfId="1309" xr:uid="{00000000-0005-0000-0000-0000D7060000}"/>
    <cellStyle name="Valuta 2 2 3 2 2 2 4 2" xfId="4339" xr:uid="{1C493CA7-10CD-44BC-8401-AB3BACF0E10D}"/>
    <cellStyle name="Valuta 2 2 3 2 2 2 5" xfId="3776" xr:uid="{9164AC2D-5B61-48FD-AC76-D9498EC06207}"/>
    <cellStyle name="Valuta 2 2 3 2 2 3" xfId="1916" xr:uid="{00000000-0005-0000-0000-0000D8060000}"/>
    <cellStyle name="Valuta 2 2 3 2 2 3 2" xfId="4883" xr:uid="{B9495819-A119-4F74-9B89-21ED69CD44D2}"/>
    <cellStyle name="Valuta 2 2 3 2 2 4" xfId="1529" xr:uid="{00000000-0005-0000-0000-0000D9060000}"/>
    <cellStyle name="Valuta 2 2 3 2 2 4 2" xfId="4530" xr:uid="{625DE0DC-C467-4DF4-A43A-38142936F227}"/>
    <cellStyle name="Valuta 2 2 3 2 2 5" xfId="1018" xr:uid="{00000000-0005-0000-0000-0000DA060000}"/>
    <cellStyle name="Valuta 2 2 3 2 2 5 2" xfId="4052" xr:uid="{AD28EA1C-DC9E-46A3-849D-AE58885E9580}"/>
    <cellStyle name="Valuta 2 2 3 2 2 6" xfId="3505" xr:uid="{21D1A979-09AC-49E8-8346-2C69BFB922AC}"/>
    <cellStyle name="Valuta 2 2 3 2 3" xfId="477" xr:uid="{00000000-0005-0000-0000-0000DB060000}"/>
    <cellStyle name="Valuta 2 2 3 2 4" xfId="643" xr:uid="{00000000-0005-0000-0000-0000DC060000}"/>
    <cellStyle name="Valuta 2 2 3 2 4 2" xfId="2003" xr:uid="{00000000-0005-0000-0000-0000DD060000}"/>
    <cellStyle name="Valuta 2 2 3 2 4 2 2" xfId="4970" xr:uid="{0400AA23-0880-4660-80CF-DF3E9B0671F9}"/>
    <cellStyle name="Valuta 2 2 3 2 4 3" xfId="1647" xr:uid="{00000000-0005-0000-0000-0000DE060000}"/>
    <cellStyle name="Valuta 2 2 3 2 4 3 2" xfId="4626" xr:uid="{D10A355C-73AA-4329-8F1A-A716F79DEF3C}"/>
    <cellStyle name="Valuta 2 2 3 2 4 4" xfId="1214" xr:uid="{00000000-0005-0000-0000-0000DF060000}"/>
    <cellStyle name="Valuta 2 2 3 2 4 4 2" xfId="4244" xr:uid="{8AB5972E-2C5B-4871-9E5B-AED02EDD2C0C}"/>
    <cellStyle name="Valuta 2 2 3 2 4 5" xfId="3690" xr:uid="{844345FA-24CC-4387-9F02-B1D21FC89701}"/>
    <cellStyle name="Valuta 2 2 3 2 5" xfId="1836" xr:uid="{00000000-0005-0000-0000-0000E0060000}"/>
    <cellStyle name="Valuta 2 2 3 2 5 2" xfId="4803" xr:uid="{267E4616-D4C1-465D-B6BA-048674A2B249}"/>
    <cellStyle name="Valuta 2 2 3 2 6" xfId="1434" xr:uid="{00000000-0005-0000-0000-0000E1060000}"/>
    <cellStyle name="Valuta 2 2 3 2 6 2" xfId="4444" xr:uid="{4E434E10-84A6-41E3-979C-B2ED2455E75E}"/>
    <cellStyle name="Valuta 2 2 3 2 7" xfId="922" xr:uid="{00000000-0005-0000-0000-0000E2060000}"/>
    <cellStyle name="Valuta 2 2 3 2 7 2" xfId="3956" xr:uid="{BC03D525-5D82-4B7F-BFD4-F8F2396571FC}"/>
    <cellStyle name="Valuta 2 2 3 2 8" xfId="3418" xr:uid="{3F816187-38CA-4CC9-B83B-664BDD03FB50}"/>
    <cellStyle name="Valuta 2 2 3 3" xfId="301" xr:uid="{00000000-0005-0000-0000-0000E3060000}"/>
    <cellStyle name="Valuta 2 2 3 3 2" xfId="698" xr:uid="{00000000-0005-0000-0000-0000E4060000}"/>
    <cellStyle name="Valuta 2 2 3 3 2 2" xfId="2043" xr:uid="{00000000-0005-0000-0000-0000E5060000}"/>
    <cellStyle name="Valuta 2 2 3 3 2 2 2" xfId="5010" xr:uid="{AA8B1885-2DAB-4993-8CAA-12FFE8A22746}"/>
    <cellStyle name="Valuta 2 2 3 3 2 3" xfId="1702" xr:uid="{00000000-0005-0000-0000-0000E6060000}"/>
    <cellStyle name="Valuta 2 2 3 3 2 3 2" xfId="4672" xr:uid="{F27CDD35-4EAB-4E4B-B1F2-FD3175844289}"/>
    <cellStyle name="Valuta 2 2 3 3 2 4" xfId="1269" xr:uid="{00000000-0005-0000-0000-0000E7060000}"/>
    <cellStyle name="Valuta 2 2 3 3 2 4 2" xfId="4299" xr:uid="{226F5A9F-4833-4CA7-86A3-CFCD60021CD2}"/>
    <cellStyle name="Valuta 2 2 3 3 2 5" xfId="3736" xr:uid="{B9DE3729-6242-4124-B02F-2D70AEE6165C}"/>
    <cellStyle name="Valuta 2 2 3 3 3" xfId="1876" xr:uid="{00000000-0005-0000-0000-0000E8060000}"/>
    <cellStyle name="Valuta 2 2 3 3 3 2" xfId="4843" xr:uid="{DB647615-1FE7-4B94-BCE0-78EB3A1FAAB2}"/>
    <cellStyle name="Valuta 2 2 3 3 4" xfId="1489" xr:uid="{00000000-0005-0000-0000-0000E9060000}"/>
    <cellStyle name="Valuta 2 2 3 3 4 2" xfId="4490" xr:uid="{0D110E41-1C3E-4250-804B-65B542A9A64E}"/>
    <cellStyle name="Valuta 2 2 3 3 5" xfId="978" xr:uid="{00000000-0005-0000-0000-0000EA060000}"/>
    <cellStyle name="Valuta 2 2 3 3 5 2" xfId="4012" xr:uid="{B2CB346F-1F9D-4A08-9A42-FFCED43673F4}"/>
    <cellStyle name="Valuta 2 2 3 3 6" xfId="3465" xr:uid="{5D2F9370-D030-4187-B4CE-6BD0FF03B6AE}"/>
    <cellStyle name="Valuta 2 2 3 4" xfId="476" xr:uid="{00000000-0005-0000-0000-0000EB060000}"/>
    <cellStyle name="Valuta 2 2 3 5" xfId="603" xr:uid="{00000000-0005-0000-0000-0000EC060000}"/>
    <cellStyle name="Valuta 2 2 3 5 2" xfId="1963" xr:uid="{00000000-0005-0000-0000-0000ED060000}"/>
    <cellStyle name="Valuta 2 2 3 5 2 2" xfId="4930" xr:uid="{EFFF829B-698D-4679-8B97-93807C0E4E5A}"/>
    <cellStyle name="Valuta 2 2 3 5 3" xfId="1607" xr:uid="{00000000-0005-0000-0000-0000EE060000}"/>
    <cellStyle name="Valuta 2 2 3 5 3 2" xfId="4586" xr:uid="{70EEDA00-22EE-4C29-A813-659B51C1D355}"/>
    <cellStyle name="Valuta 2 2 3 5 4" xfId="1174" xr:uid="{00000000-0005-0000-0000-0000EF060000}"/>
    <cellStyle name="Valuta 2 2 3 5 4 2" xfId="4204" xr:uid="{9DFBAF29-09D5-4C97-8E94-41F97A679680}"/>
    <cellStyle name="Valuta 2 2 3 5 5" xfId="3650" xr:uid="{E6EAA1B5-C063-4C5E-9910-84682D9BDB59}"/>
    <cellStyle name="Valuta 2 2 3 6" xfId="1796" xr:uid="{00000000-0005-0000-0000-0000F0060000}"/>
    <cellStyle name="Valuta 2 2 3 6 2" xfId="4763" xr:uid="{A4347A95-A04E-4F6A-AC59-16D5E085F853}"/>
    <cellStyle name="Valuta 2 2 3 7" xfId="1394" xr:uid="{00000000-0005-0000-0000-0000F1060000}"/>
    <cellStyle name="Valuta 2 2 3 7 2" xfId="4404" xr:uid="{5560B658-0925-4B07-9737-9EFE303A0E77}"/>
    <cellStyle name="Valuta 2 2 3 8" xfId="881" xr:uid="{00000000-0005-0000-0000-0000F2060000}"/>
    <cellStyle name="Valuta 2 2 3 8 2" xfId="3915" xr:uid="{1F7B3841-AE5D-4987-A5FC-53A10CB69C67}"/>
    <cellStyle name="Valuta 2 2 3 9" xfId="3378" xr:uid="{E5C697AD-21E8-4B73-BB5C-9D8D3F619B49}"/>
    <cellStyle name="Valuta 2 2 4" xfId="192" xr:uid="{00000000-0005-0000-0000-0000F3060000}"/>
    <cellStyle name="Valuta 2 2 4 2" xfId="239" xr:uid="{00000000-0005-0000-0000-0000F4060000}"/>
    <cellStyle name="Valuta 2 2 4 2 2" xfId="335" xr:uid="{00000000-0005-0000-0000-0000F5060000}"/>
    <cellStyle name="Valuta 2 2 4 2 2 2" xfId="732" xr:uid="{00000000-0005-0000-0000-0000F6060000}"/>
    <cellStyle name="Valuta 2 2 4 2 2 2 2" xfId="2077" xr:uid="{00000000-0005-0000-0000-0000F7060000}"/>
    <cellStyle name="Valuta 2 2 4 2 2 2 2 2" xfId="5044" xr:uid="{3A29F088-F66B-4212-B643-E808C1D1EA8A}"/>
    <cellStyle name="Valuta 2 2 4 2 2 2 3" xfId="1736" xr:uid="{00000000-0005-0000-0000-0000F8060000}"/>
    <cellStyle name="Valuta 2 2 4 2 2 2 3 2" xfId="4706" xr:uid="{6A127338-3FDE-4D90-A69E-4A0FCFDAF351}"/>
    <cellStyle name="Valuta 2 2 4 2 2 2 4" xfId="1303" xr:uid="{00000000-0005-0000-0000-0000F9060000}"/>
    <cellStyle name="Valuta 2 2 4 2 2 2 4 2" xfId="4333" xr:uid="{05761A4D-F94F-4F4C-963D-6CD34DC829BD}"/>
    <cellStyle name="Valuta 2 2 4 2 2 2 5" xfId="3770" xr:uid="{84425A85-9D61-4240-9358-6ACEF1CA48F5}"/>
    <cellStyle name="Valuta 2 2 4 2 2 3" xfId="1910" xr:uid="{00000000-0005-0000-0000-0000FA060000}"/>
    <cellStyle name="Valuta 2 2 4 2 2 3 2" xfId="4877" xr:uid="{6774B06D-C66D-4A77-B80B-613B16170587}"/>
    <cellStyle name="Valuta 2 2 4 2 2 4" xfId="1523" xr:uid="{00000000-0005-0000-0000-0000FB060000}"/>
    <cellStyle name="Valuta 2 2 4 2 2 4 2" xfId="4524" xr:uid="{4DD86F04-7717-4807-AE98-1CAF8B538DA8}"/>
    <cellStyle name="Valuta 2 2 4 2 2 5" xfId="1012" xr:uid="{00000000-0005-0000-0000-0000FC060000}"/>
    <cellStyle name="Valuta 2 2 4 2 2 5 2" xfId="4046" xr:uid="{CB18B283-AB43-4EB2-8691-BA9B025D09FE}"/>
    <cellStyle name="Valuta 2 2 4 2 2 6" xfId="3499" xr:uid="{1FE83BC1-D092-419B-88BD-46D4A4DD3A35}"/>
    <cellStyle name="Valuta 2 2 4 2 3" xfId="479" xr:uid="{00000000-0005-0000-0000-0000FD060000}"/>
    <cellStyle name="Valuta 2 2 4 2 4" xfId="637" xr:uid="{00000000-0005-0000-0000-0000FE060000}"/>
    <cellStyle name="Valuta 2 2 4 2 4 2" xfId="1997" xr:uid="{00000000-0005-0000-0000-0000FF060000}"/>
    <cellStyle name="Valuta 2 2 4 2 4 2 2" xfId="4964" xr:uid="{8DF921AA-A4BC-419F-93BB-A5C021BEBCE7}"/>
    <cellStyle name="Valuta 2 2 4 2 4 3" xfId="1641" xr:uid="{00000000-0005-0000-0000-000000070000}"/>
    <cellStyle name="Valuta 2 2 4 2 4 3 2" xfId="4620" xr:uid="{82229D45-8039-4015-8959-BA2038A82605}"/>
    <cellStyle name="Valuta 2 2 4 2 4 4" xfId="1208" xr:uid="{00000000-0005-0000-0000-000001070000}"/>
    <cellStyle name="Valuta 2 2 4 2 4 4 2" xfId="4238" xr:uid="{264C5FBE-B8DA-46F8-A795-8ECA07A6DBC7}"/>
    <cellStyle name="Valuta 2 2 4 2 4 5" xfId="3684" xr:uid="{E4ED3E65-9FE3-4911-88B6-B44CF14C4898}"/>
    <cellStyle name="Valuta 2 2 4 2 5" xfId="1830" xr:uid="{00000000-0005-0000-0000-000002070000}"/>
    <cellStyle name="Valuta 2 2 4 2 5 2" xfId="4797" xr:uid="{2A781AD5-8E5D-4F82-8EA6-4CABBE95A7D7}"/>
    <cellStyle name="Valuta 2 2 4 2 6" xfId="1428" xr:uid="{00000000-0005-0000-0000-000003070000}"/>
    <cellStyle name="Valuta 2 2 4 2 6 2" xfId="4438" xr:uid="{67895DD7-647C-4621-BEA4-DAAC25075BB5}"/>
    <cellStyle name="Valuta 2 2 4 2 7" xfId="916" xr:uid="{00000000-0005-0000-0000-000004070000}"/>
    <cellStyle name="Valuta 2 2 4 2 7 2" xfId="3950" xr:uid="{BBB25D00-2768-448F-88FB-A34BC29E09BE}"/>
    <cellStyle name="Valuta 2 2 4 2 8" xfId="3412" xr:uid="{01264D50-8644-4FC1-AD8E-599BA2BEE45B}"/>
    <cellStyle name="Valuta 2 2 4 3" xfId="290" xr:uid="{00000000-0005-0000-0000-000005070000}"/>
    <cellStyle name="Valuta 2 2 4 3 2" xfId="687" xr:uid="{00000000-0005-0000-0000-000006070000}"/>
    <cellStyle name="Valuta 2 2 4 3 2 2" xfId="2037" xr:uid="{00000000-0005-0000-0000-000007070000}"/>
    <cellStyle name="Valuta 2 2 4 3 2 2 2" xfId="5004" xr:uid="{E6D03298-5448-4D1A-B0A5-AF7D995144BD}"/>
    <cellStyle name="Valuta 2 2 4 3 2 3" xfId="1691" xr:uid="{00000000-0005-0000-0000-000008070000}"/>
    <cellStyle name="Valuta 2 2 4 3 2 3 2" xfId="4665" xr:uid="{8EAFC889-CE6D-49A7-847B-8FBE9F764CEE}"/>
    <cellStyle name="Valuta 2 2 4 3 2 4" xfId="1258" xr:uid="{00000000-0005-0000-0000-000009070000}"/>
    <cellStyle name="Valuta 2 2 4 3 2 4 2" xfId="4288" xr:uid="{ADADC1A6-FCAE-4675-AD59-32DDB097FB51}"/>
    <cellStyle name="Valuta 2 2 4 3 2 5" xfId="3728" xr:uid="{4DA1BA55-126C-4BB4-97D8-DFD3D1319F54}"/>
    <cellStyle name="Valuta 2 2 4 3 3" xfId="1870" xr:uid="{00000000-0005-0000-0000-00000A070000}"/>
    <cellStyle name="Valuta 2 2 4 3 3 2" xfId="4837" xr:uid="{8EE6D3EA-51C0-4935-BB2E-DB43BA010B7E}"/>
    <cellStyle name="Valuta 2 2 4 3 4" xfId="1478" xr:uid="{00000000-0005-0000-0000-00000B070000}"/>
    <cellStyle name="Valuta 2 2 4 3 4 2" xfId="4483" xr:uid="{AB5FBCF6-FEF9-4B04-A6AD-F20955C34615}"/>
    <cellStyle name="Valuta 2 2 4 3 5" xfId="967" xr:uid="{00000000-0005-0000-0000-00000C070000}"/>
    <cellStyle name="Valuta 2 2 4 3 5 2" xfId="4001" xr:uid="{7A28233A-3C7F-4CF2-A375-F4806921817C}"/>
    <cellStyle name="Valuta 2 2 4 3 6" xfId="3458" xr:uid="{B6D80A9C-2BA7-4902-9A93-7B8D1291D214}"/>
    <cellStyle name="Valuta 2 2 4 4" xfId="478" xr:uid="{00000000-0005-0000-0000-00000D070000}"/>
    <cellStyle name="Valuta 2 2 4 5" xfId="595" xr:uid="{00000000-0005-0000-0000-00000E070000}"/>
    <cellStyle name="Valuta 2 2 4 5 2" xfId="1957" xr:uid="{00000000-0005-0000-0000-00000F070000}"/>
    <cellStyle name="Valuta 2 2 4 5 2 2" xfId="4924" xr:uid="{09B49856-42BA-412E-9EAA-CB6F9EE365D1}"/>
    <cellStyle name="Valuta 2 2 4 5 3" xfId="1599" xr:uid="{00000000-0005-0000-0000-000010070000}"/>
    <cellStyle name="Valuta 2 2 4 5 3 2" xfId="4580" xr:uid="{EF54D79B-2F0F-45AF-AC83-8D79B4C2BF5F}"/>
    <cellStyle name="Valuta 2 2 4 5 4" xfId="1166" xr:uid="{00000000-0005-0000-0000-000011070000}"/>
    <cellStyle name="Valuta 2 2 4 5 4 2" xfId="4196" xr:uid="{AF6858BB-A487-4C39-8A01-223E7F6881A8}"/>
    <cellStyle name="Valuta 2 2 4 5 5" xfId="3644" xr:uid="{5B69A0A4-01A1-463B-A5C5-41B314BD6014}"/>
    <cellStyle name="Valuta 2 2 4 6" xfId="1790" xr:uid="{00000000-0005-0000-0000-000012070000}"/>
    <cellStyle name="Valuta 2 2 4 6 2" xfId="4757" xr:uid="{C11C5A64-22B5-4A49-AF9E-EAEBF5605405}"/>
    <cellStyle name="Valuta 2 2 4 7" xfId="1384" xr:uid="{00000000-0005-0000-0000-000013070000}"/>
    <cellStyle name="Valuta 2 2 4 7 2" xfId="4396" xr:uid="{0AC44256-C3B6-43A5-B430-E5651F31F324}"/>
    <cellStyle name="Valuta 2 2 4 8" xfId="870" xr:uid="{00000000-0005-0000-0000-000014070000}"/>
    <cellStyle name="Valuta 2 2 4 8 2" xfId="3904" xr:uid="{9E0DB5E0-1CB2-453C-8A1D-40DE390E43C2}"/>
    <cellStyle name="Valuta 2 2 4 9" xfId="3369" xr:uid="{F989B76A-E69D-43D5-8919-72B4F0473610}"/>
    <cellStyle name="Valuta 2 2 5" xfId="223" xr:uid="{00000000-0005-0000-0000-000015070000}"/>
    <cellStyle name="Valuta 2 2 5 2" xfId="319" xr:uid="{00000000-0005-0000-0000-000016070000}"/>
    <cellStyle name="Valuta 2 2 5 2 2" xfId="716" xr:uid="{00000000-0005-0000-0000-000017070000}"/>
    <cellStyle name="Valuta 2 2 5 2 2 2" xfId="2061" xr:uid="{00000000-0005-0000-0000-000018070000}"/>
    <cellStyle name="Valuta 2 2 5 2 2 2 2" xfId="5028" xr:uid="{C24CCD3F-B01C-4257-9424-CF3053C52A12}"/>
    <cellStyle name="Valuta 2 2 5 2 2 3" xfId="1720" xr:uid="{00000000-0005-0000-0000-000019070000}"/>
    <cellStyle name="Valuta 2 2 5 2 2 3 2" xfId="4690" xr:uid="{AC9A99C0-1046-45F2-922F-A9AD8BFD6529}"/>
    <cellStyle name="Valuta 2 2 5 2 2 4" xfId="1287" xr:uid="{00000000-0005-0000-0000-00001A070000}"/>
    <cellStyle name="Valuta 2 2 5 2 2 4 2" xfId="4317" xr:uid="{80E17E27-A02E-4E5E-91FC-73ADFCAB1B5D}"/>
    <cellStyle name="Valuta 2 2 5 2 2 5" xfId="3754" xr:uid="{70D455B3-CF16-4C10-A6E9-8C4434594328}"/>
    <cellStyle name="Valuta 2 2 5 2 3" xfId="1894" xr:uid="{00000000-0005-0000-0000-00001B070000}"/>
    <cellStyle name="Valuta 2 2 5 2 3 2" xfId="4861" xr:uid="{5CB3D789-09AA-4B5B-84D3-43C8474CE36C}"/>
    <cellStyle name="Valuta 2 2 5 2 4" xfId="1507" xr:uid="{00000000-0005-0000-0000-00001C070000}"/>
    <cellStyle name="Valuta 2 2 5 2 4 2" xfId="4508" xr:uid="{650DE661-2A78-45FC-9569-209881D25028}"/>
    <cellStyle name="Valuta 2 2 5 2 5" xfId="996" xr:uid="{00000000-0005-0000-0000-00001D070000}"/>
    <cellStyle name="Valuta 2 2 5 2 5 2" xfId="4030" xr:uid="{2CBFD780-A096-408C-BFA0-82D578E143E0}"/>
    <cellStyle name="Valuta 2 2 5 2 6" xfId="3483" xr:uid="{7D816669-C6AD-4620-AC77-72FAB57D844C}"/>
    <cellStyle name="Valuta 2 2 5 3" xfId="480" xr:uid="{00000000-0005-0000-0000-00001E070000}"/>
    <cellStyle name="Valuta 2 2 5 4" xfId="621" xr:uid="{00000000-0005-0000-0000-00001F070000}"/>
    <cellStyle name="Valuta 2 2 5 4 2" xfId="1981" xr:uid="{00000000-0005-0000-0000-000020070000}"/>
    <cellStyle name="Valuta 2 2 5 4 2 2" xfId="4948" xr:uid="{CC394E30-F85F-4EFC-9C02-EC21162BD387}"/>
    <cellStyle name="Valuta 2 2 5 4 3" xfId="1625" xr:uid="{00000000-0005-0000-0000-000021070000}"/>
    <cellStyle name="Valuta 2 2 5 4 3 2" xfId="4604" xr:uid="{1B4D1399-B1A4-4014-B657-E290E9B590EA}"/>
    <cellStyle name="Valuta 2 2 5 4 4" xfId="1192" xr:uid="{00000000-0005-0000-0000-000022070000}"/>
    <cellStyle name="Valuta 2 2 5 4 4 2" xfId="4222" xr:uid="{67149A0C-6B19-4F26-916D-F4FEE28F7A87}"/>
    <cellStyle name="Valuta 2 2 5 4 5" xfId="3668" xr:uid="{BDC91D3E-9582-429A-BF60-5941B7B4AC85}"/>
    <cellStyle name="Valuta 2 2 5 5" xfId="1814" xr:uid="{00000000-0005-0000-0000-000023070000}"/>
    <cellStyle name="Valuta 2 2 5 5 2" xfId="4781" xr:uid="{8FA69173-C636-43BA-99AA-90D7ABA8CD66}"/>
    <cellStyle name="Valuta 2 2 5 6" xfId="1412" xr:uid="{00000000-0005-0000-0000-000024070000}"/>
    <cellStyle name="Valuta 2 2 5 6 2" xfId="4422" xr:uid="{87338864-5A97-4298-8B53-1ADCFE4FA007}"/>
    <cellStyle name="Valuta 2 2 5 7" xfId="900" xr:uid="{00000000-0005-0000-0000-000025070000}"/>
    <cellStyle name="Valuta 2 2 5 7 2" xfId="3934" xr:uid="{1CC13CE0-A872-4556-8D76-E2FD867E3531}"/>
    <cellStyle name="Valuta 2 2 5 8" xfId="3396" xr:uid="{FE7C39AD-291A-4AC4-9D19-B1D29DB3D0DB}"/>
    <cellStyle name="Valuta 2 2 6" xfId="274" xr:uid="{00000000-0005-0000-0000-000026070000}"/>
    <cellStyle name="Valuta 2 2 6 2" xfId="671" xr:uid="{00000000-0005-0000-0000-000027070000}"/>
    <cellStyle name="Valuta 2 2 6 2 2" xfId="2021" xr:uid="{00000000-0005-0000-0000-000028070000}"/>
    <cellStyle name="Valuta 2 2 6 2 2 2" xfId="4988" xr:uid="{99C4ACC1-015E-4CB1-8DAB-CF356FACDEC1}"/>
    <cellStyle name="Valuta 2 2 6 2 3" xfId="1675" xr:uid="{00000000-0005-0000-0000-000029070000}"/>
    <cellStyle name="Valuta 2 2 6 2 3 2" xfId="4649" xr:uid="{8D05EABC-DC5A-45BA-9355-0D2066754B72}"/>
    <cellStyle name="Valuta 2 2 6 2 4" xfId="1242" xr:uid="{00000000-0005-0000-0000-00002A070000}"/>
    <cellStyle name="Valuta 2 2 6 2 4 2" xfId="4272" xr:uid="{9FDD9C14-2DCF-47B7-9611-7E9D5667BB44}"/>
    <cellStyle name="Valuta 2 2 6 2 5" xfId="3712" xr:uid="{A894C711-14CE-40F2-BA18-07549CA1E4BF}"/>
    <cellStyle name="Valuta 2 2 6 3" xfId="1854" xr:uid="{00000000-0005-0000-0000-00002B070000}"/>
    <cellStyle name="Valuta 2 2 6 3 2" xfId="4821" xr:uid="{0D039139-B069-4F58-8BAA-D469B96A4633}"/>
    <cellStyle name="Valuta 2 2 6 4" xfId="1462" xr:uid="{00000000-0005-0000-0000-00002C070000}"/>
    <cellStyle name="Valuta 2 2 6 4 2" xfId="4467" xr:uid="{769A92B2-474F-4550-A5DA-482510C59C08}"/>
    <cellStyle name="Valuta 2 2 6 5" xfId="951" xr:uid="{00000000-0005-0000-0000-00002D070000}"/>
    <cellStyle name="Valuta 2 2 6 5 2" xfId="3985" xr:uid="{F37D100B-FDDA-40D4-929F-C722EC03FF3B}"/>
    <cellStyle name="Valuta 2 2 6 6" xfId="3442" xr:uid="{F7F1112C-CC6B-47A5-91D7-BD553932B8FB}"/>
    <cellStyle name="Valuta 2 2 7" xfId="471" xr:uid="{00000000-0005-0000-0000-00002E070000}"/>
    <cellStyle name="Valuta 2 2 8" xfId="169" xr:uid="{00000000-0005-0000-0000-00002F070000}"/>
    <cellStyle name="Valuta 2 2 8 2" xfId="579" xr:uid="{00000000-0005-0000-0000-000030070000}"/>
    <cellStyle name="Valuta 2 2 8 2 2" xfId="1941" xr:uid="{00000000-0005-0000-0000-000031070000}"/>
    <cellStyle name="Valuta 2 2 8 2 2 2" xfId="4908" xr:uid="{E582D452-D21C-40E3-865E-A0085BD9D3EC}"/>
    <cellStyle name="Valuta 2 2 8 2 3" xfId="1583" xr:uid="{00000000-0005-0000-0000-000032070000}"/>
    <cellStyle name="Valuta 2 2 8 2 3 2" xfId="4564" xr:uid="{53D901E8-FE99-462D-9E61-6C18191B5266}"/>
    <cellStyle name="Valuta 2 2 8 2 4" xfId="1150" xr:uid="{00000000-0005-0000-0000-000033070000}"/>
    <cellStyle name="Valuta 2 2 8 2 4 2" xfId="4180" xr:uid="{C2AE2B21-CE08-4354-A600-9947872ABA29}"/>
    <cellStyle name="Valuta 2 2 8 2 5" xfId="3628" xr:uid="{C7ED951B-4D46-4E63-BB29-9F3FE0B2CAC6}"/>
    <cellStyle name="Valuta 2 2 8 3" xfId="1774" xr:uid="{00000000-0005-0000-0000-000034070000}"/>
    <cellStyle name="Valuta 2 2 8 3 2" xfId="4741" xr:uid="{D877AB3E-FFB6-4E1A-8A96-DFC3FF2D0A01}"/>
    <cellStyle name="Valuta 2 2 8 4" xfId="1367" xr:uid="{00000000-0005-0000-0000-000035070000}"/>
    <cellStyle name="Valuta 2 2 8 4 2" xfId="4379" xr:uid="{374E6AA4-6F5C-46AE-B367-CD6FED9F2D5B}"/>
    <cellStyle name="Valuta 2 2 8 5" xfId="852" xr:uid="{00000000-0005-0000-0000-000036070000}"/>
    <cellStyle name="Valuta 2 2 8 5 2" xfId="3886" xr:uid="{096F56D7-F36E-402A-9C80-A3E13C9B65EE}"/>
    <cellStyle name="Valuta 2 2 8 6" xfId="3352" xr:uid="{72E27287-3857-44C8-822E-659772E12A2F}"/>
    <cellStyle name="Valuta 2 2 9" xfId="568" xr:uid="{00000000-0005-0000-0000-000037070000}"/>
    <cellStyle name="Valuta 2 2 9 2" xfId="1935" xr:uid="{00000000-0005-0000-0000-000038070000}"/>
    <cellStyle name="Valuta 2 2 9 2 2" xfId="4902" xr:uid="{286B7EFD-1D67-4F02-9730-6D61EF42D507}"/>
    <cellStyle name="Valuta 2 2 9 3" xfId="1572" xr:uid="{00000000-0005-0000-0000-000039070000}"/>
    <cellStyle name="Valuta 2 2 9 3 2" xfId="4557" xr:uid="{CBC993E4-399F-45A4-BA01-57E74B27576F}"/>
    <cellStyle name="Valuta 2 2 9 4" xfId="1139" xr:uid="{00000000-0005-0000-0000-00003A070000}"/>
    <cellStyle name="Valuta 2 2 9 4 2" xfId="4169" xr:uid="{DEB41F8D-7838-43AA-8687-995C5058FAB9}"/>
    <cellStyle name="Valuta 2 2 9 5" xfId="3618" xr:uid="{73C020AE-3419-4DE2-9D68-16AC43076B6E}"/>
    <cellStyle name="Valuta 2 3" xfId="114" xr:uid="{00000000-0005-0000-0000-00003B070000}"/>
    <cellStyle name="Valuta 2 3 10" xfId="1352" xr:uid="{00000000-0005-0000-0000-00003C070000}"/>
    <cellStyle name="Valuta 2 3 10 2" xfId="4371" xr:uid="{B1F55696-8588-4885-8565-202D4DF0DB35}"/>
    <cellStyle name="Valuta 2 3 11" xfId="817" xr:uid="{00000000-0005-0000-0000-00003D070000}"/>
    <cellStyle name="Valuta 2 3 11 2" xfId="3853" xr:uid="{534FCBB8-0011-46D1-A442-A3C024EBA453}"/>
    <cellStyle name="Valuta 2 3 12" xfId="3324" xr:uid="{738C1483-EA84-4F89-A3FA-72262E752B7F}"/>
    <cellStyle name="Valuta 2 3 2" xfId="209" xr:uid="{00000000-0005-0000-0000-00003E070000}"/>
    <cellStyle name="Valuta 2 3 2 2" xfId="250" xr:uid="{00000000-0005-0000-0000-00003F070000}"/>
    <cellStyle name="Valuta 2 3 2 2 2" xfId="346" xr:uid="{00000000-0005-0000-0000-000040070000}"/>
    <cellStyle name="Valuta 2 3 2 2 2 2" xfId="743" xr:uid="{00000000-0005-0000-0000-000041070000}"/>
    <cellStyle name="Valuta 2 3 2 2 2 2 2" xfId="2088" xr:uid="{00000000-0005-0000-0000-000042070000}"/>
    <cellStyle name="Valuta 2 3 2 2 2 2 2 2" xfId="5055" xr:uid="{2AF6DD43-D475-410C-8C7D-F05B07A75BBD}"/>
    <cellStyle name="Valuta 2 3 2 2 2 2 3" xfId="1747" xr:uid="{00000000-0005-0000-0000-000043070000}"/>
    <cellStyle name="Valuta 2 3 2 2 2 2 3 2" xfId="4717" xr:uid="{1252912E-21B5-41F8-9BE7-7AA5E695F163}"/>
    <cellStyle name="Valuta 2 3 2 2 2 2 4" xfId="1314" xr:uid="{00000000-0005-0000-0000-000044070000}"/>
    <cellStyle name="Valuta 2 3 2 2 2 2 4 2" xfId="4344" xr:uid="{BCD3734F-E3F9-4EA1-A314-4E580FD1B208}"/>
    <cellStyle name="Valuta 2 3 2 2 2 2 5" xfId="3781" xr:uid="{31F5C676-8661-42E5-A494-B3972D903828}"/>
    <cellStyle name="Valuta 2 3 2 2 2 3" xfId="1921" xr:uid="{00000000-0005-0000-0000-000045070000}"/>
    <cellStyle name="Valuta 2 3 2 2 2 3 2" xfId="4888" xr:uid="{F10EE49A-A157-40E7-A7AB-09A86D4C87C2}"/>
    <cellStyle name="Valuta 2 3 2 2 2 4" xfId="1534" xr:uid="{00000000-0005-0000-0000-000046070000}"/>
    <cellStyle name="Valuta 2 3 2 2 2 4 2" xfId="4535" xr:uid="{6EAD31C2-4042-402E-936E-35715FD35467}"/>
    <cellStyle name="Valuta 2 3 2 2 2 5" xfId="1023" xr:uid="{00000000-0005-0000-0000-000047070000}"/>
    <cellStyle name="Valuta 2 3 2 2 2 5 2" xfId="4057" xr:uid="{1532B58D-BE4F-4A55-97DA-DE2B464D304E}"/>
    <cellStyle name="Valuta 2 3 2 2 2 6" xfId="3510" xr:uid="{BFBE3254-F812-47D0-B24C-BDA7E2B38BD1}"/>
    <cellStyle name="Valuta 2 3 2 2 3" xfId="483" xr:uid="{00000000-0005-0000-0000-000048070000}"/>
    <cellStyle name="Valuta 2 3 2 2 4" xfId="648" xr:uid="{00000000-0005-0000-0000-000049070000}"/>
    <cellStyle name="Valuta 2 3 2 2 4 2" xfId="2008" xr:uid="{00000000-0005-0000-0000-00004A070000}"/>
    <cellStyle name="Valuta 2 3 2 2 4 2 2" xfId="4975" xr:uid="{644AB4CF-587F-41EE-9658-F1A1FCBD5C1F}"/>
    <cellStyle name="Valuta 2 3 2 2 4 3" xfId="1652" xr:uid="{00000000-0005-0000-0000-00004B070000}"/>
    <cellStyle name="Valuta 2 3 2 2 4 3 2" xfId="4631" xr:uid="{27604F4F-B125-493E-8681-5626DF2ACB96}"/>
    <cellStyle name="Valuta 2 3 2 2 4 4" xfId="1219" xr:uid="{00000000-0005-0000-0000-00004C070000}"/>
    <cellStyle name="Valuta 2 3 2 2 4 4 2" xfId="4249" xr:uid="{7D080E36-5697-412C-8A48-248993CAB771}"/>
    <cellStyle name="Valuta 2 3 2 2 4 5" xfId="3695" xr:uid="{08B8077A-2B67-4481-A653-0A8B124C2B32}"/>
    <cellStyle name="Valuta 2 3 2 2 5" xfId="1841" xr:uid="{00000000-0005-0000-0000-00004D070000}"/>
    <cellStyle name="Valuta 2 3 2 2 5 2" xfId="4808" xr:uid="{FE22C338-D447-4E4E-BB73-E85BFC277803}"/>
    <cellStyle name="Valuta 2 3 2 2 6" xfId="1439" xr:uid="{00000000-0005-0000-0000-00004E070000}"/>
    <cellStyle name="Valuta 2 3 2 2 6 2" xfId="4449" xr:uid="{4AB48CA7-2984-4E4B-9F07-8A68E7356166}"/>
    <cellStyle name="Valuta 2 3 2 2 7" xfId="927" xr:uid="{00000000-0005-0000-0000-00004F070000}"/>
    <cellStyle name="Valuta 2 3 2 2 7 2" xfId="3961" xr:uid="{A36A6ED8-DBB0-45E6-BEBF-D213A922B328}"/>
    <cellStyle name="Valuta 2 3 2 2 8" xfId="3423" xr:uid="{47660964-FA56-4A59-9057-8F6641E67957}"/>
    <cellStyle name="Valuta 2 3 2 3" xfId="306" xr:uid="{00000000-0005-0000-0000-000050070000}"/>
    <cellStyle name="Valuta 2 3 2 3 2" xfId="703" xr:uid="{00000000-0005-0000-0000-000051070000}"/>
    <cellStyle name="Valuta 2 3 2 3 2 2" xfId="2048" xr:uid="{00000000-0005-0000-0000-000052070000}"/>
    <cellStyle name="Valuta 2 3 2 3 2 2 2" xfId="5015" xr:uid="{831BCEDA-963A-4679-A6FF-8176FFF41637}"/>
    <cellStyle name="Valuta 2 3 2 3 2 3" xfId="1707" xr:uid="{00000000-0005-0000-0000-000053070000}"/>
    <cellStyle name="Valuta 2 3 2 3 2 3 2" xfId="4677" xr:uid="{758FD3A3-5AD6-480F-887B-3214D2CF8B01}"/>
    <cellStyle name="Valuta 2 3 2 3 2 4" xfId="1274" xr:uid="{00000000-0005-0000-0000-000054070000}"/>
    <cellStyle name="Valuta 2 3 2 3 2 4 2" xfId="4304" xr:uid="{9982A913-A8E1-4E0E-8EDB-BDA7D9A4F280}"/>
    <cellStyle name="Valuta 2 3 2 3 2 5" xfId="3741" xr:uid="{76A377DC-6636-4330-B75F-57AB98158E56}"/>
    <cellStyle name="Valuta 2 3 2 3 3" xfId="1881" xr:uid="{00000000-0005-0000-0000-000055070000}"/>
    <cellStyle name="Valuta 2 3 2 3 3 2" xfId="4848" xr:uid="{996FC68E-C8A8-4E13-8D48-9A2E1BAD038E}"/>
    <cellStyle name="Valuta 2 3 2 3 4" xfId="1494" xr:uid="{00000000-0005-0000-0000-000056070000}"/>
    <cellStyle name="Valuta 2 3 2 3 4 2" xfId="4495" xr:uid="{2AE60C0E-5CC4-4F11-B2E1-F61AF54591E0}"/>
    <cellStyle name="Valuta 2 3 2 3 5" xfId="983" xr:uid="{00000000-0005-0000-0000-000057070000}"/>
    <cellStyle name="Valuta 2 3 2 3 5 2" xfId="4017" xr:uid="{B515BAE2-37F6-4B94-8987-7F6EB054C468}"/>
    <cellStyle name="Valuta 2 3 2 3 6" xfId="3470" xr:uid="{8ADBB8F7-ECB2-481C-B877-829B0276A55F}"/>
    <cellStyle name="Valuta 2 3 2 4" xfId="482" xr:uid="{00000000-0005-0000-0000-000058070000}"/>
    <cellStyle name="Valuta 2 3 2 5" xfId="608" xr:uid="{00000000-0005-0000-0000-000059070000}"/>
    <cellStyle name="Valuta 2 3 2 5 2" xfId="1968" xr:uid="{00000000-0005-0000-0000-00005A070000}"/>
    <cellStyle name="Valuta 2 3 2 5 2 2" xfId="4935" xr:uid="{90A50EB5-0757-44A5-BEAE-5D0AC6B4D000}"/>
    <cellStyle name="Valuta 2 3 2 5 3" xfId="1612" xr:uid="{00000000-0005-0000-0000-00005B070000}"/>
    <cellStyle name="Valuta 2 3 2 5 3 2" xfId="4591" xr:uid="{EA03366C-0BE3-4378-BFE6-88E408B0D0BC}"/>
    <cellStyle name="Valuta 2 3 2 5 4" xfId="1179" xr:uid="{00000000-0005-0000-0000-00005C070000}"/>
    <cellStyle name="Valuta 2 3 2 5 4 2" xfId="4209" xr:uid="{A8D0E211-2EB5-4EB5-B007-58E46E3E1FA7}"/>
    <cellStyle name="Valuta 2 3 2 5 5" xfId="3655" xr:uid="{818972C9-33BB-4F56-AD30-09E1888FBB9D}"/>
    <cellStyle name="Valuta 2 3 2 6" xfId="1801" xr:uid="{00000000-0005-0000-0000-00005D070000}"/>
    <cellStyle name="Valuta 2 3 2 6 2" xfId="4768" xr:uid="{7B143105-29A8-4C20-8BC5-AB3B9C3C380F}"/>
    <cellStyle name="Valuta 2 3 2 7" xfId="1399" xr:uid="{00000000-0005-0000-0000-00005E070000}"/>
    <cellStyle name="Valuta 2 3 2 7 2" xfId="4409" xr:uid="{C29FA8F6-C19A-4DB4-B021-6B71F430194F}"/>
    <cellStyle name="Valuta 2 3 2 8" xfId="886" xr:uid="{00000000-0005-0000-0000-00005F070000}"/>
    <cellStyle name="Valuta 2 3 2 8 2" xfId="3920" xr:uid="{DC8111E7-9B4A-45D3-BD28-457002C422C4}"/>
    <cellStyle name="Valuta 2 3 2 9" xfId="3383" xr:uid="{39B1E153-734E-420A-85F1-CD685378EC76}"/>
    <cellStyle name="Valuta 2 3 3" xfId="195" xr:uid="{00000000-0005-0000-0000-000060070000}"/>
    <cellStyle name="Valuta 2 3 3 2" xfId="242" xr:uid="{00000000-0005-0000-0000-000061070000}"/>
    <cellStyle name="Valuta 2 3 3 2 2" xfId="338" xr:uid="{00000000-0005-0000-0000-000062070000}"/>
    <cellStyle name="Valuta 2 3 3 2 2 2" xfId="735" xr:uid="{00000000-0005-0000-0000-000063070000}"/>
    <cellStyle name="Valuta 2 3 3 2 2 2 2" xfId="2080" xr:uid="{00000000-0005-0000-0000-000064070000}"/>
    <cellStyle name="Valuta 2 3 3 2 2 2 2 2" xfId="5047" xr:uid="{69F9CBD2-6AB9-48EC-AB5F-AC1F8CBEEACC}"/>
    <cellStyle name="Valuta 2 3 3 2 2 2 3" xfId="1739" xr:uid="{00000000-0005-0000-0000-000065070000}"/>
    <cellStyle name="Valuta 2 3 3 2 2 2 3 2" xfId="4709" xr:uid="{472814C8-B4E7-43E6-9E29-E7D9C94F0217}"/>
    <cellStyle name="Valuta 2 3 3 2 2 2 4" xfId="1306" xr:uid="{00000000-0005-0000-0000-000066070000}"/>
    <cellStyle name="Valuta 2 3 3 2 2 2 4 2" xfId="4336" xr:uid="{AC4A2624-8897-4456-B3D1-75DAD7EF88B3}"/>
    <cellStyle name="Valuta 2 3 3 2 2 2 5" xfId="3773" xr:uid="{A0D3B017-790B-4F61-B8FA-F287207AA128}"/>
    <cellStyle name="Valuta 2 3 3 2 2 3" xfId="1913" xr:uid="{00000000-0005-0000-0000-000067070000}"/>
    <cellStyle name="Valuta 2 3 3 2 2 3 2" xfId="4880" xr:uid="{6248C21F-F80D-4E44-A7B5-E3485DC62CB6}"/>
    <cellStyle name="Valuta 2 3 3 2 2 4" xfId="1526" xr:uid="{00000000-0005-0000-0000-000068070000}"/>
    <cellStyle name="Valuta 2 3 3 2 2 4 2" xfId="4527" xr:uid="{6097110D-F66C-4C93-99C7-62C2CC57FA03}"/>
    <cellStyle name="Valuta 2 3 3 2 2 5" xfId="1015" xr:uid="{00000000-0005-0000-0000-000069070000}"/>
    <cellStyle name="Valuta 2 3 3 2 2 5 2" xfId="4049" xr:uid="{7348BAC0-88DB-4EC2-979F-C8D15ABEC3C3}"/>
    <cellStyle name="Valuta 2 3 3 2 2 6" xfId="3502" xr:uid="{2339C6BA-24D6-426A-998A-52C422F808F1}"/>
    <cellStyle name="Valuta 2 3 3 2 3" xfId="485" xr:uid="{00000000-0005-0000-0000-00006A070000}"/>
    <cellStyle name="Valuta 2 3 3 2 4" xfId="640" xr:uid="{00000000-0005-0000-0000-00006B070000}"/>
    <cellStyle name="Valuta 2 3 3 2 4 2" xfId="2000" xr:uid="{00000000-0005-0000-0000-00006C070000}"/>
    <cellStyle name="Valuta 2 3 3 2 4 2 2" xfId="4967" xr:uid="{5E4FF93F-30C8-41D8-8381-A9B01FBF2ADD}"/>
    <cellStyle name="Valuta 2 3 3 2 4 3" xfId="1644" xr:uid="{00000000-0005-0000-0000-00006D070000}"/>
    <cellStyle name="Valuta 2 3 3 2 4 3 2" xfId="4623" xr:uid="{DB77856D-7079-4334-AFB6-5836323818B2}"/>
    <cellStyle name="Valuta 2 3 3 2 4 4" xfId="1211" xr:uid="{00000000-0005-0000-0000-00006E070000}"/>
    <cellStyle name="Valuta 2 3 3 2 4 4 2" xfId="4241" xr:uid="{EA5191FB-A200-4D3A-ACF8-4A510E46EFB3}"/>
    <cellStyle name="Valuta 2 3 3 2 4 5" xfId="3687" xr:uid="{02DE455D-7646-4FB9-8CD3-1EAB6167E740}"/>
    <cellStyle name="Valuta 2 3 3 2 5" xfId="1833" xr:uid="{00000000-0005-0000-0000-00006F070000}"/>
    <cellStyle name="Valuta 2 3 3 2 5 2" xfId="4800" xr:uid="{063CED2C-2A36-4420-ABB3-BBF0B89AABE3}"/>
    <cellStyle name="Valuta 2 3 3 2 6" xfId="1431" xr:uid="{00000000-0005-0000-0000-000070070000}"/>
    <cellStyle name="Valuta 2 3 3 2 6 2" xfId="4441" xr:uid="{DAAE99C9-C0CD-4CB7-9CA7-A0EA692FFDB6}"/>
    <cellStyle name="Valuta 2 3 3 2 7" xfId="919" xr:uid="{00000000-0005-0000-0000-000071070000}"/>
    <cellStyle name="Valuta 2 3 3 2 7 2" xfId="3953" xr:uid="{5FB5AAF4-7A5F-4A4F-9056-B2590335A2DD}"/>
    <cellStyle name="Valuta 2 3 3 2 8" xfId="3415" xr:uid="{A2DFDDCF-18C7-4F4E-BDCD-A677FEF48FDA}"/>
    <cellStyle name="Valuta 2 3 3 3" xfId="293" xr:uid="{00000000-0005-0000-0000-000072070000}"/>
    <cellStyle name="Valuta 2 3 3 3 2" xfId="690" xr:uid="{00000000-0005-0000-0000-000073070000}"/>
    <cellStyle name="Valuta 2 3 3 3 2 2" xfId="2040" xr:uid="{00000000-0005-0000-0000-000074070000}"/>
    <cellStyle name="Valuta 2 3 3 3 2 2 2" xfId="5007" xr:uid="{248C0C36-6BA2-4FAF-B83B-D604754CB58F}"/>
    <cellStyle name="Valuta 2 3 3 3 2 3" xfId="1694" xr:uid="{00000000-0005-0000-0000-000075070000}"/>
    <cellStyle name="Valuta 2 3 3 3 2 3 2" xfId="4668" xr:uid="{B3EBC9C6-A92F-4110-8D51-FF3C70166D71}"/>
    <cellStyle name="Valuta 2 3 3 3 2 4" xfId="1261" xr:uid="{00000000-0005-0000-0000-000076070000}"/>
    <cellStyle name="Valuta 2 3 3 3 2 4 2" xfId="4291" xr:uid="{F9B4529D-D175-4E0A-9205-A53021D2DE93}"/>
    <cellStyle name="Valuta 2 3 3 3 2 5" xfId="3731" xr:uid="{88AC36AF-1149-4E4E-AAEE-1FF65276ED13}"/>
    <cellStyle name="Valuta 2 3 3 3 3" xfId="1873" xr:uid="{00000000-0005-0000-0000-000077070000}"/>
    <cellStyle name="Valuta 2 3 3 3 3 2" xfId="4840" xr:uid="{D6F6979D-99BD-47D7-86A4-822DB6F9E6A3}"/>
    <cellStyle name="Valuta 2 3 3 3 4" xfId="1481" xr:uid="{00000000-0005-0000-0000-000078070000}"/>
    <cellStyle name="Valuta 2 3 3 3 4 2" xfId="4486" xr:uid="{249825F1-E2CE-4148-8F7D-FE7DB8A694B9}"/>
    <cellStyle name="Valuta 2 3 3 3 5" xfId="970" xr:uid="{00000000-0005-0000-0000-000079070000}"/>
    <cellStyle name="Valuta 2 3 3 3 5 2" xfId="4004" xr:uid="{BF3C190A-ADE2-41AE-88AE-54656CFF0E18}"/>
    <cellStyle name="Valuta 2 3 3 3 6" xfId="3461" xr:uid="{541537F9-C23B-4AC6-BACF-860CE4F62784}"/>
    <cellStyle name="Valuta 2 3 3 4" xfId="484" xr:uid="{00000000-0005-0000-0000-00007A070000}"/>
    <cellStyle name="Valuta 2 3 3 5" xfId="598" xr:uid="{00000000-0005-0000-0000-00007B070000}"/>
    <cellStyle name="Valuta 2 3 3 5 2" xfId="1960" xr:uid="{00000000-0005-0000-0000-00007C070000}"/>
    <cellStyle name="Valuta 2 3 3 5 2 2" xfId="4927" xr:uid="{05344718-65EC-475F-A1C1-F01810B58E09}"/>
    <cellStyle name="Valuta 2 3 3 5 3" xfId="1602" xr:uid="{00000000-0005-0000-0000-00007D070000}"/>
    <cellStyle name="Valuta 2 3 3 5 3 2" xfId="4583" xr:uid="{A400431B-2CEC-472F-BE10-7B70AE58D7A4}"/>
    <cellStyle name="Valuta 2 3 3 5 4" xfId="1169" xr:uid="{00000000-0005-0000-0000-00007E070000}"/>
    <cellStyle name="Valuta 2 3 3 5 4 2" xfId="4199" xr:uid="{B8E31F42-44C9-4A1D-8329-1579BFA5F281}"/>
    <cellStyle name="Valuta 2 3 3 5 5" xfId="3647" xr:uid="{C0A813F2-D400-440F-B0B9-C7E6137E17F7}"/>
    <cellStyle name="Valuta 2 3 3 6" xfId="1793" xr:uid="{00000000-0005-0000-0000-00007F070000}"/>
    <cellStyle name="Valuta 2 3 3 6 2" xfId="4760" xr:uid="{D47060D1-3327-4B6B-91B1-CE63258434EC}"/>
    <cellStyle name="Valuta 2 3 3 7" xfId="1387" xr:uid="{00000000-0005-0000-0000-000080070000}"/>
    <cellStyle name="Valuta 2 3 3 7 2" xfId="4399" xr:uid="{F05D1DDA-08E2-4228-8966-BC618F05D01A}"/>
    <cellStyle name="Valuta 2 3 3 8" xfId="873" xr:uid="{00000000-0005-0000-0000-000081070000}"/>
    <cellStyle name="Valuta 2 3 3 8 2" xfId="3907" xr:uid="{3037A8A0-BD41-40DE-A438-6F598AA5F4AB}"/>
    <cellStyle name="Valuta 2 3 3 9" xfId="3372" xr:uid="{1FA05C99-A258-4585-A1FD-94815A81112D}"/>
    <cellStyle name="Valuta 2 3 4" xfId="226" xr:uid="{00000000-0005-0000-0000-000082070000}"/>
    <cellStyle name="Valuta 2 3 4 2" xfId="322" xr:uid="{00000000-0005-0000-0000-000083070000}"/>
    <cellStyle name="Valuta 2 3 4 2 2" xfId="719" xr:uid="{00000000-0005-0000-0000-000084070000}"/>
    <cellStyle name="Valuta 2 3 4 2 2 2" xfId="2064" xr:uid="{00000000-0005-0000-0000-000085070000}"/>
    <cellStyle name="Valuta 2 3 4 2 2 2 2" xfId="5031" xr:uid="{34126A8C-7B1C-4E6A-B17D-E9436DBC0DBD}"/>
    <cellStyle name="Valuta 2 3 4 2 2 3" xfId="1723" xr:uid="{00000000-0005-0000-0000-000086070000}"/>
    <cellStyle name="Valuta 2 3 4 2 2 3 2" xfId="4693" xr:uid="{916EA82C-830B-4733-B20D-DD3DF1D5BE17}"/>
    <cellStyle name="Valuta 2 3 4 2 2 4" xfId="1290" xr:uid="{00000000-0005-0000-0000-000087070000}"/>
    <cellStyle name="Valuta 2 3 4 2 2 4 2" xfId="4320" xr:uid="{AC6FC18F-4819-44B9-A0B1-7C4C13C97BCE}"/>
    <cellStyle name="Valuta 2 3 4 2 2 5" xfId="3757" xr:uid="{6BACA1D2-2449-4FB7-99C9-072CDEB1FCE5}"/>
    <cellStyle name="Valuta 2 3 4 2 3" xfId="1897" xr:uid="{00000000-0005-0000-0000-000088070000}"/>
    <cellStyle name="Valuta 2 3 4 2 3 2" xfId="4864" xr:uid="{8086E317-3153-4982-BCBF-B38C6756472E}"/>
    <cellStyle name="Valuta 2 3 4 2 4" xfId="1510" xr:uid="{00000000-0005-0000-0000-000089070000}"/>
    <cellStyle name="Valuta 2 3 4 2 4 2" xfId="4511" xr:uid="{3CE714AA-1A5A-4068-8BBB-6D21F26CE31E}"/>
    <cellStyle name="Valuta 2 3 4 2 5" xfId="999" xr:uid="{00000000-0005-0000-0000-00008A070000}"/>
    <cellStyle name="Valuta 2 3 4 2 5 2" xfId="4033" xr:uid="{F6C32786-8C09-4924-B978-0F4F918B4D3B}"/>
    <cellStyle name="Valuta 2 3 4 2 6" xfId="3486" xr:uid="{9A56FF32-6D04-4493-ACF4-70DCB9C23F74}"/>
    <cellStyle name="Valuta 2 3 4 3" xfId="486" xr:uid="{00000000-0005-0000-0000-00008B070000}"/>
    <cellStyle name="Valuta 2 3 4 4" xfId="624" xr:uid="{00000000-0005-0000-0000-00008C070000}"/>
    <cellStyle name="Valuta 2 3 4 4 2" xfId="1984" xr:uid="{00000000-0005-0000-0000-00008D070000}"/>
    <cellStyle name="Valuta 2 3 4 4 2 2" xfId="4951" xr:uid="{957950C3-B64B-4223-A2B1-C3131E409FDD}"/>
    <cellStyle name="Valuta 2 3 4 4 3" xfId="1628" xr:uid="{00000000-0005-0000-0000-00008E070000}"/>
    <cellStyle name="Valuta 2 3 4 4 3 2" xfId="4607" xr:uid="{70E7F7D9-877A-41E2-BCDD-3AA6A3674D38}"/>
    <cellStyle name="Valuta 2 3 4 4 4" xfId="1195" xr:uid="{00000000-0005-0000-0000-00008F070000}"/>
    <cellStyle name="Valuta 2 3 4 4 4 2" xfId="4225" xr:uid="{B6C390E5-19E7-4F0A-8792-962F969EDEB9}"/>
    <cellStyle name="Valuta 2 3 4 4 5" xfId="3671" xr:uid="{F02A19B0-62FD-4C1A-B7F8-563FF933E2B0}"/>
    <cellStyle name="Valuta 2 3 4 5" xfId="1817" xr:uid="{00000000-0005-0000-0000-000090070000}"/>
    <cellStyle name="Valuta 2 3 4 5 2" xfId="4784" xr:uid="{8ABA8673-18F8-4504-9C2D-F25A222FC173}"/>
    <cellStyle name="Valuta 2 3 4 6" xfId="1415" xr:uid="{00000000-0005-0000-0000-000091070000}"/>
    <cellStyle name="Valuta 2 3 4 6 2" xfId="4425" xr:uid="{A5218838-4351-4B4B-BE73-4722E12C6D71}"/>
    <cellStyle name="Valuta 2 3 4 7" xfId="903" xr:uid="{00000000-0005-0000-0000-000092070000}"/>
    <cellStyle name="Valuta 2 3 4 7 2" xfId="3937" xr:uid="{ACDC3D1A-CF97-4E43-B035-604A0A1D77C2}"/>
    <cellStyle name="Valuta 2 3 4 8" xfId="3399" xr:uid="{0E87BC50-885B-4D2E-895B-62A62ED486EA}"/>
    <cellStyle name="Valuta 2 3 5" xfId="277" xr:uid="{00000000-0005-0000-0000-000093070000}"/>
    <cellStyle name="Valuta 2 3 5 2" xfId="674" xr:uid="{00000000-0005-0000-0000-000094070000}"/>
    <cellStyle name="Valuta 2 3 5 2 2" xfId="2024" xr:uid="{00000000-0005-0000-0000-000095070000}"/>
    <cellStyle name="Valuta 2 3 5 2 2 2" xfId="4991" xr:uid="{8570563C-BA0F-48D1-AE80-3DD607C0F4EE}"/>
    <cellStyle name="Valuta 2 3 5 2 3" xfId="1678" xr:uid="{00000000-0005-0000-0000-000096070000}"/>
    <cellStyle name="Valuta 2 3 5 2 3 2" xfId="4652" xr:uid="{C02987D2-2A38-47EA-8B5C-B59511CEF503}"/>
    <cellStyle name="Valuta 2 3 5 2 4" xfId="1245" xr:uid="{00000000-0005-0000-0000-000097070000}"/>
    <cellStyle name="Valuta 2 3 5 2 4 2" xfId="4275" xr:uid="{09F3CE69-C7FF-4487-83CF-8C12D2864834}"/>
    <cellStyle name="Valuta 2 3 5 2 5" xfId="3715" xr:uid="{34042334-AAFD-459D-B460-0233A03CBFF0}"/>
    <cellStyle name="Valuta 2 3 5 3" xfId="1857" xr:uid="{00000000-0005-0000-0000-000098070000}"/>
    <cellStyle name="Valuta 2 3 5 3 2" xfId="4824" xr:uid="{7D1BB061-063B-4D1B-8432-6F7BA11F0EE5}"/>
    <cellStyle name="Valuta 2 3 5 4" xfId="1465" xr:uid="{00000000-0005-0000-0000-000099070000}"/>
    <cellStyle name="Valuta 2 3 5 4 2" xfId="4470" xr:uid="{24344F9E-915C-41DC-937B-6801024722D8}"/>
    <cellStyle name="Valuta 2 3 5 5" xfId="954" xr:uid="{00000000-0005-0000-0000-00009A070000}"/>
    <cellStyle name="Valuta 2 3 5 5 2" xfId="3988" xr:uid="{C513975D-556C-4FED-8691-5F318F408C48}"/>
    <cellStyle name="Valuta 2 3 5 6" xfId="3445" xr:uid="{E7111F4B-7381-4E01-8E37-F813DDB61B8D}"/>
    <cellStyle name="Valuta 2 3 6" xfId="481" xr:uid="{00000000-0005-0000-0000-00009B070000}"/>
    <cellStyle name="Valuta 2 3 7" xfId="179" xr:uid="{00000000-0005-0000-0000-00009C070000}"/>
    <cellStyle name="Valuta 2 3 7 2" xfId="582" xr:uid="{00000000-0005-0000-0000-00009D070000}"/>
    <cellStyle name="Valuta 2 3 7 2 2" xfId="1944" xr:uid="{00000000-0005-0000-0000-00009E070000}"/>
    <cellStyle name="Valuta 2 3 7 2 2 2" xfId="4911" xr:uid="{78863FB4-8FEC-484B-9864-8DF5E460FDCE}"/>
    <cellStyle name="Valuta 2 3 7 2 3" xfId="1586" xr:uid="{00000000-0005-0000-0000-00009F070000}"/>
    <cellStyle name="Valuta 2 3 7 2 3 2" xfId="4567" xr:uid="{0D0FEEB7-310C-4220-859E-272E37F9CDC0}"/>
    <cellStyle name="Valuta 2 3 7 2 4" xfId="1153" xr:uid="{00000000-0005-0000-0000-0000A0070000}"/>
    <cellStyle name="Valuta 2 3 7 2 4 2" xfId="4183" xr:uid="{D8B11F8F-83C9-438F-8F77-818D21EE130B}"/>
    <cellStyle name="Valuta 2 3 7 2 5" xfId="3631" xr:uid="{C913BDD7-7C11-49B4-B83C-F26A3CE2A4A5}"/>
    <cellStyle name="Valuta 2 3 7 3" xfId="1777" xr:uid="{00000000-0005-0000-0000-0000A1070000}"/>
    <cellStyle name="Valuta 2 3 7 3 2" xfId="4744" xr:uid="{B515D063-E899-4421-9A50-5A877CA46DCD}"/>
    <cellStyle name="Valuta 2 3 7 4" xfId="1371" xr:uid="{00000000-0005-0000-0000-0000A2070000}"/>
    <cellStyle name="Valuta 2 3 7 4 2" xfId="4383" xr:uid="{6ABD9C66-475E-4AD6-9067-C65502971480}"/>
    <cellStyle name="Valuta 2 3 7 5" xfId="857" xr:uid="{00000000-0005-0000-0000-0000A3070000}"/>
    <cellStyle name="Valuta 2 3 7 5 2" xfId="3891" xr:uid="{8F4DBC06-2B9D-409B-BF2B-B1726AC09733}"/>
    <cellStyle name="Valuta 2 3 7 6" xfId="3356" xr:uid="{2E1E821A-B154-4733-A89C-F971C21F38D2}"/>
    <cellStyle name="Valuta 2 3 8" xfId="572" xr:uid="{00000000-0005-0000-0000-0000A4070000}"/>
    <cellStyle name="Valuta 2 3 8 2" xfId="1936" xr:uid="{00000000-0005-0000-0000-0000A5070000}"/>
    <cellStyle name="Valuta 2 3 8 2 2" xfId="4903" xr:uid="{5BE034EC-6686-4FE8-87F6-9BA96CCD7CD9}"/>
    <cellStyle name="Valuta 2 3 8 3" xfId="1576" xr:uid="{00000000-0005-0000-0000-0000A6070000}"/>
    <cellStyle name="Valuta 2 3 8 3 2" xfId="4559" xr:uid="{912E7DAD-9CEA-4653-A7CD-A532507E862C}"/>
    <cellStyle name="Valuta 2 3 8 4" xfId="1143" xr:uid="{00000000-0005-0000-0000-0000A7070000}"/>
    <cellStyle name="Valuta 2 3 8 4 2" xfId="4173" xr:uid="{38945971-DBCC-4625-97E4-A0DFA38BCAAB}"/>
    <cellStyle name="Valuta 2 3 8 5" xfId="3621" xr:uid="{8CCE06F0-9B6B-4C67-9843-170D258A7AA9}"/>
    <cellStyle name="Valuta 2 3 9" xfId="1769" xr:uid="{00000000-0005-0000-0000-0000A8070000}"/>
    <cellStyle name="Valuta 2 3 9 2" xfId="4736" xr:uid="{3D78D7C9-119F-4E85-B6DE-2F29350A795C}"/>
    <cellStyle name="Valuta 2 4" xfId="181" xr:uid="{00000000-0005-0000-0000-0000A9070000}"/>
    <cellStyle name="Valuta 2 4 10" xfId="3358" xr:uid="{0FF857FA-AFF7-400B-B21A-CEA94D43ACF0}"/>
    <cellStyle name="Valuta 2 4 2" xfId="211" xr:uid="{00000000-0005-0000-0000-0000AA070000}"/>
    <cellStyle name="Valuta 2 4 2 2" xfId="252" xr:uid="{00000000-0005-0000-0000-0000AB070000}"/>
    <cellStyle name="Valuta 2 4 2 2 2" xfId="348" xr:uid="{00000000-0005-0000-0000-0000AC070000}"/>
    <cellStyle name="Valuta 2 4 2 2 2 2" xfId="745" xr:uid="{00000000-0005-0000-0000-0000AD070000}"/>
    <cellStyle name="Valuta 2 4 2 2 2 2 2" xfId="2090" xr:uid="{00000000-0005-0000-0000-0000AE070000}"/>
    <cellStyle name="Valuta 2 4 2 2 2 2 2 2" xfId="5057" xr:uid="{1CCE7229-86E2-4BCA-B900-3494D4B905E7}"/>
    <cellStyle name="Valuta 2 4 2 2 2 2 3" xfId="1749" xr:uid="{00000000-0005-0000-0000-0000AF070000}"/>
    <cellStyle name="Valuta 2 4 2 2 2 2 3 2" xfId="4719" xr:uid="{CF38F76D-4D29-4FF4-B2A4-6E2EFA4DA359}"/>
    <cellStyle name="Valuta 2 4 2 2 2 2 4" xfId="1316" xr:uid="{00000000-0005-0000-0000-0000B0070000}"/>
    <cellStyle name="Valuta 2 4 2 2 2 2 4 2" xfId="4346" xr:uid="{FD046172-88A2-437F-9C5E-D5D3883FF9E0}"/>
    <cellStyle name="Valuta 2 4 2 2 2 2 5" xfId="3783" xr:uid="{C348D1F5-3872-4665-BA7E-A5C3444F7511}"/>
    <cellStyle name="Valuta 2 4 2 2 2 3" xfId="1923" xr:uid="{00000000-0005-0000-0000-0000B1070000}"/>
    <cellStyle name="Valuta 2 4 2 2 2 3 2" xfId="4890" xr:uid="{FF426786-39B6-49B9-BD97-346F9C8F839E}"/>
    <cellStyle name="Valuta 2 4 2 2 2 4" xfId="1536" xr:uid="{00000000-0005-0000-0000-0000B2070000}"/>
    <cellStyle name="Valuta 2 4 2 2 2 4 2" xfId="4537" xr:uid="{47031A72-7EB7-4D14-9B35-4E6AC9A36D85}"/>
    <cellStyle name="Valuta 2 4 2 2 2 5" xfId="1025" xr:uid="{00000000-0005-0000-0000-0000B3070000}"/>
    <cellStyle name="Valuta 2 4 2 2 2 5 2" xfId="4059" xr:uid="{F3DB4383-0059-4FD7-9786-4600CB25D6E1}"/>
    <cellStyle name="Valuta 2 4 2 2 2 6" xfId="3512" xr:uid="{90B3A946-5704-4CA3-9741-4B5E67E0E7FE}"/>
    <cellStyle name="Valuta 2 4 2 2 3" xfId="489" xr:uid="{00000000-0005-0000-0000-0000B4070000}"/>
    <cellStyle name="Valuta 2 4 2 2 4" xfId="650" xr:uid="{00000000-0005-0000-0000-0000B5070000}"/>
    <cellStyle name="Valuta 2 4 2 2 4 2" xfId="2010" xr:uid="{00000000-0005-0000-0000-0000B6070000}"/>
    <cellStyle name="Valuta 2 4 2 2 4 2 2" xfId="4977" xr:uid="{CB9CB6E4-CB95-437A-A802-6AA0C8EE3C7E}"/>
    <cellStyle name="Valuta 2 4 2 2 4 3" xfId="1654" xr:uid="{00000000-0005-0000-0000-0000B7070000}"/>
    <cellStyle name="Valuta 2 4 2 2 4 3 2" xfId="4633" xr:uid="{4B87E746-F0E9-474E-A776-37D74B0DFC8E}"/>
    <cellStyle name="Valuta 2 4 2 2 4 4" xfId="1221" xr:uid="{00000000-0005-0000-0000-0000B8070000}"/>
    <cellStyle name="Valuta 2 4 2 2 4 4 2" xfId="4251" xr:uid="{76FF7190-A857-469D-96AF-EB31E52AF80A}"/>
    <cellStyle name="Valuta 2 4 2 2 4 5" xfId="3697" xr:uid="{53D52D2C-2BEF-4F2C-BA35-FA1A5072A7DC}"/>
    <cellStyle name="Valuta 2 4 2 2 5" xfId="1843" xr:uid="{00000000-0005-0000-0000-0000B9070000}"/>
    <cellStyle name="Valuta 2 4 2 2 5 2" xfId="4810" xr:uid="{D821741C-3FA7-4B4A-A889-B6BA69B4FD15}"/>
    <cellStyle name="Valuta 2 4 2 2 6" xfId="1441" xr:uid="{00000000-0005-0000-0000-0000BA070000}"/>
    <cellStyle name="Valuta 2 4 2 2 6 2" xfId="4451" xr:uid="{6D6E9798-E677-4CD5-A639-81DB060A7B56}"/>
    <cellStyle name="Valuta 2 4 2 2 7" xfId="929" xr:uid="{00000000-0005-0000-0000-0000BB070000}"/>
    <cellStyle name="Valuta 2 4 2 2 7 2" xfId="3963" xr:uid="{EA5F6CA4-99BC-4244-8E6C-35729C5D74DD}"/>
    <cellStyle name="Valuta 2 4 2 2 8" xfId="3425" xr:uid="{25E89A2F-3BD8-4D8C-8A48-8709355A0C56}"/>
    <cellStyle name="Valuta 2 4 2 3" xfId="308" xr:uid="{00000000-0005-0000-0000-0000BC070000}"/>
    <cellStyle name="Valuta 2 4 2 3 2" xfId="705" xr:uid="{00000000-0005-0000-0000-0000BD070000}"/>
    <cellStyle name="Valuta 2 4 2 3 2 2" xfId="2050" xr:uid="{00000000-0005-0000-0000-0000BE070000}"/>
    <cellStyle name="Valuta 2 4 2 3 2 2 2" xfId="5017" xr:uid="{F0B1B468-A7D6-4513-862D-5E9C3DC020A0}"/>
    <cellStyle name="Valuta 2 4 2 3 2 3" xfId="1709" xr:uid="{00000000-0005-0000-0000-0000BF070000}"/>
    <cellStyle name="Valuta 2 4 2 3 2 3 2" xfId="4679" xr:uid="{26FAED3E-CC07-4C7D-B631-73BEDCB4A208}"/>
    <cellStyle name="Valuta 2 4 2 3 2 4" xfId="1276" xr:uid="{00000000-0005-0000-0000-0000C0070000}"/>
    <cellStyle name="Valuta 2 4 2 3 2 4 2" xfId="4306" xr:uid="{F177495C-4128-4366-8361-FDC4DDB5E1EA}"/>
    <cellStyle name="Valuta 2 4 2 3 2 5" xfId="3743" xr:uid="{9BA5EAD3-34B6-42A9-9D3D-9DA34DC802F0}"/>
    <cellStyle name="Valuta 2 4 2 3 3" xfId="1883" xr:uid="{00000000-0005-0000-0000-0000C1070000}"/>
    <cellStyle name="Valuta 2 4 2 3 3 2" xfId="4850" xr:uid="{E81DAAC4-E823-40D1-8452-E0E5C7F50036}"/>
    <cellStyle name="Valuta 2 4 2 3 4" xfId="1496" xr:uid="{00000000-0005-0000-0000-0000C2070000}"/>
    <cellStyle name="Valuta 2 4 2 3 4 2" xfId="4497" xr:uid="{F5593FC2-FFDC-439E-8608-FD37D87F4E66}"/>
    <cellStyle name="Valuta 2 4 2 3 5" xfId="985" xr:uid="{00000000-0005-0000-0000-0000C3070000}"/>
    <cellStyle name="Valuta 2 4 2 3 5 2" xfId="4019" xr:uid="{B1D9FA2F-9A6E-4169-BE3D-A6429CC2858A}"/>
    <cellStyle name="Valuta 2 4 2 3 6" xfId="3472" xr:uid="{D3C6009A-8FAD-4B2C-B6C5-F288AFD5233F}"/>
    <cellStyle name="Valuta 2 4 2 4" xfId="488" xr:uid="{00000000-0005-0000-0000-0000C4070000}"/>
    <cellStyle name="Valuta 2 4 2 5" xfId="610" xr:uid="{00000000-0005-0000-0000-0000C5070000}"/>
    <cellStyle name="Valuta 2 4 2 5 2" xfId="1970" xr:uid="{00000000-0005-0000-0000-0000C6070000}"/>
    <cellStyle name="Valuta 2 4 2 5 2 2" xfId="4937" xr:uid="{C7417BBE-2706-498D-A53F-E2CFF4CF3C8E}"/>
    <cellStyle name="Valuta 2 4 2 5 3" xfId="1614" xr:uid="{00000000-0005-0000-0000-0000C7070000}"/>
    <cellStyle name="Valuta 2 4 2 5 3 2" xfId="4593" xr:uid="{3AF21274-656E-45CA-BBE0-F1ADE671E10B}"/>
    <cellStyle name="Valuta 2 4 2 5 4" xfId="1181" xr:uid="{00000000-0005-0000-0000-0000C8070000}"/>
    <cellStyle name="Valuta 2 4 2 5 4 2" xfId="4211" xr:uid="{716178EE-AAA1-4553-B313-D0253EF47081}"/>
    <cellStyle name="Valuta 2 4 2 5 5" xfId="3657" xr:uid="{0EDF2D3F-7EC5-4B29-A099-B56E78735DB2}"/>
    <cellStyle name="Valuta 2 4 2 6" xfId="1803" xr:uid="{00000000-0005-0000-0000-0000C9070000}"/>
    <cellStyle name="Valuta 2 4 2 6 2" xfId="4770" xr:uid="{C3AB1B93-BD41-472D-A495-50655C846739}"/>
    <cellStyle name="Valuta 2 4 2 7" xfId="1401" xr:uid="{00000000-0005-0000-0000-0000CA070000}"/>
    <cellStyle name="Valuta 2 4 2 7 2" xfId="4411" xr:uid="{D5EC2772-8EB9-42B8-8831-DBF200579AEC}"/>
    <cellStyle name="Valuta 2 4 2 8" xfId="888" xr:uid="{00000000-0005-0000-0000-0000CB070000}"/>
    <cellStyle name="Valuta 2 4 2 8 2" xfId="3922" xr:uid="{C13538CA-9222-4C5A-A1B0-C154C5F91E98}"/>
    <cellStyle name="Valuta 2 4 2 9" xfId="3385" xr:uid="{40483D48-CF2F-4C8D-A88B-A9784843D229}"/>
    <cellStyle name="Valuta 2 4 3" xfId="228" xr:uid="{00000000-0005-0000-0000-0000CC070000}"/>
    <cellStyle name="Valuta 2 4 3 2" xfId="324" xr:uid="{00000000-0005-0000-0000-0000CD070000}"/>
    <cellStyle name="Valuta 2 4 3 2 2" xfId="721" xr:uid="{00000000-0005-0000-0000-0000CE070000}"/>
    <cellStyle name="Valuta 2 4 3 2 2 2" xfId="2066" xr:uid="{00000000-0005-0000-0000-0000CF070000}"/>
    <cellStyle name="Valuta 2 4 3 2 2 2 2" xfId="5033" xr:uid="{7ADBCC09-622B-484F-8AE0-F28845D66CE8}"/>
    <cellStyle name="Valuta 2 4 3 2 2 3" xfId="1725" xr:uid="{00000000-0005-0000-0000-0000D0070000}"/>
    <cellStyle name="Valuta 2 4 3 2 2 3 2" xfId="4695" xr:uid="{6BF9B52D-BCFC-4BAF-A999-2B5C0253D6B6}"/>
    <cellStyle name="Valuta 2 4 3 2 2 4" xfId="1292" xr:uid="{00000000-0005-0000-0000-0000D1070000}"/>
    <cellStyle name="Valuta 2 4 3 2 2 4 2" xfId="4322" xr:uid="{B6ECF69D-C7B0-453F-96B3-8EA6FE3B918F}"/>
    <cellStyle name="Valuta 2 4 3 2 2 5" xfId="3759" xr:uid="{52CEC291-2F9B-4037-8BF9-1687F24601D3}"/>
    <cellStyle name="Valuta 2 4 3 2 3" xfId="1899" xr:uid="{00000000-0005-0000-0000-0000D2070000}"/>
    <cellStyle name="Valuta 2 4 3 2 3 2" xfId="4866" xr:uid="{9E6F97BA-2B43-4F6D-8E99-71D7999D967B}"/>
    <cellStyle name="Valuta 2 4 3 2 4" xfId="1512" xr:uid="{00000000-0005-0000-0000-0000D3070000}"/>
    <cellStyle name="Valuta 2 4 3 2 4 2" xfId="4513" xr:uid="{6980160A-3508-4F27-BE72-D24D19F7F80F}"/>
    <cellStyle name="Valuta 2 4 3 2 5" xfId="1001" xr:uid="{00000000-0005-0000-0000-0000D4070000}"/>
    <cellStyle name="Valuta 2 4 3 2 5 2" xfId="4035" xr:uid="{8F97511D-5484-4F10-8197-0550FD72B44B}"/>
    <cellStyle name="Valuta 2 4 3 2 6" xfId="3488" xr:uid="{7CEF7913-E311-44CA-A057-873ECB5F8305}"/>
    <cellStyle name="Valuta 2 4 3 3" xfId="490" xr:uid="{00000000-0005-0000-0000-0000D5070000}"/>
    <cellStyle name="Valuta 2 4 3 4" xfId="626" xr:uid="{00000000-0005-0000-0000-0000D6070000}"/>
    <cellStyle name="Valuta 2 4 3 4 2" xfId="1986" xr:uid="{00000000-0005-0000-0000-0000D7070000}"/>
    <cellStyle name="Valuta 2 4 3 4 2 2" xfId="4953" xr:uid="{00017D69-B391-4BBD-87E5-2B2FF12CEFC2}"/>
    <cellStyle name="Valuta 2 4 3 4 3" xfId="1630" xr:uid="{00000000-0005-0000-0000-0000D8070000}"/>
    <cellStyle name="Valuta 2 4 3 4 3 2" xfId="4609" xr:uid="{7520AE9E-EB4F-41F7-A24C-9C6DB44B8966}"/>
    <cellStyle name="Valuta 2 4 3 4 4" xfId="1197" xr:uid="{00000000-0005-0000-0000-0000D9070000}"/>
    <cellStyle name="Valuta 2 4 3 4 4 2" xfId="4227" xr:uid="{3E49C988-1BC7-48C2-8979-0970E132DFCF}"/>
    <cellStyle name="Valuta 2 4 3 4 5" xfId="3673" xr:uid="{667B9FF8-614B-4ADA-9437-F31DB07656FB}"/>
    <cellStyle name="Valuta 2 4 3 5" xfId="1819" xr:uid="{00000000-0005-0000-0000-0000DA070000}"/>
    <cellStyle name="Valuta 2 4 3 5 2" xfId="4786" xr:uid="{7A44285C-D5A5-427C-BACD-53709725A632}"/>
    <cellStyle name="Valuta 2 4 3 6" xfId="1417" xr:uid="{00000000-0005-0000-0000-0000DB070000}"/>
    <cellStyle name="Valuta 2 4 3 6 2" xfId="4427" xr:uid="{2B78E3E5-CBA4-4946-B700-281675AB7FD1}"/>
    <cellStyle name="Valuta 2 4 3 7" xfId="905" xr:uid="{00000000-0005-0000-0000-0000DC070000}"/>
    <cellStyle name="Valuta 2 4 3 7 2" xfId="3939" xr:uid="{7889AA40-C3A7-433E-918F-4689194091A0}"/>
    <cellStyle name="Valuta 2 4 3 8" xfId="3401" xr:uid="{23BD0A9F-2EEB-4987-BF10-953FCE36D825}"/>
    <cellStyle name="Valuta 2 4 4" xfId="279" xr:uid="{00000000-0005-0000-0000-0000DD070000}"/>
    <cellStyle name="Valuta 2 4 4 2" xfId="676" xr:uid="{00000000-0005-0000-0000-0000DE070000}"/>
    <cellStyle name="Valuta 2 4 4 2 2" xfId="2026" xr:uid="{00000000-0005-0000-0000-0000DF070000}"/>
    <cellStyle name="Valuta 2 4 4 2 2 2" xfId="4993" xr:uid="{2E3C8FA9-DC7A-4A0F-95AD-949C4EB9707A}"/>
    <cellStyle name="Valuta 2 4 4 2 3" xfId="1680" xr:uid="{00000000-0005-0000-0000-0000E0070000}"/>
    <cellStyle name="Valuta 2 4 4 2 3 2" xfId="4654" xr:uid="{C52DA368-9E1A-48ED-A569-A3C5BA93B2AB}"/>
    <cellStyle name="Valuta 2 4 4 2 4" xfId="1247" xr:uid="{00000000-0005-0000-0000-0000E1070000}"/>
    <cellStyle name="Valuta 2 4 4 2 4 2" xfId="4277" xr:uid="{3FECD807-9664-4A20-A722-2B3B9AC86D64}"/>
    <cellStyle name="Valuta 2 4 4 2 5" xfId="3717" xr:uid="{467FA134-47BB-41D7-BD1A-72714D99DC5C}"/>
    <cellStyle name="Valuta 2 4 4 3" xfId="1859" xr:uid="{00000000-0005-0000-0000-0000E2070000}"/>
    <cellStyle name="Valuta 2 4 4 3 2" xfId="4826" xr:uid="{80D83DFB-DF5F-493C-A7C9-95FC2B6F49F6}"/>
    <cellStyle name="Valuta 2 4 4 4" xfId="1467" xr:uid="{00000000-0005-0000-0000-0000E3070000}"/>
    <cellStyle name="Valuta 2 4 4 4 2" xfId="4472" xr:uid="{9C827877-C956-439A-A689-DD40972DAD84}"/>
    <cellStyle name="Valuta 2 4 4 5" xfId="956" xr:uid="{00000000-0005-0000-0000-0000E4070000}"/>
    <cellStyle name="Valuta 2 4 4 5 2" xfId="3990" xr:uid="{2BC6233E-24A8-47C9-8553-1D782F55F6E6}"/>
    <cellStyle name="Valuta 2 4 4 6" xfId="3447" xr:uid="{17C67A9F-3AF4-4D0A-81C5-B209AF588A2E}"/>
    <cellStyle name="Valuta 2 4 5" xfId="487" xr:uid="{00000000-0005-0000-0000-0000E5070000}"/>
    <cellStyle name="Valuta 2 4 6" xfId="584" xr:uid="{00000000-0005-0000-0000-0000E6070000}"/>
    <cellStyle name="Valuta 2 4 6 2" xfId="1946" xr:uid="{00000000-0005-0000-0000-0000E7070000}"/>
    <cellStyle name="Valuta 2 4 6 2 2" xfId="4913" xr:uid="{BB0AFB52-315F-40F7-833C-B7E518ADABCB}"/>
    <cellStyle name="Valuta 2 4 6 3" xfId="1588" xr:uid="{00000000-0005-0000-0000-0000E8070000}"/>
    <cellStyle name="Valuta 2 4 6 3 2" xfId="4569" xr:uid="{B98751D9-A4AE-44AC-90C4-A81E913DCB47}"/>
    <cellStyle name="Valuta 2 4 6 4" xfId="1155" xr:uid="{00000000-0005-0000-0000-0000E9070000}"/>
    <cellStyle name="Valuta 2 4 6 4 2" xfId="4185" xr:uid="{59910E5C-4CD0-46B3-9B0D-342A78367E2B}"/>
    <cellStyle name="Valuta 2 4 6 5" xfId="3633" xr:uid="{2F9F08EC-EC32-472A-913B-DB5E98A97679}"/>
    <cellStyle name="Valuta 2 4 7" xfId="1779" xr:uid="{00000000-0005-0000-0000-0000EA070000}"/>
    <cellStyle name="Valuta 2 4 7 2" xfId="4746" xr:uid="{7BA0B194-5D19-4D11-9490-5D65EA3C482A}"/>
    <cellStyle name="Valuta 2 4 8" xfId="1373" xr:uid="{00000000-0005-0000-0000-0000EB070000}"/>
    <cellStyle name="Valuta 2 4 8 2" xfId="4385" xr:uid="{4775D780-9DE4-4612-AE96-0A4CDDBC5A4F}"/>
    <cellStyle name="Valuta 2 4 9" xfId="859" xr:uid="{00000000-0005-0000-0000-0000EC070000}"/>
    <cellStyle name="Valuta 2 4 9 2" xfId="3893" xr:uid="{8B837B78-5FBE-4A6F-9CB6-CB7DC977F818}"/>
    <cellStyle name="Valuta 2 5" xfId="183" xr:uid="{00000000-0005-0000-0000-0000ED070000}"/>
    <cellStyle name="Valuta 2 5 10" xfId="3360" xr:uid="{B86B30E0-CA3B-44F7-8766-29C04E367F55}"/>
    <cellStyle name="Valuta 2 5 2" xfId="213" xr:uid="{00000000-0005-0000-0000-0000EE070000}"/>
    <cellStyle name="Valuta 2 5 2 2" xfId="254" xr:uid="{00000000-0005-0000-0000-0000EF070000}"/>
    <cellStyle name="Valuta 2 5 2 2 2" xfId="350" xr:uid="{00000000-0005-0000-0000-0000F0070000}"/>
    <cellStyle name="Valuta 2 5 2 2 2 2" xfId="747" xr:uid="{00000000-0005-0000-0000-0000F1070000}"/>
    <cellStyle name="Valuta 2 5 2 2 2 2 2" xfId="2092" xr:uid="{00000000-0005-0000-0000-0000F2070000}"/>
    <cellStyle name="Valuta 2 5 2 2 2 2 2 2" xfId="5059" xr:uid="{DF665843-E89B-4EE8-AE22-37E2F4873274}"/>
    <cellStyle name="Valuta 2 5 2 2 2 2 3" xfId="1751" xr:uid="{00000000-0005-0000-0000-0000F3070000}"/>
    <cellStyle name="Valuta 2 5 2 2 2 2 3 2" xfId="4721" xr:uid="{67A6FCC9-F0F3-4775-8DFE-7E091569D0D1}"/>
    <cellStyle name="Valuta 2 5 2 2 2 2 4" xfId="1318" xr:uid="{00000000-0005-0000-0000-0000F4070000}"/>
    <cellStyle name="Valuta 2 5 2 2 2 2 4 2" xfId="4348" xr:uid="{7F8F129C-1C29-4A64-ADEB-8383BD1D5B32}"/>
    <cellStyle name="Valuta 2 5 2 2 2 2 5" xfId="3785" xr:uid="{3A728256-D3D8-41E5-A342-F3E70711FFD2}"/>
    <cellStyle name="Valuta 2 5 2 2 2 3" xfId="1925" xr:uid="{00000000-0005-0000-0000-0000F5070000}"/>
    <cellStyle name="Valuta 2 5 2 2 2 3 2" xfId="4892" xr:uid="{1E7CBA5F-E737-4E7A-84E6-8ECFCD295297}"/>
    <cellStyle name="Valuta 2 5 2 2 2 4" xfId="1538" xr:uid="{00000000-0005-0000-0000-0000F6070000}"/>
    <cellStyle name="Valuta 2 5 2 2 2 4 2" xfId="4539" xr:uid="{A7B125B9-1415-46F6-AE76-593A177BBCD2}"/>
    <cellStyle name="Valuta 2 5 2 2 2 5" xfId="1027" xr:uid="{00000000-0005-0000-0000-0000F7070000}"/>
    <cellStyle name="Valuta 2 5 2 2 2 5 2" xfId="4061" xr:uid="{1E1ED961-1BF8-478D-9CC2-1905E6C4A6CB}"/>
    <cellStyle name="Valuta 2 5 2 2 2 6" xfId="3514" xr:uid="{62FE9F22-BFEA-4570-9DAD-7C49C1D0AE5B}"/>
    <cellStyle name="Valuta 2 5 2 2 3" xfId="493" xr:uid="{00000000-0005-0000-0000-0000F8070000}"/>
    <cellStyle name="Valuta 2 5 2 2 4" xfId="652" xr:uid="{00000000-0005-0000-0000-0000F9070000}"/>
    <cellStyle name="Valuta 2 5 2 2 4 2" xfId="2012" xr:uid="{00000000-0005-0000-0000-0000FA070000}"/>
    <cellStyle name="Valuta 2 5 2 2 4 2 2" xfId="4979" xr:uid="{CA7BA6B7-6C18-499A-88CA-3C64B6C62B43}"/>
    <cellStyle name="Valuta 2 5 2 2 4 3" xfId="1656" xr:uid="{00000000-0005-0000-0000-0000FB070000}"/>
    <cellStyle name="Valuta 2 5 2 2 4 3 2" xfId="4635" xr:uid="{7EB18BB0-D29C-4137-A581-5068ABC23395}"/>
    <cellStyle name="Valuta 2 5 2 2 4 4" xfId="1223" xr:uid="{00000000-0005-0000-0000-0000FC070000}"/>
    <cellStyle name="Valuta 2 5 2 2 4 4 2" xfId="4253" xr:uid="{093B455C-BE2D-4AED-BCF7-915383020901}"/>
    <cellStyle name="Valuta 2 5 2 2 4 5" xfId="3699" xr:uid="{998BA24A-39C4-497C-AE29-B05499E39245}"/>
    <cellStyle name="Valuta 2 5 2 2 5" xfId="1845" xr:uid="{00000000-0005-0000-0000-0000FD070000}"/>
    <cellStyle name="Valuta 2 5 2 2 5 2" xfId="4812" xr:uid="{8F4D5308-CB8D-4356-9027-CD90EF850756}"/>
    <cellStyle name="Valuta 2 5 2 2 6" xfId="1443" xr:uid="{00000000-0005-0000-0000-0000FE070000}"/>
    <cellStyle name="Valuta 2 5 2 2 6 2" xfId="4453" xr:uid="{C7E6D049-C45D-4C74-AC88-03F9C1F0D3C5}"/>
    <cellStyle name="Valuta 2 5 2 2 7" xfId="931" xr:uid="{00000000-0005-0000-0000-0000FF070000}"/>
    <cellStyle name="Valuta 2 5 2 2 7 2" xfId="3965" xr:uid="{E9E58353-A46C-48F4-938F-7D9922EB6B6F}"/>
    <cellStyle name="Valuta 2 5 2 2 8" xfId="3427" xr:uid="{30B308D3-B598-4BCD-A2C3-EC6FB151781C}"/>
    <cellStyle name="Valuta 2 5 2 3" xfId="310" xr:uid="{00000000-0005-0000-0000-000000080000}"/>
    <cellStyle name="Valuta 2 5 2 3 2" xfId="707" xr:uid="{00000000-0005-0000-0000-000001080000}"/>
    <cellStyle name="Valuta 2 5 2 3 2 2" xfId="2052" xr:uid="{00000000-0005-0000-0000-000002080000}"/>
    <cellStyle name="Valuta 2 5 2 3 2 2 2" xfId="5019" xr:uid="{C6F46EAB-2C5A-483B-84A4-801845C28549}"/>
    <cellStyle name="Valuta 2 5 2 3 2 3" xfId="1711" xr:uid="{00000000-0005-0000-0000-000003080000}"/>
    <cellStyle name="Valuta 2 5 2 3 2 3 2" xfId="4681" xr:uid="{0D938653-BB9C-4335-86C1-6D6753619DC7}"/>
    <cellStyle name="Valuta 2 5 2 3 2 4" xfId="1278" xr:uid="{00000000-0005-0000-0000-000004080000}"/>
    <cellStyle name="Valuta 2 5 2 3 2 4 2" xfId="4308" xr:uid="{00DEF791-997E-4F70-8B15-A65B1C7F152B}"/>
    <cellStyle name="Valuta 2 5 2 3 2 5" xfId="3745" xr:uid="{C207D636-1A96-48B6-B468-F0867F689BB9}"/>
    <cellStyle name="Valuta 2 5 2 3 3" xfId="1885" xr:uid="{00000000-0005-0000-0000-000005080000}"/>
    <cellStyle name="Valuta 2 5 2 3 3 2" xfId="4852" xr:uid="{44D22CA3-D4B2-4DB0-A5BF-96DD4ACE7978}"/>
    <cellStyle name="Valuta 2 5 2 3 4" xfId="1498" xr:uid="{00000000-0005-0000-0000-000006080000}"/>
    <cellStyle name="Valuta 2 5 2 3 4 2" xfId="4499" xr:uid="{F87C63FA-A10C-48C5-A259-DBB0EE7BBFFC}"/>
    <cellStyle name="Valuta 2 5 2 3 5" xfId="987" xr:uid="{00000000-0005-0000-0000-000007080000}"/>
    <cellStyle name="Valuta 2 5 2 3 5 2" xfId="4021" xr:uid="{886606A9-520D-4D10-A71A-F40837DE4AD5}"/>
    <cellStyle name="Valuta 2 5 2 3 6" xfId="3474" xr:uid="{07C1A357-3875-4B4F-93FB-131E3096C996}"/>
    <cellStyle name="Valuta 2 5 2 4" xfId="492" xr:uid="{00000000-0005-0000-0000-000008080000}"/>
    <cellStyle name="Valuta 2 5 2 5" xfId="612" xr:uid="{00000000-0005-0000-0000-000009080000}"/>
    <cellStyle name="Valuta 2 5 2 5 2" xfId="1972" xr:uid="{00000000-0005-0000-0000-00000A080000}"/>
    <cellStyle name="Valuta 2 5 2 5 2 2" xfId="4939" xr:uid="{C1876513-3B20-4DCF-BC38-9B5E35ABFFAD}"/>
    <cellStyle name="Valuta 2 5 2 5 3" xfId="1616" xr:uid="{00000000-0005-0000-0000-00000B080000}"/>
    <cellStyle name="Valuta 2 5 2 5 3 2" xfId="4595" xr:uid="{3162E094-4842-4E64-BADD-23038AFE9CC6}"/>
    <cellStyle name="Valuta 2 5 2 5 4" xfId="1183" xr:uid="{00000000-0005-0000-0000-00000C080000}"/>
    <cellStyle name="Valuta 2 5 2 5 4 2" xfId="4213" xr:uid="{B117B288-BB2E-4EC9-8F62-1C97E9B8BCD1}"/>
    <cellStyle name="Valuta 2 5 2 5 5" xfId="3659" xr:uid="{899950BB-53BC-4FC5-81A6-BE0EF1E0D95E}"/>
    <cellStyle name="Valuta 2 5 2 6" xfId="1805" xr:uid="{00000000-0005-0000-0000-00000D080000}"/>
    <cellStyle name="Valuta 2 5 2 6 2" xfId="4772" xr:uid="{87859CA8-8129-4184-8C30-CEF316415053}"/>
    <cellStyle name="Valuta 2 5 2 7" xfId="1403" xr:uid="{00000000-0005-0000-0000-00000E080000}"/>
    <cellStyle name="Valuta 2 5 2 7 2" xfId="4413" xr:uid="{98BE8A2B-9B84-4988-8DE8-6C037AAA3C5B}"/>
    <cellStyle name="Valuta 2 5 2 8" xfId="890" xr:uid="{00000000-0005-0000-0000-00000F080000}"/>
    <cellStyle name="Valuta 2 5 2 8 2" xfId="3924" xr:uid="{F0F51366-1503-41E1-803E-8F82BD64A762}"/>
    <cellStyle name="Valuta 2 5 2 9" xfId="3387" xr:uid="{D5F4B8B8-7E04-4F61-B9FC-18E4DA04140C}"/>
    <cellStyle name="Valuta 2 5 3" xfId="230" xr:uid="{00000000-0005-0000-0000-000010080000}"/>
    <cellStyle name="Valuta 2 5 3 2" xfId="326" xr:uid="{00000000-0005-0000-0000-000011080000}"/>
    <cellStyle name="Valuta 2 5 3 2 2" xfId="723" xr:uid="{00000000-0005-0000-0000-000012080000}"/>
    <cellStyle name="Valuta 2 5 3 2 2 2" xfId="2068" xr:uid="{00000000-0005-0000-0000-000013080000}"/>
    <cellStyle name="Valuta 2 5 3 2 2 2 2" xfId="5035" xr:uid="{D40A174C-F889-4C65-9258-2545B2049AF2}"/>
    <cellStyle name="Valuta 2 5 3 2 2 3" xfId="1727" xr:uid="{00000000-0005-0000-0000-000014080000}"/>
    <cellStyle name="Valuta 2 5 3 2 2 3 2" xfId="4697" xr:uid="{1CD95761-ADE9-443D-AFE5-1D08B4E2E92E}"/>
    <cellStyle name="Valuta 2 5 3 2 2 4" xfId="1294" xr:uid="{00000000-0005-0000-0000-000015080000}"/>
    <cellStyle name="Valuta 2 5 3 2 2 4 2" xfId="4324" xr:uid="{C3FA62BF-F6E4-41C6-BD75-546E1C506F74}"/>
    <cellStyle name="Valuta 2 5 3 2 2 5" xfId="3761" xr:uid="{35D30CA3-C13D-47DD-8F61-FBED859B098E}"/>
    <cellStyle name="Valuta 2 5 3 2 3" xfId="1901" xr:uid="{00000000-0005-0000-0000-000016080000}"/>
    <cellStyle name="Valuta 2 5 3 2 3 2" xfId="4868" xr:uid="{DCF5E068-69FA-4609-AEC4-8361B9053667}"/>
    <cellStyle name="Valuta 2 5 3 2 4" xfId="1514" xr:uid="{00000000-0005-0000-0000-000017080000}"/>
    <cellStyle name="Valuta 2 5 3 2 4 2" xfId="4515" xr:uid="{57756065-C3BA-4B6C-B4BF-BE0C1B2E8910}"/>
    <cellStyle name="Valuta 2 5 3 2 5" xfId="1003" xr:uid="{00000000-0005-0000-0000-000018080000}"/>
    <cellStyle name="Valuta 2 5 3 2 5 2" xfId="4037" xr:uid="{95DC68EA-9064-44E6-80EF-82BF4E95CB49}"/>
    <cellStyle name="Valuta 2 5 3 2 6" xfId="3490" xr:uid="{52B70776-8306-4FBB-8E46-0E63007329C5}"/>
    <cellStyle name="Valuta 2 5 3 3" xfId="494" xr:uid="{00000000-0005-0000-0000-000019080000}"/>
    <cellStyle name="Valuta 2 5 3 4" xfId="628" xr:uid="{00000000-0005-0000-0000-00001A080000}"/>
    <cellStyle name="Valuta 2 5 3 4 2" xfId="1988" xr:uid="{00000000-0005-0000-0000-00001B080000}"/>
    <cellStyle name="Valuta 2 5 3 4 2 2" xfId="4955" xr:uid="{7FB5BB94-CABC-491A-91F5-5B63B7411184}"/>
    <cellStyle name="Valuta 2 5 3 4 3" xfId="1632" xr:uid="{00000000-0005-0000-0000-00001C080000}"/>
    <cellStyle name="Valuta 2 5 3 4 3 2" xfId="4611" xr:uid="{B940C91F-DB4A-4BC4-B951-943007BD6D7D}"/>
    <cellStyle name="Valuta 2 5 3 4 4" xfId="1199" xr:uid="{00000000-0005-0000-0000-00001D080000}"/>
    <cellStyle name="Valuta 2 5 3 4 4 2" xfId="4229" xr:uid="{4124E441-CCF9-4831-8406-6E048A3929D0}"/>
    <cellStyle name="Valuta 2 5 3 4 5" xfId="3675" xr:uid="{A6CF770F-17EF-4AE8-B934-5EE13B87843E}"/>
    <cellStyle name="Valuta 2 5 3 5" xfId="1821" xr:uid="{00000000-0005-0000-0000-00001E080000}"/>
    <cellStyle name="Valuta 2 5 3 5 2" xfId="4788" xr:uid="{985524AB-1800-499E-9DE6-CE851B74A65D}"/>
    <cellStyle name="Valuta 2 5 3 6" xfId="1419" xr:uid="{00000000-0005-0000-0000-00001F080000}"/>
    <cellStyle name="Valuta 2 5 3 6 2" xfId="4429" xr:uid="{A3A6DB13-394C-4650-A334-ADFE76EEABF9}"/>
    <cellStyle name="Valuta 2 5 3 7" xfId="907" xr:uid="{00000000-0005-0000-0000-000020080000}"/>
    <cellStyle name="Valuta 2 5 3 7 2" xfId="3941" xr:uid="{8BE5C4F2-E26B-400F-9C04-E3676680E99A}"/>
    <cellStyle name="Valuta 2 5 3 8" xfId="3403" xr:uid="{347E4DF2-C554-4540-810F-D62F6F3C371D}"/>
    <cellStyle name="Valuta 2 5 4" xfId="281" xr:uid="{00000000-0005-0000-0000-000021080000}"/>
    <cellStyle name="Valuta 2 5 4 2" xfId="678" xr:uid="{00000000-0005-0000-0000-000022080000}"/>
    <cellStyle name="Valuta 2 5 4 2 2" xfId="2028" xr:uid="{00000000-0005-0000-0000-000023080000}"/>
    <cellStyle name="Valuta 2 5 4 2 2 2" xfId="4995" xr:uid="{EEA34CA2-C599-44CA-B2C9-DC3A65389E0F}"/>
    <cellStyle name="Valuta 2 5 4 2 3" xfId="1682" xr:uid="{00000000-0005-0000-0000-000024080000}"/>
    <cellStyle name="Valuta 2 5 4 2 3 2" xfId="4656" xr:uid="{AC96E7D7-5257-4AA5-B52B-538208FA00E3}"/>
    <cellStyle name="Valuta 2 5 4 2 4" xfId="1249" xr:uid="{00000000-0005-0000-0000-000025080000}"/>
    <cellStyle name="Valuta 2 5 4 2 4 2" xfId="4279" xr:uid="{9CF7D839-CF8A-4603-8058-4816ABDF047E}"/>
    <cellStyle name="Valuta 2 5 4 2 5" xfId="3719" xr:uid="{20B703A9-8345-4C1A-B3AC-0B29AE39D73C}"/>
    <cellStyle name="Valuta 2 5 4 3" xfId="1861" xr:uid="{00000000-0005-0000-0000-000026080000}"/>
    <cellStyle name="Valuta 2 5 4 3 2" xfId="4828" xr:uid="{806F9B32-A7DA-4FE8-8D1A-8A892F605076}"/>
    <cellStyle name="Valuta 2 5 4 4" xfId="1469" xr:uid="{00000000-0005-0000-0000-000027080000}"/>
    <cellStyle name="Valuta 2 5 4 4 2" xfId="4474" xr:uid="{0DC77BF4-B430-4E96-A55F-14ADD000D4DB}"/>
    <cellStyle name="Valuta 2 5 4 5" xfId="958" xr:uid="{00000000-0005-0000-0000-000028080000}"/>
    <cellStyle name="Valuta 2 5 4 5 2" xfId="3992" xr:uid="{B48F5FED-4D41-41C7-9B21-FBCA266536A5}"/>
    <cellStyle name="Valuta 2 5 4 6" xfId="3449" xr:uid="{010BC868-2604-4BA5-B781-9A9F85BDA23B}"/>
    <cellStyle name="Valuta 2 5 5" xfId="491" xr:uid="{00000000-0005-0000-0000-000029080000}"/>
    <cellStyle name="Valuta 2 5 6" xfId="586" xr:uid="{00000000-0005-0000-0000-00002A080000}"/>
    <cellStyle name="Valuta 2 5 6 2" xfId="1948" xr:uid="{00000000-0005-0000-0000-00002B080000}"/>
    <cellStyle name="Valuta 2 5 6 2 2" xfId="4915" xr:uid="{09474B65-22BF-46FA-B928-21ED8CED14C3}"/>
    <cellStyle name="Valuta 2 5 6 3" xfId="1590" xr:uid="{00000000-0005-0000-0000-00002C080000}"/>
    <cellStyle name="Valuta 2 5 6 3 2" xfId="4571" xr:uid="{DA2D9B9D-30F2-405A-AD84-4C2658D44119}"/>
    <cellStyle name="Valuta 2 5 6 4" xfId="1157" xr:uid="{00000000-0005-0000-0000-00002D080000}"/>
    <cellStyle name="Valuta 2 5 6 4 2" xfId="4187" xr:uid="{B812CDC0-4F04-456E-B6D7-C666406190C5}"/>
    <cellStyle name="Valuta 2 5 6 5" xfId="3635" xr:uid="{E045D8B5-E855-4206-B97D-C2637FC05641}"/>
    <cellStyle name="Valuta 2 5 7" xfId="1781" xr:uid="{00000000-0005-0000-0000-00002E080000}"/>
    <cellStyle name="Valuta 2 5 7 2" xfId="4748" xr:uid="{3261DF89-CDAB-4F30-920D-7D20F932B0C3}"/>
    <cellStyle name="Valuta 2 5 8" xfId="1375" xr:uid="{00000000-0005-0000-0000-00002F080000}"/>
    <cellStyle name="Valuta 2 5 8 2" xfId="4387" xr:uid="{5D305F3D-294A-4BB4-9DD5-06F2364C095D}"/>
    <cellStyle name="Valuta 2 5 9" xfId="861" xr:uid="{00000000-0005-0000-0000-000030080000}"/>
    <cellStyle name="Valuta 2 5 9 2" xfId="3895" xr:uid="{46682F34-CBAA-4AA3-8D68-69B8802F2DAF}"/>
    <cellStyle name="Valuta 2 6" xfId="185" xr:uid="{00000000-0005-0000-0000-000031080000}"/>
    <cellStyle name="Valuta 2 6 10" xfId="3362" xr:uid="{038EA83A-D306-415A-A05E-FDC5F064738D}"/>
    <cellStyle name="Valuta 2 6 2" xfId="215" xr:uid="{00000000-0005-0000-0000-000032080000}"/>
    <cellStyle name="Valuta 2 6 2 2" xfId="256" xr:uid="{00000000-0005-0000-0000-000033080000}"/>
    <cellStyle name="Valuta 2 6 2 2 2" xfId="352" xr:uid="{00000000-0005-0000-0000-000034080000}"/>
    <cellStyle name="Valuta 2 6 2 2 2 2" xfId="749" xr:uid="{00000000-0005-0000-0000-000035080000}"/>
    <cellStyle name="Valuta 2 6 2 2 2 2 2" xfId="2094" xr:uid="{00000000-0005-0000-0000-000036080000}"/>
    <cellStyle name="Valuta 2 6 2 2 2 2 2 2" xfId="5061" xr:uid="{A5263E7F-51BE-4C35-82F6-1DEF30753B0A}"/>
    <cellStyle name="Valuta 2 6 2 2 2 2 3" xfId="1753" xr:uid="{00000000-0005-0000-0000-000037080000}"/>
    <cellStyle name="Valuta 2 6 2 2 2 2 3 2" xfId="4723" xr:uid="{3A02E2DD-69C5-4413-8604-B8B4FC870264}"/>
    <cellStyle name="Valuta 2 6 2 2 2 2 4" xfId="1320" xr:uid="{00000000-0005-0000-0000-000038080000}"/>
    <cellStyle name="Valuta 2 6 2 2 2 2 4 2" xfId="4350" xr:uid="{FED2363C-CD36-4926-9394-697B6965BFBF}"/>
    <cellStyle name="Valuta 2 6 2 2 2 2 5" xfId="3787" xr:uid="{E9622674-1246-43D7-AA39-4587D0258041}"/>
    <cellStyle name="Valuta 2 6 2 2 2 3" xfId="1927" xr:uid="{00000000-0005-0000-0000-000039080000}"/>
    <cellStyle name="Valuta 2 6 2 2 2 3 2" xfId="4894" xr:uid="{68CDBC2C-54EF-4BDD-A9D5-BD946FBAFB45}"/>
    <cellStyle name="Valuta 2 6 2 2 2 4" xfId="1540" xr:uid="{00000000-0005-0000-0000-00003A080000}"/>
    <cellStyle name="Valuta 2 6 2 2 2 4 2" xfId="4541" xr:uid="{599EBFD0-84E5-4582-8171-9518468AA00C}"/>
    <cellStyle name="Valuta 2 6 2 2 2 5" xfId="1029" xr:uid="{00000000-0005-0000-0000-00003B080000}"/>
    <cellStyle name="Valuta 2 6 2 2 2 5 2" xfId="4063" xr:uid="{AF4398BD-DE37-44CC-AFC2-E2BBB6C0D715}"/>
    <cellStyle name="Valuta 2 6 2 2 2 6" xfId="3516" xr:uid="{EC04C892-E858-4F34-8E78-6A9BDF8F38A2}"/>
    <cellStyle name="Valuta 2 6 2 2 3" xfId="497" xr:uid="{00000000-0005-0000-0000-00003C080000}"/>
    <cellStyle name="Valuta 2 6 2 2 4" xfId="654" xr:uid="{00000000-0005-0000-0000-00003D080000}"/>
    <cellStyle name="Valuta 2 6 2 2 4 2" xfId="2014" xr:uid="{00000000-0005-0000-0000-00003E080000}"/>
    <cellStyle name="Valuta 2 6 2 2 4 2 2" xfId="4981" xr:uid="{EF85BFF4-9D6C-49ED-9329-5832B9848258}"/>
    <cellStyle name="Valuta 2 6 2 2 4 3" xfId="1658" xr:uid="{00000000-0005-0000-0000-00003F080000}"/>
    <cellStyle name="Valuta 2 6 2 2 4 3 2" xfId="4637" xr:uid="{16F29559-EFCE-4B5B-AE26-CF8F7322AD75}"/>
    <cellStyle name="Valuta 2 6 2 2 4 4" xfId="1225" xr:uid="{00000000-0005-0000-0000-000040080000}"/>
    <cellStyle name="Valuta 2 6 2 2 4 4 2" xfId="4255" xr:uid="{D10FC0D7-33CD-45CA-83C0-D08D83B90729}"/>
    <cellStyle name="Valuta 2 6 2 2 4 5" xfId="3701" xr:uid="{A219494E-FEA7-4DA6-99AC-6E1EA567D49D}"/>
    <cellStyle name="Valuta 2 6 2 2 5" xfId="1847" xr:uid="{00000000-0005-0000-0000-000041080000}"/>
    <cellStyle name="Valuta 2 6 2 2 5 2" xfId="4814" xr:uid="{8249B497-0088-4954-AC51-9DB7F4ADB127}"/>
    <cellStyle name="Valuta 2 6 2 2 6" xfId="1445" xr:uid="{00000000-0005-0000-0000-000042080000}"/>
    <cellStyle name="Valuta 2 6 2 2 6 2" xfId="4455" xr:uid="{42CE74A6-BAFD-4D14-A3CF-C9D06C698401}"/>
    <cellStyle name="Valuta 2 6 2 2 7" xfId="933" xr:uid="{00000000-0005-0000-0000-000043080000}"/>
    <cellStyle name="Valuta 2 6 2 2 7 2" xfId="3967" xr:uid="{56234D1E-F551-4E4B-9CAF-C6DA045F1C20}"/>
    <cellStyle name="Valuta 2 6 2 2 8" xfId="3429" xr:uid="{E2384A52-F840-49C3-A00B-E35FBD483B5B}"/>
    <cellStyle name="Valuta 2 6 2 3" xfId="312" xr:uid="{00000000-0005-0000-0000-000044080000}"/>
    <cellStyle name="Valuta 2 6 2 3 2" xfId="709" xr:uid="{00000000-0005-0000-0000-000045080000}"/>
    <cellStyle name="Valuta 2 6 2 3 2 2" xfId="2054" xr:uid="{00000000-0005-0000-0000-000046080000}"/>
    <cellStyle name="Valuta 2 6 2 3 2 2 2" xfId="5021" xr:uid="{71693128-B751-4B3B-8DE7-2F648EA64024}"/>
    <cellStyle name="Valuta 2 6 2 3 2 3" xfId="1713" xr:uid="{00000000-0005-0000-0000-000047080000}"/>
    <cellStyle name="Valuta 2 6 2 3 2 3 2" xfId="4683" xr:uid="{26EA5275-7509-49F8-A99A-52C2FB27ECAC}"/>
    <cellStyle name="Valuta 2 6 2 3 2 4" xfId="1280" xr:uid="{00000000-0005-0000-0000-000048080000}"/>
    <cellStyle name="Valuta 2 6 2 3 2 4 2" xfId="4310" xr:uid="{93A17AAF-596A-4964-85AE-FB2448C21ED3}"/>
    <cellStyle name="Valuta 2 6 2 3 2 5" xfId="3747" xr:uid="{FA64E5BA-00FA-4B09-8178-04F170CA9395}"/>
    <cellStyle name="Valuta 2 6 2 3 3" xfId="1887" xr:uid="{00000000-0005-0000-0000-000049080000}"/>
    <cellStyle name="Valuta 2 6 2 3 3 2" xfId="4854" xr:uid="{E96AD35B-536D-4C08-B24F-6217813F9FA0}"/>
    <cellStyle name="Valuta 2 6 2 3 4" xfId="1500" xr:uid="{00000000-0005-0000-0000-00004A080000}"/>
    <cellStyle name="Valuta 2 6 2 3 4 2" xfId="4501" xr:uid="{77622789-A27E-4219-865C-362E3FAC933E}"/>
    <cellStyle name="Valuta 2 6 2 3 5" xfId="989" xr:uid="{00000000-0005-0000-0000-00004B080000}"/>
    <cellStyle name="Valuta 2 6 2 3 5 2" xfId="4023" xr:uid="{F65EB2BD-C763-4B58-98B7-21AA78AC56DF}"/>
    <cellStyle name="Valuta 2 6 2 3 6" xfId="3476" xr:uid="{C2C8F522-01E1-438E-8640-CFF626AB037A}"/>
    <cellStyle name="Valuta 2 6 2 4" xfId="496" xr:uid="{00000000-0005-0000-0000-00004C080000}"/>
    <cellStyle name="Valuta 2 6 2 5" xfId="614" xr:uid="{00000000-0005-0000-0000-00004D080000}"/>
    <cellStyle name="Valuta 2 6 2 5 2" xfId="1974" xr:uid="{00000000-0005-0000-0000-00004E080000}"/>
    <cellStyle name="Valuta 2 6 2 5 2 2" xfId="4941" xr:uid="{D41E6A98-835D-4B48-A8BA-48B5D746EF1C}"/>
    <cellStyle name="Valuta 2 6 2 5 3" xfId="1618" xr:uid="{00000000-0005-0000-0000-00004F080000}"/>
    <cellStyle name="Valuta 2 6 2 5 3 2" xfId="4597" xr:uid="{CA82B04A-5E2E-4C54-AE19-6BAD322529EE}"/>
    <cellStyle name="Valuta 2 6 2 5 4" xfId="1185" xr:uid="{00000000-0005-0000-0000-000050080000}"/>
    <cellStyle name="Valuta 2 6 2 5 4 2" xfId="4215" xr:uid="{66DEA56C-365B-4C94-B19D-E05E471704C1}"/>
    <cellStyle name="Valuta 2 6 2 5 5" xfId="3661" xr:uid="{777EBCD0-4065-4AC9-9997-EBC2F031C29C}"/>
    <cellStyle name="Valuta 2 6 2 6" xfId="1807" xr:uid="{00000000-0005-0000-0000-000051080000}"/>
    <cellStyle name="Valuta 2 6 2 6 2" xfId="4774" xr:uid="{699980E1-1DDB-4905-ABF6-3696BE5E0BF4}"/>
    <cellStyle name="Valuta 2 6 2 7" xfId="1405" xr:uid="{00000000-0005-0000-0000-000052080000}"/>
    <cellStyle name="Valuta 2 6 2 7 2" xfId="4415" xr:uid="{6D058A6A-6DC2-4F7B-BA2A-546B5F6DE63E}"/>
    <cellStyle name="Valuta 2 6 2 8" xfId="892" xr:uid="{00000000-0005-0000-0000-000053080000}"/>
    <cellStyle name="Valuta 2 6 2 8 2" xfId="3926" xr:uid="{B3F4D144-AE9B-4B69-8A58-D140FC38021E}"/>
    <cellStyle name="Valuta 2 6 2 9" xfId="3389" xr:uid="{1998819F-B546-431D-9A36-82639082D4C2}"/>
    <cellStyle name="Valuta 2 6 3" xfId="232" xr:uid="{00000000-0005-0000-0000-000054080000}"/>
    <cellStyle name="Valuta 2 6 3 2" xfId="328" xr:uid="{00000000-0005-0000-0000-000055080000}"/>
    <cellStyle name="Valuta 2 6 3 2 2" xfId="725" xr:uid="{00000000-0005-0000-0000-000056080000}"/>
    <cellStyle name="Valuta 2 6 3 2 2 2" xfId="2070" xr:uid="{00000000-0005-0000-0000-000057080000}"/>
    <cellStyle name="Valuta 2 6 3 2 2 2 2" xfId="5037" xr:uid="{A0F73605-046B-4A26-83FA-FEF6EB394E9E}"/>
    <cellStyle name="Valuta 2 6 3 2 2 3" xfId="1729" xr:uid="{00000000-0005-0000-0000-000058080000}"/>
    <cellStyle name="Valuta 2 6 3 2 2 3 2" xfId="4699" xr:uid="{BAE28CFC-BEB4-44C6-AF35-1332D64E1FB1}"/>
    <cellStyle name="Valuta 2 6 3 2 2 4" xfId="1296" xr:uid="{00000000-0005-0000-0000-000059080000}"/>
    <cellStyle name="Valuta 2 6 3 2 2 4 2" xfId="4326" xr:uid="{9C99184E-765D-4581-89A1-C2AA6FC18C03}"/>
    <cellStyle name="Valuta 2 6 3 2 2 5" xfId="3763" xr:uid="{8FB6F65C-A3EE-4C77-9C1E-6C46C928831B}"/>
    <cellStyle name="Valuta 2 6 3 2 3" xfId="1903" xr:uid="{00000000-0005-0000-0000-00005A080000}"/>
    <cellStyle name="Valuta 2 6 3 2 3 2" xfId="4870" xr:uid="{71B2BC4E-18BF-4E69-B2ED-E42C14C83C98}"/>
    <cellStyle name="Valuta 2 6 3 2 4" xfId="1516" xr:uid="{00000000-0005-0000-0000-00005B080000}"/>
    <cellStyle name="Valuta 2 6 3 2 4 2" xfId="4517" xr:uid="{D1C94207-762B-4016-8F79-A407388575B9}"/>
    <cellStyle name="Valuta 2 6 3 2 5" xfId="1005" xr:uid="{00000000-0005-0000-0000-00005C080000}"/>
    <cellStyle name="Valuta 2 6 3 2 5 2" xfId="4039" xr:uid="{890A695C-49B4-4E05-8E35-C6DC0D1A534C}"/>
    <cellStyle name="Valuta 2 6 3 2 6" xfId="3492" xr:uid="{3D577F16-1E0F-411C-AFDB-BF7D6BAB4BE2}"/>
    <cellStyle name="Valuta 2 6 3 3" xfId="498" xr:uid="{00000000-0005-0000-0000-00005D080000}"/>
    <cellStyle name="Valuta 2 6 3 4" xfId="630" xr:uid="{00000000-0005-0000-0000-00005E080000}"/>
    <cellStyle name="Valuta 2 6 3 4 2" xfId="1990" xr:uid="{00000000-0005-0000-0000-00005F080000}"/>
    <cellStyle name="Valuta 2 6 3 4 2 2" xfId="4957" xr:uid="{124783A1-0C23-4F80-820D-D5859CFCA274}"/>
    <cellStyle name="Valuta 2 6 3 4 3" xfId="1634" xr:uid="{00000000-0005-0000-0000-000060080000}"/>
    <cellStyle name="Valuta 2 6 3 4 3 2" xfId="4613" xr:uid="{85FC409B-5336-43E8-AE36-5856DEAE0ADF}"/>
    <cellStyle name="Valuta 2 6 3 4 4" xfId="1201" xr:uid="{00000000-0005-0000-0000-000061080000}"/>
    <cellStyle name="Valuta 2 6 3 4 4 2" xfId="4231" xr:uid="{EDB5D80E-4A19-48EC-8959-E2018CB5F446}"/>
    <cellStyle name="Valuta 2 6 3 4 5" xfId="3677" xr:uid="{3596AA13-B810-4B23-9C72-628A87D5B52B}"/>
    <cellStyle name="Valuta 2 6 3 5" xfId="1823" xr:uid="{00000000-0005-0000-0000-000062080000}"/>
    <cellStyle name="Valuta 2 6 3 5 2" xfId="4790" xr:uid="{F7822DAF-18A6-4FAC-99C6-4545455D8482}"/>
    <cellStyle name="Valuta 2 6 3 6" xfId="1421" xr:uid="{00000000-0005-0000-0000-000063080000}"/>
    <cellStyle name="Valuta 2 6 3 6 2" xfId="4431" xr:uid="{D84F5036-1604-43B8-B6E5-1EA83495E292}"/>
    <cellStyle name="Valuta 2 6 3 7" xfId="909" xr:uid="{00000000-0005-0000-0000-000064080000}"/>
    <cellStyle name="Valuta 2 6 3 7 2" xfId="3943" xr:uid="{F3D50CCE-FB50-4E4F-9C3C-74063A365751}"/>
    <cellStyle name="Valuta 2 6 3 8" xfId="3405" xr:uid="{AD968CAA-F274-481F-AD27-8EFF94957B6D}"/>
    <cellStyle name="Valuta 2 6 4" xfId="283" xr:uid="{00000000-0005-0000-0000-000065080000}"/>
    <cellStyle name="Valuta 2 6 4 2" xfId="680" xr:uid="{00000000-0005-0000-0000-000066080000}"/>
    <cellStyle name="Valuta 2 6 4 2 2" xfId="2030" xr:uid="{00000000-0005-0000-0000-000067080000}"/>
    <cellStyle name="Valuta 2 6 4 2 2 2" xfId="4997" xr:uid="{71BAFE66-D76C-4378-BB42-D199C1FBE45A}"/>
    <cellStyle name="Valuta 2 6 4 2 3" xfId="1684" xr:uid="{00000000-0005-0000-0000-000068080000}"/>
    <cellStyle name="Valuta 2 6 4 2 3 2" xfId="4658" xr:uid="{260360AF-9FCE-4718-A418-8AF683D249D1}"/>
    <cellStyle name="Valuta 2 6 4 2 4" xfId="1251" xr:uid="{00000000-0005-0000-0000-000069080000}"/>
    <cellStyle name="Valuta 2 6 4 2 4 2" xfId="4281" xr:uid="{16002662-140E-43C4-9D62-7C55CDAA5270}"/>
    <cellStyle name="Valuta 2 6 4 2 5" xfId="3721" xr:uid="{5AE2A64D-47D5-460B-88AB-A78672D3851F}"/>
    <cellStyle name="Valuta 2 6 4 3" xfId="1863" xr:uid="{00000000-0005-0000-0000-00006A080000}"/>
    <cellStyle name="Valuta 2 6 4 3 2" xfId="4830" xr:uid="{424EAE1D-C50B-47E4-B0E7-6209137F8D90}"/>
    <cellStyle name="Valuta 2 6 4 4" xfId="1471" xr:uid="{00000000-0005-0000-0000-00006B080000}"/>
    <cellStyle name="Valuta 2 6 4 4 2" xfId="4476" xr:uid="{30E877F3-FA2E-4EAF-816B-DBF9046B6CE7}"/>
    <cellStyle name="Valuta 2 6 4 5" xfId="960" xr:uid="{00000000-0005-0000-0000-00006C080000}"/>
    <cellStyle name="Valuta 2 6 4 5 2" xfId="3994" xr:uid="{8FF135E1-1446-41EB-A3B8-DFAAFAF7CAB2}"/>
    <cellStyle name="Valuta 2 6 4 6" xfId="3451" xr:uid="{16314240-E974-4DF3-8B50-574D62CD987E}"/>
    <cellStyle name="Valuta 2 6 5" xfId="495" xr:uid="{00000000-0005-0000-0000-00006D080000}"/>
    <cellStyle name="Valuta 2 6 6" xfId="588" xr:uid="{00000000-0005-0000-0000-00006E080000}"/>
    <cellStyle name="Valuta 2 6 6 2" xfId="1950" xr:uid="{00000000-0005-0000-0000-00006F080000}"/>
    <cellStyle name="Valuta 2 6 6 2 2" xfId="4917" xr:uid="{706690F4-0F9D-4490-8BC4-8913B0D9F4C4}"/>
    <cellStyle name="Valuta 2 6 6 3" xfId="1592" xr:uid="{00000000-0005-0000-0000-000070080000}"/>
    <cellStyle name="Valuta 2 6 6 3 2" xfId="4573" xr:uid="{9CB091FF-729C-4F89-8807-79F7EB64A9F1}"/>
    <cellStyle name="Valuta 2 6 6 4" xfId="1159" xr:uid="{00000000-0005-0000-0000-000071080000}"/>
    <cellStyle name="Valuta 2 6 6 4 2" xfId="4189" xr:uid="{6697B8CE-11CF-479F-A38B-5275F8FEF1A2}"/>
    <cellStyle name="Valuta 2 6 6 5" xfId="3637" xr:uid="{46B86405-F708-47B9-9B08-679F3ABAB6FA}"/>
    <cellStyle name="Valuta 2 6 7" xfId="1783" xr:uid="{00000000-0005-0000-0000-000072080000}"/>
    <cellStyle name="Valuta 2 6 7 2" xfId="4750" xr:uid="{BACBF4BE-7031-4921-8DBB-442F28EF4253}"/>
    <cellStyle name="Valuta 2 6 8" xfId="1377" xr:uid="{00000000-0005-0000-0000-000073080000}"/>
    <cellStyle name="Valuta 2 6 8 2" xfId="4389" xr:uid="{914EB824-4421-4C17-8D5D-B85ACFB21EB1}"/>
    <cellStyle name="Valuta 2 6 9" xfId="863" xr:uid="{00000000-0005-0000-0000-000074080000}"/>
    <cellStyle name="Valuta 2 6 9 2" xfId="3897" xr:uid="{CC087CA3-F426-4687-AAC2-0CB9C632D39B}"/>
    <cellStyle name="Valuta 2 7" xfId="199" xr:uid="{00000000-0005-0000-0000-000075080000}"/>
    <cellStyle name="Valuta 2 7 2" xfId="243" xr:uid="{00000000-0005-0000-0000-000076080000}"/>
    <cellStyle name="Valuta 2 7 2 2" xfId="339" xr:uid="{00000000-0005-0000-0000-000077080000}"/>
    <cellStyle name="Valuta 2 7 2 2 2" xfId="736" xr:uid="{00000000-0005-0000-0000-000078080000}"/>
    <cellStyle name="Valuta 2 7 2 2 2 2" xfId="2081" xr:uid="{00000000-0005-0000-0000-000079080000}"/>
    <cellStyle name="Valuta 2 7 2 2 2 2 2" xfId="5048" xr:uid="{3FCAF7F0-115F-4403-8C6A-C92720BEF0F8}"/>
    <cellStyle name="Valuta 2 7 2 2 2 3" xfId="1740" xr:uid="{00000000-0005-0000-0000-00007A080000}"/>
    <cellStyle name="Valuta 2 7 2 2 2 3 2" xfId="4710" xr:uid="{3F1A88B6-F3CE-4069-9DC4-1DB3E8551B6F}"/>
    <cellStyle name="Valuta 2 7 2 2 2 4" xfId="1307" xr:uid="{00000000-0005-0000-0000-00007B080000}"/>
    <cellStyle name="Valuta 2 7 2 2 2 4 2" xfId="4337" xr:uid="{B0B93B56-2DA1-4278-A8D2-6041BB371FDE}"/>
    <cellStyle name="Valuta 2 7 2 2 2 5" xfId="3774" xr:uid="{D46CE833-E9F4-49EF-9550-801AE3883878}"/>
    <cellStyle name="Valuta 2 7 2 2 3" xfId="1914" xr:uid="{00000000-0005-0000-0000-00007C080000}"/>
    <cellStyle name="Valuta 2 7 2 2 3 2" xfId="4881" xr:uid="{AD180401-8969-4533-A976-65699148C77F}"/>
    <cellStyle name="Valuta 2 7 2 2 4" xfId="1527" xr:uid="{00000000-0005-0000-0000-00007D080000}"/>
    <cellStyle name="Valuta 2 7 2 2 4 2" xfId="4528" xr:uid="{E5C1A684-00DC-45A5-9E3F-A3B6265AA95B}"/>
    <cellStyle name="Valuta 2 7 2 2 5" xfId="1016" xr:uid="{00000000-0005-0000-0000-00007E080000}"/>
    <cellStyle name="Valuta 2 7 2 2 5 2" xfId="4050" xr:uid="{72B68719-7FCE-440D-BB13-4B4C78E0FD94}"/>
    <cellStyle name="Valuta 2 7 2 2 6" xfId="3503" xr:uid="{61918858-0018-41A4-84CF-95E4112C45A6}"/>
    <cellStyle name="Valuta 2 7 2 3" xfId="500" xr:uid="{00000000-0005-0000-0000-00007F080000}"/>
    <cellStyle name="Valuta 2 7 2 4" xfId="641" xr:uid="{00000000-0005-0000-0000-000080080000}"/>
    <cellStyle name="Valuta 2 7 2 4 2" xfId="2001" xr:uid="{00000000-0005-0000-0000-000081080000}"/>
    <cellStyle name="Valuta 2 7 2 4 2 2" xfId="4968" xr:uid="{D5DF156D-6D1D-49BA-83A5-31B3471FDB87}"/>
    <cellStyle name="Valuta 2 7 2 4 3" xfId="1645" xr:uid="{00000000-0005-0000-0000-000082080000}"/>
    <cellStyle name="Valuta 2 7 2 4 3 2" xfId="4624" xr:uid="{61EDE53B-DB2F-44B0-A959-D9EBBB39FAA3}"/>
    <cellStyle name="Valuta 2 7 2 4 4" xfId="1212" xr:uid="{00000000-0005-0000-0000-000083080000}"/>
    <cellStyle name="Valuta 2 7 2 4 4 2" xfId="4242" xr:uid="{4AA68D1B-71B5-4319-90D3-178BCC0BFCF5}"/>
    <cellStyle name="Valuta 2 7 2 4 5" xfId="3688" xr:uid="{E809EF3F-408F-41EC-9DFA-CF616B5D702C}"/>
    <cellStyle name="Valuta 2 7 2 5" xfId="1834" xr:uid="{00000000-0005-0000-0000-000084080000}"/>
    <cellStyle name="Valuta 2 7 2 5 2" xfId="4801" xr:uid="{A6EE4E3F-7983-4A63-B82B-B8CEC336CCE1}"/>
    <cellStyle name="Valuta 2 7 2 6" xfId="1432" xr:uid="{00000000-0005-0000-0000-000085080000}"/>
    <cellStyle name="Valuta 2 7 2 6 2" xfId="4442" xr:uid="{63BF2D92-4AA0-407A-BBE4-0AF70976C848}"/>
    <cellStyle name="Valuta 2 7 2 7" xfId="920" xr:uid="{00000000-0005-0000-0000-000086080000}"/>
    <cellStyle name="Valuta 2 7 2 7 2" xfId="3954" xr:uid="{B678E6D5-CB9A-44F6-B204-6190F97B165E}"/>
    <cellStyle name="Valuta 2 7 2 8" xfId="3416" xr:uid="{E13BD582-2E1F-47A3-BB52-EC348663925C}"/>
    <cellStyle name="Valuta 2 7 3" xfId="294" xr:uid="{00000000-0005-0000-0000-000087080000}"/>
    <cellStyle name="Valuta 2 7 3 2" xfId="691" xr:uid="{00000000-0005-0000-0000-000088080000}"/>
    <cellStyle name="Valuta 2 7 3 2 2" xfId="2041" xr:uid="{00000000-0005-0000-0000-000089080000}"/>
    <cellStyle name="Valuta 2 7 3 2 2 2" xfId="5008" xr:uid="{C22AE32D-7797-457C-884F-D48C2A502068}"/>
    <cellStyle name="Valuta 2 7 3 2 3" xfId="1695" xr:uid="{00000000-0005-0000-0000-00008A080000}"/>
    <cellStyle name="Valuta 2 7 3 2 3 2" xfId="4669" xr:uid="{04BE459D-0BBB-4068-BDEE-0ED26FF80841}"/>
    <cellStyle name="Valuta 2 7 3 2 4" xfId="1262" xr:uid="{00000000-0005-0000-0000-00008B080000}"/>
    <cellStyle name="Valuta 2 7 3 2 4 2" xfId="4292" xr:uid="{A78D41BA-49DD-49E8-8723-72DFDE0F55FA}"/>
    <cellStyle name="Valuta 2 7 3 2 5" xfId="3732" xr:uid="{8A019965-A62F-4184-B513-DD0E7ECC447C}"/>
    <cellStyle name="Valuta 2 7 3 3" xfId="1874" xr:uid="{00000000-0005-0000-0000-00008C080000}"/>
    <cellStyle name="Valuta 2 7 3 3 2" xfId="4841" xr:uid="{D9F6DEE6-128D-4010-AA5C-D81D7387FCD2}"/>
    <cellStyle name="Valuta 2 7 3 4" xfId="1482" xr:uid="{00000000-0005-0000-0000-00008D080000}"/>
    <cellStyle name="Valuta 2 7 3 4 2" xfId="4487" xr:uid="{A759A66D-4277-4DFD-8FB9-F44422A4ED35}"/>
    <cellStyle name="Valuta 2 7 3 5" xfId="971" xr:uid="{00000000-0005-0000-0000-00008E080000}"/>
    <cellStyle name="Valuta 2 7 3 5 2" xfId="4005" xr:uid="{E484D670-2858-4796-9B75-30B7D556DF32}"/>
    <cellStyle name="Valuta 2 7 3 6" xfId="3462" xr:uid="{61B0DF9F-3513-4BCF-A025-15F980E26B25}"/>
    <cellStyle name="Valuta 2 7 4" xfId="499" xr:uid="{00000000-0005-0000-0000-00008F080000}"/>
    <cellStyle name="Valuta 2 7 5" xfId="599" xr:uid="{00000000-0005-0000-0000-000090080000}"/>
    <cellStyle name="Valuta 2 7 5 2" xfId="1961" xr:uid="{00000000-0005-0000-0000-000091080000}"/>
    <cellStyle name="Valuta 2 7 5 2 2" xfId="4928" xr:uid="{06E0AC1E-771D-4A5B-9DE7-B0F33154FB11}"/>
    <cellStyle name="Valuta 2 7 5 3" xfId="1603" xr:uid="{00000000-0005-0000-0000-000092080000}"/>
    <cellStyle name="Valuta 2 7 5 3 2" xfId="4584" xr:uid="{59CB0E8B-05A3-4948-9D12-CE3FA6266C1F}"/>
    <cellStyle name="Valuta 2 7 5 4" xfId="1170" xr:uid="{00000000-0005-0000-0000-000093080000}"/>
    <cellStyle name="Valuta 2 7 5 4 2" xfId="4200" xr:uid="{8A071B34-9C86-4447-862E-6EB84CA6DF46}"/>
    <cellStyle name="Valuta 2 7 5 5" xfId="3648" xr:uid="{26E7D9ED-373A-4045-8AB4-52343A75A2B8}"/>
    <cellStyle name="Valuta 2 7 6" xfId="1794" xr:uid="{00000000-0005-0000-0000-000094080000}"/>
    <cellStyle name="Valuta 2 7 6 2" xfId="4761" xr:uid="{69FFCE17-5425-49B8-BBB2-4CC7FAAF9866}"/>
    <cellStyle name="Valuta 2 7 7" xfId="1389" xr:uid="{00000000-0005-0000-0000-000095080000}"/>
    <cellStyle name="Valuta 2 7 7 2" xfId="4400" xr:uid="{12C80144-9D66-48C4-866F-B91F886E20DA}"/>
    <cellStyle name="Valuta 2 7 8" xfId="876" xr:uid="{00000000-0005-0000-0000-000096080000}"/>
    <cellStyle name="Valuta 2 7 8 2" xfId="3910" xr:uid="{054AB181-D1A8-409E-A8FD-4F7D4D2B93E3}"/>
    <cellStyle name="Valuta 2 7 9" xfId="3374" xr:uid="{4EA6EF35-0379-444C-9F29-F4AEB33CDE22}"/>
    <cellStyle name="Valuta 2 8" xfId="190" xr:uid="{00000000-0005-0000-0000-000097080000}"/>
    <cellStyle name="Valuta 2 8 2" xfId="237" xr:uid="{00000000-0005-0000-0000-000098080000}"/>
    <cellStyle name="Valuta 2 8 2 2" xfId="333" xr:uid="{00000000-0005-0000-0000-000099080000}"/>
    <cellStyle name="Valuta 2 8 2 2 2" xfId="730" xr:uid="{00000000-0005-0000-0000-00009A080000}"/>
    <cellStyle name="Valuta 2 8 2 2 2 2" xfId="2075" xr:uid="{00000000-0005-0000-0000-00009B080000}"/>
    <cellStyle name="Valuta 2 8 2 2 2 2 2" xfId="5042" xr:uid="{8731D448-F103-45BD-B8E3-1A564970F85D}"/>
    <cellStyle name="Valuta 2 8 2 2 2 3" xfId="1734" xr:uid="{00000000-0005-0000-0000-00009C080000}"/>
    <cellStyle name="Valuta 2 8 2 2 2 3 2" xfId="4704" xr:uid="{784B5D09-39CE-4C71-98CD-EDA57446FE5F}"/>
    <cellStyle name="Valuta 2 8 2 2 2 4" xfId="1301" xr:uid="{00000000-0005-0000-0000-00009D080000}"/>
    <cellStyle name="Valuta 2 8 2 2 2 4 2" xfId="4331" xr:uid="{32BA02B0-3460-49B3-ACC9-AAB010E8C734}"/>
    <cellStyle name="Valuta 2 8 2 2 2 5" xfId="3768" xr:uid="{E73B0CAF-1140-414E-8DE0-59F541034268}"/>
    <cellStyle name="Valuta 2 8 2 2 3" xfId="1908" xr:uid="{00000000-0005-0000-0000-00009E080000}"/>
    <cellStyle name="Valuta 2 8 2 2 3 2" xfId="4875" xr:uid="{21144FE9-076A-4E95-B9DE-FB6D1BE35646}"/>
    <cellStyle name="Valuta 2 8 2 2 4" xfId="1521" xr:uid="{00000000-0005-0000-0000-00009F080000}"/>
    <cellStyle name="Valuta 2 8 2 2 4 2" xfId="4522" xr:uid="{35257E9C-03B6-4EB9-AF40-7671C49531F2}"/>
    <cellStyle name="Valuta 2 8 2 2 5" xfId="1010" xr:uid="{00000000-0005-0000-0000-0000A0080000}"/>
    <cellStyle name="Valuta 2 8 2 2 5 2" xfId="4044" xr:uid="{35304C40-19A9-4370-A397-DEBCE6E10E59}"/>
    <cellStyle name="Valuta 2 8 2 2 6" xfId="3497" xr:uid="{092E39B9-EFE2-4BA0-B563-9EADF90646EC}"/>
    <cellStyle name="Valuta 2 8 2 3" xfId="502" xr:uid="{00000000-0005-0000-0000-0000A1080000}"/>
    <cellStyle name="Valuta 2 8 2 4" xfId="635" xr:uid="{00000000-0005-0000-0000-0000A2080000}"/>
    <cellStyle name="Valuta 2 8 2 4 2" xfId="1995" xr:uid="{00000000-0005-0000-0000-0000A3080000}"/>
    <cellStyle name="Valuta 2 8 2 4 2 2" xfId="4962" xr:uid="{5CBD0AB0-C006-4FBC-988D-B10FF608B6C7}"/>
    <cellStyle name="Valuta 2 8 2 4 3" xfId="1639" xr:uid="{00000000-0005-0000-0000-0000A4080000}"/>
    <cellStyle name="Valuta 2 8 2 4 3 2" xfId="4618" xr:uid="{B753DD91-5228-4E06-BFF0-167D41FD07EF}"/>
    <cellStyle name="Valuta 2 8 2 4 4" xfId="1206" xr:uid="{00000000-0005-0000-0000-0000A5080000}"/>
    <cellStyle name="Valuta 2 8 2 4 4 2" xfId="4236" xr:uid="{007B11A5-D467-4110-A045-315B28AE9AB7}"/>
    <cellStyle name="Valuta 2 8 2 4 5" xfId="3682" xr:uid="{790FBDE3-3E3B-4C45-93B7-4770D3EF461A}"/>
    <cellStyle name="Valuta 2 8 2 5" xfId="1828" xr:uid="{00000000-0005-0000-0000-0000A6080000}"/>
    <cellStyle name="Valuta 2 8 2 5 2" xfId="4795" xr:uid="{7F38B862-D252-4564-88F1-665861A601F9}"/>
    <cellStyle name="Valuta 2 8 2 6" xfId="1426" xr:uid="{00000000-0005-0000-0000-0000A7080000}"/>
    <cellStyle name="Valuta 2 8 2 6 2" xfId="4436" xr:uid="{C26CDF70-F874-4067-9CC7-1CF4769B2025}"/>
    <cellStyle name="Valuta 2 8 2 7" xfId="914" xr:uid="{00000000-0005-0000-0000-0000A8080000}"/>
    <cellStyle name="Valuta 2 8 2 7 2" xfId="3948" xr:uid="{AB0C0211-F5D7-4588-B360-F01BDDFAA7F1}"/>
    <cellStyle name="Valuta 2 8 2 8" xfId="3410" xr:uid="{210D3D6D-506A-4FA6-9267-C6B60CE845FB}"/>
    <cellStyle name="Valuta 2 8 3" xfId="288" xr:uid="{00000000-0005-0000-0000-0000A9080000}"/>
    <cellStyle name="Valuta 2 8 3 2" xfId="685" xr:uid="{00000000-0005-0000-0000-0000AA080000}"/>
    <cellStyle name="Valuta 2 8 3 2 2" xfId="2035" xr:uid="{00000000-0005-0000-0000-0000AB080000}"/>
    <cellStyle name="Valuta 2 8 3 2 2 2" xfId="5002" xr:uid="{D0776BED-182C-40B5-8528-FC775AC06FAC}"/>
    <cellStyle name="Valuta 2 8 3 2 3" xfId="1689" xr:uid="{00000000-0005-0000-0000-0000AC080000}"/>
    <cellStyle name="Valuta 2 8 3 2 3 2" xfId="4663" xr:uid="{EC8BC9F9-DA69-4DFC-9206-BCD0BEB6AF3E}"/>
    <cellStyle name="Valuta 2 8 3 2 4" xfId="1256" xr:uid="{00000000-0005-0000-0000-0000AD080000}"/>
    <cellStyle name="Valuta 2 8 3 2 4 2" xfId="4286" xr:uid="{BA506547-01F4-4AA0-ACEB-89FE76688CDB}"/>
    <cellStyle name="Valuta 2 8 3 2 5" xfId="3726" xr:uid="{7C396E73-F431-48DF-A4AB-E64D30304102}"/>
    <cellStyle name="Valuta 2 8 3 3" xfId="1868" xr:uid="{00000000-0005-0000-0000-0000AE080000}"/>
    <cellStyle name="Valuta 2 8 3 3 2" xfId="4835" xr:uid="{C606C20F-033B-44B3-975D-A8E32889C6E2}"/>
    <cellStyle name="Valuta 2 8 3 4" xfId="1476" xr:uid="{00000000-0005-0000-0000-0000AF080000}"/>
    <cellStyle name="Valuta 2 8 3 4 2" xfId="4481" xr:uid="{622B5C07-6992-46C1-8C05-E70B373695BF}"/>
    <cellStyle name="Valuta 2 8 3 5" xfId="965" xr:uid="{00000000-0005-0000-0000-0000B0080000}"/>
    <cellStyle name="Valuta 2 8 3 5 2" xfId="3999" xr:uid="{3BC0EF58-C24C-4937-8EAD-B21DE65D0ED9}"/>
    <cellStyle name="Valuta 2 8 3 6" xfId="3456" xr:uid="{6261060D-60AC-4EAF-9886-F5287AA254FA}"/>
    <cellStyle name="Valuta 2 8 4" xfId="501" xr:uid="{00000000-0005-0000-0000-0000B1080000}"/>
    <cellStyle name="Valuta 2 8 5" xfId="593" xr:uid="{00000000-0005-0000-0000-0000B2080000}"/>
    <cellStyle name="Valuta 2 8 5 2" xfId="1955" xr:uid="{00000000-0005-0000-0000-0000B3080000}"/>
    <cellStyle name="Valuta 2 8 5 2 2" xfId="4922" xr:uid="{71173401-49D7-4AE2-BEED-2131175B61BE}"/>
    <cellStyle name="Valuta 2 8 5 3" xfId="1597" xr:uid="{00000000-0005-0000-0000-0000B4080000}"/>
    <cellStyle name="Valuta 2 8 5 3 2" xfId="4578" xr:uid="{CEDC9811-9D7B-4532-90B9-97C935EA4212}"/>
    <cellStyle name="Valuta 2 8 5 4" xfId="1164" xr:uid="{00000000-0005-0000-0000-0000B5080000}"/>
    <cellStyle name="Valuta 2 8 5 4 2" xfId="4194" xr:uid="{D83405B3-A09C-4051-97FE-E7717461D00A}"/>
    <cellStyle name="Valuta 2 8 5 5" xfId="3642" xr:uid="{307E5929-5D24-4043-9803-4B0247C86F7F}"/>
    <cellStyle name="Valuta 2 8 6" xfId="1788" xr:uid="{00000000-0005-0000-0000-0000B6080000}"/>
    <cellStyle name="Valuta 2 8 6 2" xfId="4755" xr:uid="{DE2FC9ED-43AC-4474-8D4C-E531F451A757}"/>
    <cellStyle name="Valuta 2 8 7" xfId="1382" xr:uid="{00000000-0005-0000-0000-0000B7080000}"/>
    <cellStyle name="Valuta 2 8 7 2" xfId="4394" xr:uid="{3AAB9852-1B01-42EA-84EE-7D3F561CE412}"/>
    <cellStyle name="Valuta 2 8 8" xfId="868" xr:uid="{00000000-0005-0000-0000-0000B8080000}"/>
    <cellStyle name="Valuta 2 8 8 2" xfId="3902" xr:uid="{B5A9CAD8-0EB5-430E-BF52-C7CE42414CD6}"/>
    <cellStyle name="Valuta 2 8 9" xfId="3367" xr:uid="{8A3CF3FC-CA5D-4DBA-BBC5-39EA2AC79BC8}"/>
    <cellStyle name="Valuta 2 9" xfId="221" xr:uid="{00000000-0005-0000-0000-0000B9080000}"/>
    <cellStyle name="Valuta 2 9 2" xfId="317" xr:uid="{00000000-0005-0000-0000-0000BA080000}"/>
    <cellStyle name="Valuta 2 9 2 2" xfId="714" xr:uid="{00000000-0005-0000-0000-0000BB080000}"/>
    <cellStyle name="Valuta 2 9 2 2 2" xfId="2059" xr:uid="{00000000-0005-0000-0000-0000BC080000}"/>
    <cellStyle name="Valuta 2 9 2 2 2 2" xfId="5026" xr:uid="{793AF8AE-B2E5-4DF8-A365-3A5FB5535ECA}"/>
    <cellStyle name="Valuta 2 9 2 2 3" xfId="1718" xr:uid="{00000000-0005-0000-0000-0000BD080000}"/>
    <cellStyle name="Valuta 2 9 2 2 3 2" xfId="4688" xr:uid="{D1CF0C2A-5BA9-4D2E-B128-4F1364A57BCA}"/>
    <cellStyle name="Valuta 2 9 2 2 4" xfId="1285" xr:uid="{00000000-0005-0000-0000-0000BE080000}"/>
    <cellStyle name="Valuta 2 9 2 2 4 2" xfId="4315" xr:uid="{03B097E0-FEC9-4229-A5D4-F3C7DBB4F39D}"/>
    <cellStyle name="Valuta 2 9 2 2 5" xfId="3752" xr:uid="{A8D334B0-F017-40D6-A1BB-14C40E970799}"/>
    <cellStyle name="Valuta 2 9 2 3" xfId="1892" xr:uid="{00000000-0005-0000-0000-0000BF080000}"/>
    <cellStyle name="Valuta 2 9 2 3 2" xfId="4859" xr:uid="{8C752951-C4D7-4FD2-B71B-12261A68F038}"/>
    <cellStyle name="Valuta 2 9 2 4" xfId="1505" xr:uid="{00000000-0005-0000-0000-0000C0080000}"/>
    <cellStyle name="Valuta 2 9 2 4 2" xfId="4506" xr:uid="{2C1C16F0-DEB3-4DAD-88B9-7270E320FF46}"/>
    <cellStyle name="Valuta 2 9 2 5" xfId="994" xr:uid="{00000000-0005-0000-0000-0000C1080000}"/>
    <cellStyle name="Valuta 2 9 2 5 2" xfId="4028" xr:uid="{9F87F401-054B-4A18-A96C-388144970DE3}"/>
    <cellStyle name="Valuta 2 9 2 6" xfId="3481" xr:uid="{2D29939F-5F8A-444A-855D-9F168A8C2C9D}"/>
    <cellStyle name="Valuta 2 9 3" xfId="503" xr:uid="{00000000-0005-0000-0000-0000C2080000}"/>
    <cellStyle name="Valuta 2 9 4" xfId="619" xr:uid="{00000000-0005-0000-0000-0000C3080000}"/>
    <cellStyle name="Valuta 2 9 4 2" xfId="1979" xr:uid="{00000000-0005-0000-0000-0000C4080000}"/>
    <cellStyle name="Valuta 2 9 4 2 2" xfId="4946" xr:uid="{8835FFD7-5E61-43B3-93CA-A090CC5F0B06}"/>
    <cellStyle name="Valuta 2 9 4 3" xfId="1623" xr:uid="{00000000-0005-0000-0000-0000C5080000}"/>
    <cellStyle name="Valuta 2 9 4 3 2" xfId="4602" xr:uid="{0D4CE35A-61B8-4690-AB6F-DCDCF8374FE1}"/>
    <cellStyle name="Valuta 2 9 4 4" xfId="1190" xr:uid="{00000000-0005-0000-0000-0000C6080000}"/>
    <cellStyle name="Valuta 2 9 4 4 2" xfId="4220" xr:uid="{BD1626EF-57F0-4674-840A-BD19504FA342}"/>
    <cellStyle name="Valuta 2 9 4 5" xfId="3666" xr:uid="{4DB0B293-C38B-434E-BB98-E04A22BB331C}"/>
    <cellStyle name="Valuta 2 9 5" xfId="1812" xr:uid="{00000000-0005-0000-0000-0000C7080000}"/>
    <cellStyle name="Valuta 2 9 5 2" xfId="4779" xr:uid="{6D88D89B-C68D-4F6F-9DE2-AF3F05BF0D4A}"/>
    <cellStyle name="Valuta 2 9 6" xfId="1410" xr:uid="{00000000-0005-0000-0000-0000C8080000}"/>
    <cellStyle name="Valuta 2 9 6 2" xfId="4420" xr:uid="{18453A22-8FCF-4A7F-A4DA-8147BAB3949E}"/>
    <cellStyle name="Valuta 2 9 7" xfId="898" xr:uid="{00000000-0005-0000-0000-0000C9080000}"/>
    <cellStyle name="Valuta 2 9 7 2" xfId="3932" xr:uid="{61D08352-F890-4AFD-B1E2-7D0DEF779A71}"/>
    <cellStyle name="Valuta 2 9 8" xfId="3394" xr:uid="{8E808EAE-743E-40A7-8788-E3908C752B43}"/>
    <cellStyle name="Valuta 3" xfId="70" xr:uid="{00000000-0005-0000-0000-0000CA080000}"/>
    <cellStyle name="Valuta 3 10" xfId="271" xr:uid="{00000000-0005-0000-0000-0000CB080000}"/>
    <cellStyle name="Valuta 3 10 2" xfId="668" xr:uid="{00000000-0005-0000-0000-0000CC080000}"/>
    <cellStyle name="Valuta 3 10 2 2" xfId="2018" xr:uid="{00000000-0005-0000-0000-0000CD080000}"/>
    <cellStyle name="Valuta 3 10 2 2 2" xfId="4985" xr:uid="{FC66D31B-B313-4CCE-B733-D6523481BB08}"/>
    <cellStyle name="Valuta 3 10 2 3" xfId="1672" xr:uid="{00000000-0005-0000-0000-0000CE080000}"/>
    <cellStyle name="Valuta 3 10 2 3 2" xfId="4646" xr:uid="{16F4468B-6B66-4686-B5E8-F77742F85CEF}"/>
    <cellStyle name="Valuta 3 10 2 4" xfId="1239" xr:uid="{00000000-0005-0000-0000-0000CF080000}"/>
    <cellStyle name="Valuta 3 10 2 4 2" xfId="4269" xr:uid="{A710813A-186C-4E64-89A0-5C7CF82F3E5D}"/>
    <cellStyle name="Valuta 3 10 2 5" xfId="3709" xr:uid="{1C5D70FF-1FD6-4069-914E-B72AD0D58315}"/>
    <cellStyle name="Valuta 3 10 3" xfId="1851" xr:uid="{00000000-0005-0000-0000-0000D0080000}"/>
    <cellStyle name="Valuta 3 10 3 2" xfId="4818" xr:uid="{0068472F-D130-4BD5-8DAC-BF768E884193}"/>
    <cellStyle name="Valuta 3 10 4" xfId="1459" xr:uid="{00000000-0005-0000-0000-0000D1080000}"/>
    <cellStyle name="Valuta 3 10 4 2" xfId="4464" xr:uid="{550E41D1-C8D1-41B0-BAAD-9AC5387F4C80}"/>
    <cellStyle name="Valuta 3 10 5" xfId="948" xr:uid="{00000000-0005-0000-0000-0000D2080000}"/>
    <cellStyle name="Valuta 3 10 5 2" xfId="3982" xr:uid="{4407123A-6507-4127-AA74-0AEBC0DD4B5F}"/>
    <cellStyle name="Valuta 3 10 6" xfId="3439" xr:uid="{53149CB0-4D78-4A6F-87FF-410D91F88E69}"/>
    <cellStyle name="Valuta 3 11" xfId="504" xr:uid="{00000000-0005-0000-0000-0000D3080000}"/>
    <cellStyle name="Valuta 3 12" xfId="163" xr:uid="{00000000-0005-0000-0000-0000D4080000}"/>
    <cellStyle name="Valuta 3 12 2" xfId="576" xr:uid="{00000000-0005-0000-0000-0000D5080000}"/>
    <cellStyle name="Valuta 3 12 2 2" xfId="1938" xr:uid="{00000000-0005-0000-0000-0000D6080000}"/>
    <cellStyle name="Valuta 3 12 2 2 2" xfId="4905" xr:uid="{1AC56560-562C-414A-8175-5B7FAD1FA917}"/>
    <cellStyle name="Valuta 3 12 2 3" xfId="1580" xr:uid="{00000000-0005-0000-0000-0000D7080000}"/>
    <cellStyle name="Valuta 3 12 2 3 2" xfId="4561" xr:uid="{EB3127E2-B1A7-4F67-B2A6-5F38C285D4C6}"/>
    <cellStyle name="Valuta 3 12 2 4" xfId="1147" xr:uid="{00000000-0005-0000-0000-0000D8080000}"/>
    <cellStyle name="Valuta 3 12 2 4 2" xfId="4177" xr:uid="{708035D3-8334-4825-AE1B-1F4DA5410853}"/>
    <cellStyle name="Valuta 3 12 2 5" xfId="3625" xr:uid="{3DA720D6-A49B-49BF-9129-4B5D98E96E2E}"/>
    <cellStyle name="Valuta 3 12 3" xfId="1771" xr:uid="{00000000-0005-0000-0000-0000D9080000}"/>
    <cellStyle name="Valuta 3 12 3 2" xfId="4738" xr:uid="{209296F6-1F6E-49C9-A2FE-E94094C5866C}"/>
    <cellStyle name="Valuta 3 12 4" xfId="1363" xr:uid="{00000000-0005-0000-0000-0000DA080000}"/>
    <cellStyle name="Valuta 3 12 4 2" xfId="4376" xr:uid="{EE38FD9B-071F-4E7D-A284-AE721826D232}"/>
    <cellStyle name="Valuta 3 12 5" xfId="846" xr:uid="{00000000-0005-0000-0000-0000DB080000}"/>
    <cellStyle name="Valuta 3 12 5 2" xfId="3881" xr:uid="{1ACEC3BE-5F95-4C9F-8C81-7A1E96871CC4}"/>
    <cellStyle name="Valuta 3 12 6" xfId="3348" xr:uid="{32168E3D-E75B-4D4C-8BD9-BA171D9397FC}"/>
    <cellStyle name="Valuta 3 13" xfId="567" xr:uid="{00000000-0005-0000-0000-0000DC080000}"/>
    <cellStyle name="Valuta 3 13 2" xfId="1934" xr:uid="{00000000-0005-0000-0000-0000DD080000}"/>
    <cellStyle name="Valuta 3 13 2 2" xfId="4901" xr:uid="{64BA0E51-B7DC-4595-B278-504C0BBC6DA8}"/>
    <cellStyle name="Valuta 3 13 3" xfId="1571" xr:uid="{00000000-0005-0000-0000-0000DE080000}"/>
    <cellStyle name="Valuta 3 13 3 2" xfId="4556" xr:uid="{3B251E3B-9072-4FE4-AC41-0CB1DFCB3912}"/>
    <cellStyle name="Valuta 3 13 4" xfId="1138" xr:uid="{00000000-0005-0000-0000-0000DF080000}"/>
    <cellStyle name="Valuta 3 13 4 2" xfId="4168" xr:uid="{B3158677-08B1-44DD-880F-216B391E11D2}"/>
    <cellStyle name="Valuta 3 13 5" xfId="3617" xr:uid="{23A8FDCB-43DE-4DE5-93C5-9BFA929AFF5E}"/>
    <cellStyle name="Valuta 3 14" xfId="1766" xr:uid="{00000000-0005-0000-0000-0000E0080000}"/>
    <cellStyle name="Valuta 3 14 2" xfId="4734" xr:uid="{9C28CC06-B070-4AE8-8A34-55442E22EAB5}"/>
    <cellStyle name="Valuta 3 15" xfId="1341" xr:uid="{00000000-0005-0000-0000-0000E1080000}"/>
    <cellStyle name="Valuta 3 15 2" xfId="4364" xr:uid="{1C6CFC40-5A0F-4CBD-AFEC-C8A33E13F0F4}"/>
    <cellStyle name="Valuta 3 16" xfId="788" xr:uid="{00000000-0005-0000-0000-0000E2080000}"/>
    <cellStyle name="Valuta 3 16 2" xfId="3825" xr:uid="{288F9C43-7ECB-470C-BE65-9DA0231D43DA}"/>
    <cellStyle name="Valuta 3 17" xfId="3299" xr:uid="{EF35382F-B38E-4224-8027-9CE798CBC1E0}"/>
    <cellStyle name="Valuta 3 2" xfId="168" xr:uid="{00000000-0005-0000-0000-0000E3080000}"/>
    <cellStyle name="Valuta 3 2 10" xfId="1366" xr:uid="{00000000-0005-0000-0000-0000E4080000}"/>
    <cellStyle name="Valuta 3 2 10 2" xfId="4378" xr:uid="{26D8313E-C828-416E-9F64-F049900AC0F4}"/>
    <cellStyle name="Valuta 3 2 11" xfId="851" xr:uid="{00000000-0005-0000-0000-0000E5080000}"/>
    <cellStyle name="Valuta 3 2 11 2" xfId="3885" xr:uid="{E0FDC76F-3670-48CE-BFD3-9828360257F2}"/>
    <cellStyle name="Valuta 3 2 12" xfId="3351" xr:uid="{13323AE7-79B7-4795-A88C-CF4799518414}"/>
    <cellStyle name="Valuta 3 2 2" xfId="186" xr:uid="{00000000-0005-0000-0000-0000E6080000}"/>
    <cellStyle name="Valuta 3 2 2 10" xfId="3363" xr:uid="{95D2A83A-D3DF-46D2-8E26-C76F9C139D08}"/>
    <cellStyle name="Valuta 3 2 2 2" xfId="216" xr:uid="{00000000-0005-0000-0000-0000E7080000}"/>
    <cellStyle name="Valuta 3 2 2 2 2" xfId="257" xr:uid="{00000000-0005-0000-0000-0000E8080000}"/>
    <cellStyle name="Valuta 3 2 2 2 2 2" xfId="353" xr:uid="{00000000-0005-0000-0000-0000E9080000}"/>
    <cellStyle name="Valuta 3 2 2 2 2 2 2" xfId="750" xr:uid="{00000000-0005-0000-0000-0000EA080000}"/>
    <cellStyle name="Valuta 3 2 2 2 2 2 2 2" xfId="2095" xr:uid="{00000000-0005-0000-0000-0000EB080000}"/>
    <cellStyle name="Valuta 3 2 2 2 2 2 2 2 2" xfId="5062" xr:uid="{D1A2BF07-D3ED-4D2D-80E7-A65724CBF611}"/>
    <cellStyle name="Valuta 3 2 2 2 2 2 2 3" xfId="1754" xr:uid="{00000000-0005-0000-0000-0000EC080000}"/>
    <cellStyle name="Valuta 3 2 2 2 2 2 2 3 2" xfId="4724" xr:uid="{B71E1ED2-813E-42E9-9B35-ECFEB5DEA560}"/>
    <cellStyle name="Valuta 3 2 2 2 2 2 2 4" xfId="1321" xr:uid="{00000000-0005-0000-0000-0000ED080000}"/>
    <cellStyle name="Valuta 3 2 2 2 2 2 2 4 2" xfId="4351" xr:uid="{A592DDF9-BFB8-402B-A1CB-760DEE8C6989}"/>
    <cellStyle name="Valuta 3 2 2 2 2 2 2 5" xfId="3788" xr:uid="{79353DB3-0026-4451-B75F-05823E9C24A3}"/>
    <cellStyle name="Valuta 3 2 2 2 2 2 3" xfId="1928" xr:uid="{00000000-0005-0000-0000-0000EE080000}"/>
    <cellStyle name="Valuta 3 2 2 2 2 2 3 2" xfId="4895" xr:uid="{28D629EF-A37B-482F-8083-0F583E198324}"/>
    <cellStyle name="Valuta 3 2 2 2 2 2 4" xfId="1541" xr:uid="{00000000-0005-0000-0000-0000EF080000}"/>
    <cellStyle name="Valuta 3 2 2 2 2 2 4 2" xfId="4542" xr:uid="{C37475F6-BDED-4B0F-8663-F1495461E8D4}"/>
    <cellStyle name="Valuta 3 2 2 2 2 2 5" xfId="1030" xr:uid="{00000000-0005-0000-0000-0000F0080000}"/>
    <cellStyle name="Valuta 3 2 2 2 2 2 5 2" xfId="4064" xr:uid="{E6FC31DC-0CC8-4F81-97E9-747738240563}"/>
    <cellStyle name="Valuta 3 2 2 2 2 2 6" xfId="3517" xr:uid="{D1BD1227-0FCB-4328-860A-60DF704D3860}"/>
    <cellStyle name="Valuta 3 2 2 2 2 3" xfId="508" xr:uid="{00000000-0005-0000-0000-0000F1080000}"/>
    <cellStyle name="Valuta 3 2 2 2 2 4" xfId="655" xr:uid="{00000000-0005-0000-0000-0000F2080000}"/>
    <cellStyle name="Valuta 3 2 2 2 2 4 2" xfId="2015" xr:uid="{00000000-0005-0000-0000-0000F3080000}"/>
    <cellStyle name="Valuta 3 2 2 2 2 4 2 2" xfId="4982" xr:uid="{6BA12D74-4FB1-428F-87D5-E89F649DBEAB}"/>
    <cellStyle name="Valuta 3 2 2 2 2 4 3" xfId="1659" xr:uid="{00000000-0005-0000-0000-0000F4080000}"/>
    <cellStyle name="Valuta 3 2 2 2 2 4 3 2" xfId="4638" xr:uid="{7A2164EC-7C40-4FC6-A26B-A445E85CD45A}"/>
    <cellStyle name="Valuta 3 2 2 2 2 4 4" xfId="1226" xr:uid="{00000000-0005-0000-0000-0000F5080000}"/>
    <cellStyle name="Valuta 3 2 2 2 2 4 4 2" xfId="4256" xr:uid="{FAFFFD5D-995B-454F-882D-521DCA680E6A}"/>
    <cellStyle name="Valuta 3 2 2 2 2 4 5" xfId="3702" xr:uid="{0E866155-0B8E-4319-85CB-95293EA0A519}"/>
    <cellStyle name="Valuta 3 2 2 2 2 5" xfId="1848" xr:uid="{00000000-0005-0000-0000-0000F6080000}"/>
    <cellStyle name="Valuta 3 2 2 2 2 5 2" xfId="4815" xr:uid="{C5384D58-E176-495C-90B2-15FF08EAA2E9}"/>
    <cellStyle name="Valuta 3 2 2 2 2 6" xfId="1446" xr:uid="{00000000-0005-0000-0000-0000F7080000}"/>
    <cellStyle name="Valuta 3 2 2 2 2 6 2" xfId="4456" xr:uid="{46EDA9FF-4F0A-4CB8-9727-511D33E1DECA}"/>
    <cellStyle name="Valuta 3 2 2 2 2 7" xfId="934" xr:uid="{00000000-0005-0000-0000-0000F8080000}"/>
    <cellStyle name="Valuta 3 2 2 2 2 7 2" xfId="3968" xr:uid="{3AFE9A77-09C7-48F1-B61C-1962A81D42AD}"/>
    <cellStyle name="Valuta 3 2 2 2 2 8" xfId="3430" xr:uid="{45F03FD4-1490-4015-AFC7-FBB79B69AA91}"/>
    <cellStyle name="Valuta 3 2 2 2 3" xfId="313" xr:uid="{00000000-0005-0000-0000-0000F9080000}"/>
    <cellStyle name="Valuta 3 2 2 2 3 2" xfId="710" xr:uid="{00000000-0005-0000-0000-0000FA080000}"/>
    <cellStyle name="Valuta 3 2 2 2 3 2 2" xfId="2055" xr:uid="{00000000-0005-0000-0000-0000FB080000}"/>
    <cellStyle name="Valuta 3 2 2 2 3 2 2 2" xfId="5022" xr:uid="{F1433849-01F8-4A59-9AB4-A321A8B1B3E0}"/>
    <cellStyle name="Valuta 3 2 2 2 3 2 3" xfId="1714" xr:uid="{00000000-0005-0000-0000-0000FC080000}"/>
    <cellStyle name="Valuta 3 2 2 2 3 2 3 2" xfId="4684" xr:uid="{E2215FB0-8ECF-418B-92D9-26B5C06BDB02}"/>
    <cellStyle name="Valuta 3 2 2 2 3 2 4" xfId="1281" xr:uid="{00000000-0005-0000-0000-0000FD080000}"/>
    <cellStyle name="Valuta 3 2 2 2 3 2 4 2" xfId="4311" xr:uid="{A360D907-4993-410D-928C-1B281BBABB13}"/>
    <cellStyle name="Valuta 3 2 2 2 3 2 5" xfId="3748" xr:uid="{5FCBC3F3-F8E1-4360-B82F-3F01222DBE00}"/>
    <cellStyle name="Valuta 3 2 2 2 3 3" xfId="1888" xr:uid="{00000000-0005-0000-0000-0000FE080000}"/>
    <cellStyle name="Valuta 3 2 2 2 3 3 2" xfId="4855" xr:uid="{B7FFEA68-2A1B-4D91-8DCA-AAE2A6F29680}"/>
    <cellStyle name="Valuta 3 2 2 2 3 4" xfId="1501" xr:uid="{00000000-0005-0000-0000-0000FF080000}"/>
    <cellStyle name="Valuta 3 2 2 2 3 4 2" xfId="4502" xr:uid="{AA547105-9635-4E58-8932-4339E39B9B2F}"/>
    <cellStyle name="Valuta 3 2 2 2 3 5" xfId="990" xr:uid="{00000000-0005-0000-0000-000000090000}"/>
    <cellStyle name="Valuta 3 2 2 2 3 5 2" xfId="4024" xr:uid="{65DB8C5B-7525-487C-8A2F-6CD60898D2BC}"/>
    <cellStyle name="Valuta 3 2 2 2 3 6" xfId="3477" xr:uid="{EC73D771-1A1B-4C14-A3D4-F82888B841F5}"/>
    <cellStyle name="Valuta 3 2 2 2 4" xfId="507" xr:uid="{00000000-0005-0000-0000-000001090000}"/>
    <cellStyle name="Valuta 3 2 2 2 5" xfId="615" xr:uid="{00000000-0005-0000-0000-000002090000}"/>
    <cellStyle name="Valuta 3 2 2 2 5 2" xfId="1975" xr:uid="{00000000-0005-0000-0000-000003090000}"/>
    <cellStyle name="Valuta 3 2 2 2 5 2 2" xfId="4942" xr:uid="{C4FA4504-69EC-4060-98A0-6117C039621C}"/>
    <cellStyle name="Valuta 3 2 2 2 5 3" xfId="1619" xr:uid="{00000000-0005-0000-0000-000004090000}"/>
    <cellStyle name="Valuta 3 2 2 2 5 3 2" xfId="4598" xr:uid="{212D0527-6859-4351-91B6-8E3836475CEA}"/>
    <cellStyle name="Valuta 3 2 2 2 5 4" xfId="1186" xr:uid="{00000000-0005-0000-0000-000005090000}"/>
    <cellStyle name="Valuta 3 2 2 2 5 4 2" xfId="4216" xr:uid="{EB8F44C0-9D1A-40EC-9C16-74D8888E7B27}"/>
    <cellStyle name="Valuta 3 2 2 2 5 5" xfId="3662" xr:uid="{1DABA5BB-AC7A-4437-9D0A-69BC3D501FA6}"/>
    <cellStyle name="Valuta 3 2 2 2 6" xfId="1808" xr:uid="{00000000-0005-0000-0000-000006090000}"/>
    <cellStyle name="Valuta 3 2 2 2 6 2" xfId="4775" xr:uid="{8EA54438-85BC-4322-9ACA-C9EAD9FCAE95}"/>
    <cellStyle name="Valuta 3 2 2 2 7" xfId="1406" xr:uid="{00000000-0005-0000-0000-000007090000}"/>
    <cellStyle name="Valuta 3 2 2 2 7 2" xfId="4416" xr:uid="{D4B1A84E-222B-4D56-A516-D42049C9EB0A}"/>
    <cellStyle name="Valuta 3 2 2 2 8" xfId="893" xr:uid="{00000000-0005-0000-0000-000008090000}"/>
    <cellStyle name="Valuta 3 2 2 2 8 2" xfId="3927" xr:uid="{7B8A9A5F-E135-4ABD-9AE3-5E8AB11B2CF1}"/>
    <cellStyle name="Valuta 3 2 2 2 9" xfId="3390" xr:uid="{5484851F-2EFB-49CF-85F8-6D7FDA45295B}"/>
    <cellStyle name="Valuta 3 2 2 3" xfId="233" xr:uid="{00000000-0005-0000-0000-000009090000}"/>
    <cellStyle name="Valuta 3 2 2 3 2" xfId="329" xr:uid="{00000000-0005-0000-0000-00000A090000}"/>
    <cellStyle name="Valuta 3 2 2 3 2 2" xfId="726" xr:uid="{00000000-0005-0000-0000-00000B090000}"/>
    <cellStyle name="Valuta 3 2 2 3 2 2 2" xfId="2071" xr:uid="{00000000-0005-0000-0000-00000C090000}"/>
    <cellStyle name="Valuta 3 2 2 3 2 2 2 2" xfId="5038" xr:uid="{1AF888C8-38F1-4343-8742-1C30C7836E21}"/>
    <cellStyle name="Valuta 3 2 2 3 2 2 3" xfId="1730" xr:uid="{00000000-0005-0000-0000-00000D090000}"/>
    <cellStyle name="Valuta 3 2 2 3 2 2 3 2" xfId="4700" xr:uid="{D6D0D918-2D49-4405-8FD7-E3D9EA59C729}"/>
    <cellStyle name="Valuta 3 2 2 3 2 2 4" xfId="1297" xr:uid="{00000000-0005-0000-0000-00000E090000}"/>
    <cellStyle name="Valuta 3 2 2 3 2 2 4 2" xfId="4327" xr:uid="{81A3D03B-14EF-40F2-87DA-0ACBF1B645F9}"/>
    <cellStyle name="Valuta 3 2 2 3 2 2 5" xfId="3764" xr:uid="{DA2566B0-FEE0-4036-93E2-A553BF45F588}"/>
    <cellStyle name="Valuta 3 2 2 3 2 3" xfId="1904" xr:uid="{00000000-0005-0000-0000-00000F090000}"/>
    <cellStyle name="Valuta 3 2 2 3 2 3 2" xfId="4871" xr:uid="{928D8825-41E2-48CB-926A-F87D7D9F166E}"/>
    <cellStyle name="Valuta 3 2 2 3 2 4" xfId="1517" xr:uid="{00000000-0005-0000-0000-000010090000}"/>
    <cellStyle name="Valuta 3 2 2 3 2 4 2" xfId="4518" xr:uid="{A411A8F6-E5FD-420B-822E-74AAC58A743B}"/>
    <cellStyle name="Valuta 3 2 2 3 2 5" xfId="1006" xr:uid="{00000000-0005-0000-0000-000011090000}"/>
    <cellStyle name="Valuta 3 2 2 3 2 5 2" xfId="4040" xr:uid="{C4E34B5B-3812-4F92-A484-4828C6415F30}"/>
    <cellStyle name="Valuta 3 2 2 3 2 6" xfId="3493" xr:uid="{95A33CEE-4EE4-48C8-BF16-FD2CA38EA5CE}"/>
    <cellStyle name="Valuta 3 2 2 3 3" xfId="509" xr:uid="{00000000-0005-0000-0000-000012090000}"/>
    <cellStyle name="Valuta 3 2 2 3 4" xfId="631" xr:uid="{00000000-0005-0000-0000-000013090000}"/>
    <cellStyle name="Valuta 3 2 2 3 4 2" xfId="1991" xr:uid="{00000000-0005-0000-0000-000014090000}"/>
    <cellStyle name="Valuta 3 2 2 3 4 2 2" xfId="4958" xr:uid="{7C9FE979-5D1A-4352-A252-D56E260CF01F}"/>
    <cellStyle name="Valuta 3 2 2 3 4 3" xfId="1635" xr:uid="{00000000-0005-0000-0000-000015090000}"/>
    <cellStyle name="Valuta 3 2 2 3 4 3 2" xfId="4614" xr:uid="{9F41812A-4CA8-4323-8287-06FB6DF191CE}"/>
    <cellStyle name="Valuta 3 2 2 3 4 4" xfId="1202" xr:uid="{00000000-0005-0000-0000-000016090000}"/>
    <cellStyle name="Valuta 3 2 2 3 4 4 2" xfId="4232" xr:uid="{54D5F3F8-4EB2-4883-8E41-F5548D71CCE4}"/>
    <cellStyle name="Valuta 3 2 2 3 4 5" xfId="3678" xr:uid="{B40BA501-1464-44C4-9064-AB4E3A6DCFDF}"/>
    <cellStyle name="Valuta 3 2 2 3 5" xfId="1824" xr:uid="{00000000-0005-0000-0000-000017090000}"/>
    <cellStyle name="Valuta 3 2 2 3 5 2" xfId="4791" xr:uid="{04D648BE-7EB1-4C6D-9B07-DEA65BC158DB}"/>
    <cellStyle name="Valuta 3 2 2 3 6" xfId="1422" xr:uid="{00000000-0005-0000-0000-000018090000}"/>
    <cellStyle name="Valuta 3 2 2 3 6 2" xfId="4432" xr:uid="{E9EC2807-C56B-4339-A4EE-1F70B02B70F7}"/>
    <cellStyle name="Valuta 3 2 2 3 7" xfId="910" xr:uid="{00000000-0005-0000-0000-000019090000}"/>
    <cellStyle name="Valuta 3 2 2 3 7 2" xfId="3944" xr:uid="{C877A8A3-E231-45D5-94FF-519CCB419A5F}"/>
    <cellStyle name="Valuta 3 2 2 3 8" xfId="3406" xr:uid="{34C97BE2-CD52-456A-9DA9-0D865F988B2C}"/>
    <cellStyle name="Valuta 3 2 2 4" xfId="284" xr:uid="{00000000-0005-0000-0000-00001A090000}"/>
    <cellStyle name="Valuta 3 2 2 4 2" xfId="681" xr:uid="{00000000-0005-0000-0000-00001B090000}"/>
    <cellStyle name="Valuta 3 2 2 4 2 2" xfId="2031" xr:uid="{00000000-0005-0000-0000-00001C090000}"/>
    <cellStyle name="Valuta 3 2 2 4 2 2 2" xfId="4998" xr:uid="{ACBCD552-989D-4603-8861-9C6E11FD1639}"/>
    <cellStyle name="Valuta 3 2 2 4 2 3" xfId="1685" xr:uid="{00000000-0005-0000-0000-00001D090000}"/>
    <cellStyle name="Valuta 3 2 2 4 2 3 2" xfId="4659" xr:uid="{BEF1DE97-42C5-4413-A233-CC8D1AB9DCA7}"/>
    <cellStyle name="Valuta 3 2 2 4 2 4" xfId="1252" xr:uid="{00000000-0005-0000-0000-00001E090000}"/>
    <cellStyle name="Valuta 3 2 2 4 2 4 2" xfId="4282" xr:uid="{B345A1CA-DECA-47C5-9AE9-16D76F0970A9}"/>
    <cellStyle name="Valuta 3 2 2 4 2 5" xfId="3722" xr:uid="{43EA9BDA-F7E4-4956-AEB4-FAE84BB0A554}"/>
    <cellStyle name="Valuta 3 2 2 4 3" xfId="1864" xr:uid="{00000000-0005-0000-0000-00001F090000}"/>
    <cellStyle name="Valuta 3 2 2 4 3 2" xfId="4831" xr:uid="{F77279DC-8F78-4495-B1CE-ADAFD63A6B14}"/>
    <cellStyle name="Valuta 3 2 2 4 4" xfId="1472" xr:uid="{00000000-0005-0000-0000-000020090000}"/>
    <cellStyle name="Valuta 3 2 2 4 4 2" xfId="4477" xr:uid="{0B8343A9-E07C-4D1C-B150-133131C786E6}"/>
    <cellStyle name="Valuta 3 2 2 4 5" xfId="961" xr:uid="{00000000-0005-0000-0000-000021090000}"/>
    <cellStyle name="Valuta 3 2 2 4 5 2" xfId="3995" xr:uid="{A966D515-43D3-41D0-A6CE-D99D695F8639}"/>
    <cellStyle name="Valuta 3 2 2 4 6" xfId="3452" xr:uid="{80A390AD-8A22-4378-96C3-BC65E2D5D074}"/>
    <cellStyle name="Valuta 3 2 2 5" xfId="506" xr:uid="{00000000-0005-0000-0000-000022090000}"/>
    <cellStyle name="Valuta 3 2 2 6" xfId="589" xr:uid="{00000000-0005-0000-0000-000023090000}"/>
    <cellStyle name="Valuta 3 2 2 6 2" xfId="1951" xr:uid="{00000000-0005-0000-0000-000024090000}"/>
    <cellStyle name="Valuta 3 2 2 6 2 2" xfId="4918" xr:uid="{C317EF96-9413-4349-B997-B08F54B34B9D}"/>
    <cellStyle name="Valuta 3 2 2 6 3" xfId="1593" xr:uid="{00000000-0005-0000-0000-000025090000}"/>
    <cellStyle name="Valuta 3 2 2 6 3 2" xfId="4574" xr:uid="{E763B24B-F807-483F-9702-015D3AC9D9C4}"/>
    <cellStyle name="Valuta 3 2 2 6 4" xfId="1160" xr:uid="{00000000-0005-0000-0000-000026090000}"/>
    <cellStyle name="Valuta 3 2 2 6 4 2" xfId="4190" xr:uid="{E2B5EA96-0A14-42E6-BC01-0EAAF2228A7A}"/>
    <cellStyle name="Valuta 3 2 2 6 5" xfId="3638" xr:uid="{3385C926-C94A-4671-AA51-EE89AD1C35C2}"/>
    <cellStyle name="Valuta 3 2 2 7" xfId="1784" xr:uid="{00000000-0005-0000-0000-000027090000}"/>
    <cellStyle name="Valuta 3 2 2 7 2" xfId="4751" xr:uid="{A8A9E0B9-71B2-414B-892C-C12F78A362F7}"/>
    <cellStyle name="Valuta 3 2 2 8" xfId="1378" xr:uid="{00000000-0005-0000-0000-000028090000}"/>
    <cellStyle name="Valuta 3 2 2 8 2" xfId="4390" xr:uid="{111CEB38-8EC0-4F40-8CFE-49D01C8C1B3F}"/>
    <cellStyle name="Valuta 3 2 2 9" xfId="864" xr:uid="{00000000-0005-0000-0000-000029090000}"/>
    <cellStyle name="Valuta 3 2 2 9 2" xfId="3898" xr:uid="{824A87A6-A6B0-47A0-99E7-A18D1DF8FCA1}"/>
    <cellStyle name="Valuta 3 2 3" xfId="206" xr:uid="{00000000-0005-0000-0000-00002A090000}"/>
    <cellStyle name="Valuta 3 2 3 2" xfId="247" xr:uid="{00000000-0005-0000-0000-00002B090000}"/>
    <cellStyle name="Valuta 3 2 3 2 2" xfId="343" xr:uid="{00000000-0005-0000-0000-00002C090000}"/>
    <cellStyle name="Valuta 3 2 3 2 2 2" xfId="740" xr:uid="{00000000-0005-0000-0000-00002D090000}"/>
    <cellStyle name="Valuta 3 2 3 2 2 2 2" xfId="2085" xr:uid="{00000000-0005-0000-0000-00002E090000}"/>
    <cellStyle name="Valuta 3 2 3 2 2 2 2 2" xfId="5052" xr:uid="{B41BCC07-18DB-4214-988D-932FB11D98F6}"/>
    <cellStyle name="Valuta 3 2 3 2 2 2 3" xfId="1744" xr:uid="{00000000-0005-0000-0000-00002F090000}"/>
    <cellStyle name="Valuta 3 2 3 2 2 2 3 2" xfId="4714" xr:uid="{984F5A2D-E0FE-4739-8E29-7A9453C68799}"/>
    <cellStyle name="Valuta 3 2 3 2 2 2 4" xfId="1311" xr:uid="{00000000-0005-0000-0000-000030090000}"/>
    <cellStyle name="Valuta 3 2 3 2 2 2 4 2" xfId="4341" xr:uid="{E48337EF-0D4C-463E-9C01-AAB234BC4E5E}"/>
    <cellStyle name="Valuta 3 2 3 2 2 2 5" xfId="3778" xr:uid="{B3B33CB9-96D3-492D-9043-B8F32593B9AA}"/>
    <cellStyle name="Valuta 3 2 3 2 2 3" xfId="1918" xr:uid="{00000000-0005-0000-0000-000031090000}"/>
    <cellStyle name="Valuta 3 2 3 2 2 3 2" xfId="4885" xr:uid="{CFD03BD6-C1DE-4C0F-B4D8-76394AAAB3EF}"/>
    <cellStyle name="Valuta 3 2 3 2 2 4" xfId="1531" xr:uid="{00000000-0005-0000-0000-000032090000}"/>
    <cellStyle name="Valuta 3 2 3 2 2 4 2" xfId="4532" xr:uid="{9CFDFF3B-DE40-417F-B764-5A182D1DF248}"/>
    <cellStyle name="Valuta 3 2 3 2 2 5" xfId="1020" xr:uid="{00000000-0005-0000-0000-000033090000}"/>
    <cellStyle name="Valuta 3 2 3 2 2 5 2" xfId="4054" xr:uid="{A6AD9BA4-D389-4BA3-BB09-488ED005F16C}"/>
    <cellStyle name="Valuta 3 2 3 2 2 6" xfId="3507" xr:uid="{0E24521F-6A2B-453D-82CA-408C19F44F19}"/>
    <cellStyle name="Valuta 3 2 3 2 3" xfId="511" xr:uid="{00000000-0005-0000-0000-000034090000}"/>
    <cellStyle name="Valuta 3 2 3 2 4" xfId="645" xr:uid="{00000000-0005-0000-0000-000035090000}"/>
    <cellStyle name="Valuta 3 2 3 2 4 2" xfId="2005" xr:uid="{00000000-0005-0000-0000-000036090000}"/>
    <cellStyle name="Valuta 3 2 3 2 4 2 2" xfId="4972" xr:uid="{ABCBC9E7-E237-4A0A-AE68-075D9A359BF9}"/>
    <cellStyle name="Valuta 3 2 3 2 4 3" xfId="1649" xr:uid="{00000000-0005-0000-0000-000037090000}"/>
    <cellStyle name="Valuta 3 2 3 2 4 3 2" xfId="4628" xr:uid="{7A785B0B-2CE7-46BF-A0FE-752056FB476E}"/>
    <cellStyle name="Valuta 3 2 3 2 4 4" xfId="1216" xr:uid="{00000000-0005-0000-0000-000038090000}"/>
    <cellStyle name="Valuta 3 2 3 2 4 4 2" xfId="4246" xr:uid="{B35AB53C-87C4-4CAB-8939-DC6D1E5D3D7F}"/>
    <cellStyle name="Valuta 3 2 3 2 4 5" xfId="3692" xr:uid="{8A7EBA5A-21DD-441D-A2BA-4F016BF8B91C}"/>
    <cellStyle name="Valuta 3 2 3 2 5" xfId="1838" xr:uid="{00000000-0005-0000-0000-000039090000}"/>
    <cellStyle name="Valuta 3 2 3 2 5 2" xfId="4805" xr:uid="{C74A8DD9-9550-453F-B5AD-A8C3F542D8B1}"/>
    <cellStyle name="Valuta 3 2 3 2 6" xfId="1436" xr:uid="{00000000-0005-0000-0000-00003A090000}"/>
    <cellStyle name="Valuta 3 2 3 2 6 2" xfId="4446" xr:uid="{6FE194A6-D048-4AF3-A649-D8F2473EC59C}"/>
    <cellStyle name="Valuta 3 2 3 2 7" xfId="924" xr:uid="{00000000-0005-0000-0000-00003B090000}"/>
    <cellStyle name="Valuta 3 2 3 2 7 2" xfId="3958" xr:uid="{4BC63D14-3ACF-41FA-822F-B34C22AE6D4D}"/>
    <cellStyle name="Valuta 3 2 3 2 8" xfId="3420" xr:uid="{33EAFBD6-78B0-4AC4-A168-DB959DB5F278}"/>
    <cellStyle name="Valuta 3 2 3 3" xfId="303" xr:uid="{00000000-0005-0000-0000-00003C090000}"/>
    <cellStyle name="Valuta 3 2 3 3 2" xfId="700" xr:uid="{00000000-0005-0000-0000-00003D090000}"/>
    <cellStyle name="Valuta 3 2 3 3 2 2" xfId="2045" xr:uid="{00000000-0005-0000-0000-00003E090000}"/>
    <cellStyle name="Valuta 3 2 3 3 2 2 2" xfId="5012" xr:uid="{04BAED64-09EF-41FE-ABB9-705275867AF0}"/>
    <cellStyle name="Valuta 3 2 3 3 2 3" xfId="1704" xr:uid="{00000000-0005-0000-0000-00003F090000}"/>
    <cellStyle name="Valuta 3 2 3 3 2 3 2" xfId="4674" xr:uid="{6689F76A-05A8-4481-9E35-6C0DE22A9F44}"/>
    <cellStyle name="Valuta 3 2 3 3 2 4" xfId="1271" xr:uid="{00000000-0005-0000-0000-000040090000}"/>
    <cellStyle name="Valuta 3 2 3 3 2 4 2" xfId="4301" xr:uid="{C158E331-FCEF-4B21-9608-E29797B855EE}"/>
    <cellStyle name="Valuta 3 2 3 3 2 5" xfId="3738" xr:uid="{88040BA6-7257-4B5C-9335-B03C04F8F194}"/>
    <cellStyle name="Valuta 3 2 3 3 3" xfId="1878" xr:uid="{00000000-0005-0000-0000-000041090000}"/>
    <cellStyle name="Valuta 3 2 3 3 3 2" xfId="4845" xr:uid="{142EA1AD-7FCF-49A8-8BD9-6D756136E5C1}"/>
    <cellStyle name="Valuta 3 2 3 3 4" xfId="1491" xr:uid="{00000000-0005-0000-0000-000042090000}"/>
    <cellStyle name="Valuta 3 2 3 3 4 2" xfId="4492" xr:uid="{9ED50956-65FB-466B-8771-7BCB7DC97D48}"/>
    <cellStyle name="Valuta 3 2 3 3 5" xfId="980" xr:uid="{00000000-0005-0000-0000-000043090000}"/>
    <cellStyle name="Valuta 3 2 3 3 5 2" xfId="4014" xr:uid="{92AB2F35-4EC8-4B1B-8C34-40D0ECCD746E}"/>
    <cellStyle name="Valuta 3 2 3 3 6" xfId="3467" xr:uid="{F854D210-D41C-4B5F-9898-322914EE4B6D}"/>
    <cellStyle name="Valuta 3 2 3 4" xfId="510" xr:uid="{00000000-0005-0000-0000-000044090000}"/>
    <cellStyle name="Valuta 3 2 3 5" xfId="605" xr:uid="{00000000-0005-0000-0000-000045090000}"/>
    <cellStyle name="Valuta 3 2 3 5 2" xfId="1965" xr:uid="{00000000-0005-0000-0000-000046090000}"/>
    <cellStyle name="Valuta 3 2 3 5 2 2" xfId="4932" xr:uid="{9F10020A-86CD-4511-B1AD-93F0C0855815}"/>
    <cellStyle name="Valuta 3 2 3 5 3" xfId="1609" xr:uid="{00000000-0005-0000-0000-000047090000}"/>
    <cellStyle name="Valuta 3 2 3 5 3 2" xfId="4588" xr:uid="{60DFBFC4-C054-446F-9D18-83B80F49AF46}"/>
    <cellStyle name="Valuta 3 2 3 5 4" xfId="1176" xr:uid="{00000000-0005-0000-0000-000048090000}"/>
    <cellStyle name="Valuta 3 2 3 5 4 2" xfId="4206" xr:uid="{63DBAD98-CEA5-4309-A2C5-3E4D4E9A528D}"/>
    <cellStyle name="Valuta 3 2 3 5 5" xfId="3652" xr:uid="{77B255D6-D7E0-46C2-85FD-4CF73BBE795D}"/>
    <cellStyle name="Valuta 3 2 3 6" xfId="1798" xr:uid="{00000000-0005-0000-0000-000049090000}"/>
    <cellStyle name="Valuta 3 2 3 6 2" xfId="4765" xr:uid="{12CD0AF6-D9A0-4B71-9C15-388A48D447BE}"/>
    <cellStyle name="Valuta 3 2 3 7" xfId="1396" xr:uid="{00000000-0005-0000-0000-00004A090000}"/>
    <cellStyle name="Valuta 3 2 3 7 2" xfId="4406" xr:uid="{E2BCDA1E-2F07-4731-9B37-99BB8E1DE176}"/>
    <cellStyle name="Valuta 3 2 3 8" xfId="883" xr:uid="{00000000-0005-0000-0000-00004B090000}"/>
    <cellStyle name="Valuta 3 2 3 8 2" xfId="3917" xr:uid="{39314EFD-265E-4928-90F0-A27D733811AC}"/>
    <cellStyle name="Valuta 3 2 3 9" xfId="3380" xr:uid="{E507EC37-9EE8-4A6C-AEDA-0AA0FB439745}"/>
    <cellStyle name="Valuta 3 2 4" xfId="191" xr:uid="{00000000-0005-0000-0000-00004C090000}"/>
    <cellStyle name="Valuta 3 2 4 2" xfId="238" xr:uid="{00000000-0005-0000-0000-00004D090000}"/>
    <cellStyle name="Valuta 3 2 4 2 2" xfId="334" xr:uid="{00000000-0005-0000-0000-00004E090000}"/>
    <cellStyle name="Valuta 3 2 4 2 2 2" xfId="731" xr:uid="{00000000-0005-0000-0000-00004F090000}"/>
    <cellStyle name="Valuta 3 2 4 2 2 2 2" xfId="2076" xr:uid="{00000000-0005-0000-0000-000050090000}"/>
    <cellStyle name="Valuta 3 2 4 2 2 2 2 2" xfId="5043" xr:uid="{E3990A67-0DAD-4408-9920-38095430FD30}"/>
    <cellStyle name="Valuta 3 2 4 2 2 2 3" xfId="1735" xr:uid="{00000000-0005-0000-0000-000051090000}"/>
    <cellStyle name="Valuta 3 2 4 2 2 2 3 2" xfId="4705" xr:uid="{B1E39F82-F78A-4EF3-ACE6-CADCA1EC2475}"/>
    <cellStyle name="Valuta 3 2 4 2 2 2 4" xfId="1302" xr:uid="{00000000-0005-0000-0000-000052090000}"/>
    <cellStyle name="Valuta 3 2 4 2 2 2 4 2" xfId="4332" xr:uid="{317A1DC7-7BFB-4B8C-8967-C3753BEABB2B}"/>
    <cellStyle name="Valuta 3 2 4 2 2 2 5" xfId="3769" xr:uid="{5120DD97-D9E5-4EBD-A2F1-FDE65ECC6D3C}"/>
    <cellStyle name="Valuta 3 2 4 2 2 3" xfId="1909" xr:uid="{00000000-0005-0000-0000-000053090000}"/>
    <cellStyle name="Valuta 3 2 4 2 2 3 2" xfId="4876" xr:uid="{61D66B1D-7701-4EB1-A757-F6287946CE2B}"/>
    <cellStyle name="Valuta 3 2 4 2 2 4" xfId="1522" xr:uid="{00000000-0005-0000-0000-000054090000}"/>
    <cellStyle name="Valuta 3 2 4 2 2 4 2" xfId="4523" xr:uid="{BDD19521-A58B-4E90-BD18-2F27D709929B}"/>
    <cellStyle name="Valuta 3 2 4 2 2 5" xfId="1011" xr:uid="{00000000-0005-0000-0000-000055090000}"/>
    <cellStyle name="Valuta 3 2 4 2 2 5 2" xfId="4045" xr:uid="{B2892CC2-2A69-49C4-82B3-3D2FEE4003D3}"/>
    <cellStyle name="Valuta 3 2 4 2 2 6" xfId="3498" xr:uid="{8D1682BA-FE40-456A-919B-85D8ECE82715}"/>
    <cellStyle name="Valuta 3 2 4 2 3" xfId="513" xr:uid="{00000000-0005-0000-0000-000056090000}"/>
    <cellStyle name="Valuta 3 2 4 2 4" xfId="636" xr:uid="{00000000-0005-0000-0000-000057090000}"/>
    <cellStyle name="Valuta 3 2 4 2 4 2" xfId="1996" xr:uid="{00000000-0005-0000-0000-000058090000}"/>
    <cellStyle name="Valuta 3 2 4 2 4 2 2" xfId="4963" xr:uid="{CCF58E6B-6527-4285-8C5D-65861FCCCC30}"/>
    <cellStyle name="Valuta 3 2 4 2 4 3" xfId="1640" xr:uid="{00000000-0005-0000-0000-000059090000}"/>
    <cellStyle name="Valuta 3 2 4 2 4 3 2" xfId="4619" xr:uid="{5EC18404-980D-4528-8D2B-ACDBCFC0BD30}"/>
    <cellStyle name="Valuta 3 2 4 2 4 4" xfId="1207" xr:uid="{00000000-0005-0000-0000-00005A090000}"/>
    <cellStyle name="Valuta 3 2 4 2 4 4 2" xfId="4237" xr:uid="{A3BA44C3-77C2-423F-A6D9-0AF5B9831AC1}"/>
    <cellStyle name="Valuta 3 2 4 2 4 5" xfId="3683" xr:uid="{56C1A3C4-C86D-42B0-B357-22EBC7B06B63}"/>
    <cellStyle name="Valuta 3 2 4 2 5" xfId="1829" xr:uid="{00000000-0005-0000-0000-00005B090000}"/>
    <cellStyle name="Valuta 3 2 4 2 5 2" xfId="4796" xr:uid="{7A781C1B-E5C5-40F2-93B6-8DDAEB8641BF}"/>
    <cellStyle name="Valuta 3 2 4 2 6" xfId="1427" xr:uid="{00000000-0005-0000-0000-00005C090000}"/>
    <cellStyle name="Valuta 3 2 4 2 6 2" xfId="4437" xr:uid="{02A83CFB-4293-48C4-B8B4-085B64B82E90}"/>
    <cellStyle name="Valuta 3 2 4 2 7" xfId="915" xr:uid="{00000000-0005-0000-0000-00005D090000}"/>
    <cellStyle name="Valuta 3 2 4 2 7 2" xfId="3949" xr:uid="{1DFC1F15-39A7-4149-8A9F-473BB9E0B405}"/>
    <cellStyle name="Valuta 3 2 4 2 8" xfId="3411" xr:uid="{A0A47B9E-F427-4DEB-A67E-DE585BEE43A5}"/>
    <cellStyle name="Valuta 3 2 4 3" xfId="289" xr:uid="{00000000-0005-0000-0000-00005E090000}"/>
    <cellStyle name="Valuta 3 2 4 3 2" xfId="686" xr:uid="{00000000-0005-0000-0000-00005F090000}"/>
    <cellStyle name="Valuta 3 2 4 3 2 2" xfId="2036" xr:uid="{00000000-0005-0000-0000-000060090000}"/>
    <cellStyle name="Valuta 3 2 4 3 2 2 2" xfId="5003" xr:uid="{B7A54713-8145-4F27-9542-B96DC53E0B5E}"/>
    <cellStyle name="Valuta 3 2 4 3 2 3" xfId="1690" xr:uid="{00000000-0005-0000-0000-000061090000}"/>
    <cellStyle name="Valuta 3 2 4 3 2 3 2" xfId="4664" xr:uid="{8DEA7797-7904-406F-BC6D-809BB199D63E}"/>
    <cellStyle name="Valuta 3 2 4 3 2 4" xfId="1257" xr:uid="{00000000-0005-0000-0000-000062090000}"/>
    <cellStyle name="Valuta 3 2 4 3 2 4 2" xfId="4287" xr:uid="{1041F138-2220-4A35-8591-8991BB1F8329}"/>
    <cellStyle name="Valuta 3 2 4 3 2 5" xfId="3727" xr:uid="{8607B154-5C67-4726-AE60-3ADD41A46307}"/>
    <cellStyle name="Valuta 3 2 4 3 3" xfId="1869" xr:uid="{00000000-0005-0000-0000-000063090000}"/>
    <cellStyle name="Valuta 3 2 4 3 3 2" xfId="4836" xr:uid="{0B1F699F-9B24-4F52-B316-113F7A1F41EE}"/>
    <cellStyle name="Valuta 3 2 4 3 4" xfId="1477" xr:uid="{00000000-0005-0000-0000-000064090000}"/>
    <cellStyle name="Valuta 3 2 4 3 4 2" xfId="4482" xr:uid="{DE50C6AC-9399-4AC6-889A-61954841A225}"/>
    <cellStyle name="Valuta 3 2 4 3 5" xfId="966" xr:uid="{00000000-0005-0000-0000-000065090000}"/>
    <cellStyle name="Valuta 3 2 4 3 5 2" xfId="4000" xr:uid="{6A5DB95A-F344-42D6-A2A5-F505691B318B}"/>
    <cellStyle name="Valuta 3 2 4 3 6" xfId="3457" xr:uid="{2888FD8A-BA83-49AD-AD87-BA9B3244F0BB}"/>
    <cellStyle name="Valuta 3 2 4 4" xfId="512" xr:uid="{00000000-0005-0000-0000-000066090000}"/>
    <cellStyle name="Valuta 3 2 4 5" xfId="594" xr:uid="{00000000-0005-0000-0000-000067090000}"/>
    <cellStyle name="Valuta 3 2 4 5 2" xfId="1956" xr:uid="{00000000-0005-0000-0000-000068090000}"/>
    <cellStyle name="Valuta 3 2 4 5 2 2" xfId="4923" xr:uid="{8C684F85-6A7E-4528-B4C0-A20A505198EC}"/>
    <cellStyle name="Valuta 3 2 4 5 3" xfId="1598" xr:uid="{00000000-0005-0000-0000-000069090000}"/>
    <cellStyle name="Valuta 3 2 4 5 3 2" xfId="4579" xr:uid="{74942E72-EB16-4AA0-A804-EDE296FF86D9}"/>
    <cellStyle name="Valuta 3 2 4 5 4" xfId="1165" xr:uid="{00000000-0005-0000-0000-00006A090000}"/>
    <cellStyle name="Valuta 3 2 4 5 4 2" xfId="4195" xr:uid="{0F93EFF4-6FC3-4079-ADAE-A029B939E2B0}"/>
    <cellStyle name="Valuta 3 2 4 5 5" xfId="3643" xr:uid="{CE2FF9FA-3057-4199-94AC-2BB4C818436C}"/>
    <cellStyle name="Valuta 3 2 4 6" xfId="1789" xr:uid="{00000000-0005-0000-0000-00006B090000}"/>
    <cellStyle name="Valuta 3 2 4 6 2" xfId="4756" xr:uid="{A78ABFC8-BCEA-4CF4-B379-B170A90DD8D6}"/>
    <cellStyle name="Valuta 3 2 4 7" xfId="1383" xr:uid="{00000000-0005-0000-0000-00006C090000}"/>
    <cellStyle name="Valuta 3 2 4 7 2" xfId="4395" xr:uid="{77D13F69-676F-47D4-8090-E1B6036135AC}"/>
    <cellStyle name="Valuta 3 2 4 8" xfId="869" xr:uid="{00000000-0005-0000-0000-00006D090000}"/>
    <cellStyle name="Valuta 3 2 4 8 2" xfId="3903" xr:uid="{CD56017B-2FD2-47BE-9489-4DB445804EDE}"/>
    <cellStyle name="Valuta 3 2 4 9" xfId="3368" xr:uid="{C4F7A4AA-54B6-4214-8654-1AA3536EBD68}"/>
    <cellStyle name="Valuta 3 2 5" xfId="222" xr:uid="{00000000-0005-0000-0000-00006E090000}"/>
    <cellStyle name="Valuta 3 2 5 2" xfId="318" xr:uid="{00000000-0005-0000-0000-00006F090000}"/>
    <cellStyle name="Valuta 3 2 5 2 2" xfId="715" xr:uid="{00000000-0005-0000-0000-000070090000}"/>
    <cellStyle name="Valuta 3 2 5 2 2 2" xfId="2060" xr:uid="{00000000-0005-0000-0000-000071090000}"/>
    <cellStyle name="Valuta 3 2 5 2 2 2 2" xfId="5027" xr:uid="{F0BC7366-1503-40F5-BCB7-E631DF0FF3C9}"/>
    <cellStyle name="Valuta 3 2 5 2 2 3" xfId="1719" xr:uid="{00000000-0005-0000-0000-000072090000}"/>
    <cellStyle name="Valuta 3 2 5 2 2 3 2" xfId="4689" xr:uid="{09A7B9A5-799D-45A9-9679-EEA3E68E62A0}"/>
    <cellStyle name="Valuta 3 2 5 2 2 4" xfId="1286" xr:uid="{00000000-0005-0000-0000-000073090000}"/>
    <cellStyle name="Valuta 3 2 5 2 2 4 2" xfId="4316" xr:uid="{CE8F8363-D1AF-4B19-8F22-09F2E87A43D5}"/>
    <cellStyle name="Valuta 3 2 5 2 2 5" xfId="3753" xr:uid="{F5CCE8CE-A3FE-40D6-A506-342AC3B5F8A8}"/>
    <cellStyle name="Valuta 3 2 5 2 3" xfId="1893" xr:uid="{00000000-0005-0000-0000-000074090000}"/>
    <cellStyle name="Valuta 3 2 5 2 3 2" xfId="4860" xr:uid="{E1082141-D097-47FA-84CF-7F267CD110AA}"/>
    <cellStyle name="Valuta 3 2 5 2 4" xfId="1506" xr:uid="{00000000-0005-0000-0000-000075090000}"/>
    <cellStyle name="Valuta 3 2 5 2 4 2" xfId="4507" xr:uid="{AD821B1B-ABF5-4516-87FC-88F2DD8218AC}"/>
    <cellStyle name="Valuta 3 2 5 2 5" xfId="995" xr:uid="{00000000-0005-0000-0000-000076090000}"/>
    <cellStyle name="Valuta 3 2 5 2 5 2" xfId="4029" xr:uid="{A87940C9-868C-4088-ABAF-A0468D7CDFCB}"/>
    <cellStyle name="Valuta 3 2 5 2 6" xfId="3482" xr:uid="{E08AC6DD-D931-49FF-9441-D7AD23FF958F}"/>
    <cellStyle name="Valuta 3 2 5 3" xfId="514" xr:uid="{00000000-0005-0000-0000-000077090000}"/>
    <cellStyle name="Valuta 3 2 5 4" xfId="620" xr:uid="{00000000-0005-0000-0000-000078090000}"/>
    <cellStyle name="Valuta 3 2 5 4 2" xfId="1980" xr:uid="{00000000-0005-0000-0000-000079090000}"/>
    <cellStyle name="Valuta 3 2 5 4 2 2" xfId="4947" xr:uid="{F85C4D8A-0D50-40FF-91AF-C514F1E6874E}"/>
    <cellStyle name="Valuta 3 2 5 4 3" xfId="1624" xr:uid="{00000000-0005-0000-0000-00007A090000}"/>
    <cellStyle name="Valuta 3 2 5 4 3 2" xfId="4603" xr:uid="{D9DB03B6-04CF-4E1B-8ECD-775BB38843E1}"/>
    <cellStyle name="Valuta 3 2 5 4 4" xfId="1191" xr:uid="{00000000-0005-0000-0000-00007B090000}"/>
    <cellStyle name="Valuta 3 2 5 4 4 2" xfId="4221" xr:uid="{2FD48728-744E-42B6-852F-735265F3A23B}"/>
    <cellStyle name="Valuta 3 2 5 4 5" xfId="3667" xr:uid="{23EA7BF2-C6FA-4D9D-B47B-BA491B16687B}"/>
    <cellStyle name="Valuta 3 2 5 5" xfId="1813" xr:uid="{00000000-0005-0000-0000-00007C090000}"/>
    <cellStyle name="Valuta 3 2 5 5 2" xfId="4780" xr:uid="{FD4C872F-0EE4-4C97-AEEA-5C7F389D1A6E}"/>
    <cellStyle name="Valuta 3 2 5 6" xfId="1411" xr:uid="{00000000-0005-0000-0000-00007D090000}"/>
    <cellStyle name="Valuta 3 2 5 6 2" xfId="4421" xr:uid="{C26E8C8E-7FB7-4F3E-A6DD-1A16F09DBA56}"/>
    <cellStyle name="Valuta 3 2 5 7" xfId="899" xr:uid="{00000000-0005-0000-0000-00007E090000}"/>
    <cellStyle name="Valuta 3 2 5 7 2" xfId="3933" xr:uid="{9B710FCE-E24C-46E3-94BC-B2AF4774B538}"/>
    <cellStyle name="Valuta 3 2 5 8" xfId="3395" xr:uid="{E04D586F-7C9D-4929-9D90-C17A37E9C90F}"/>
    <cellStyle name="Valuta 3 2 6" xfId="273" xr:uid="{00000000-0005-0000-0000-00007F090000}"/>
    <cellStyle name="Valuta 3 2 6 2" xfId="670" xr:uid="{00000000-0005-0000-0000-000080090000}"/>
    <cellStyle name="Valuta 3 2 6 2 2" xfId="2020" xr:uid="{00000000-0005-0000-0000-000081090000}"/>
    <cellStyle name="Valuta 3 2 6 2 2 2" xfId="4987" xr:uid="{A7D0F144-9404-4D56-B927-82858BCAE54F}"/>
    <cellStyle name="Valuta 3 2 6 2 3" xfId="1674" xr:uid="{00000000-0005-0000-0000-000082090000}"/>
    <cellStyle name="Valuta 3 2 6 2 3 2" xfId="4648" xr:uid="{F048038F-D0BA-4E3D-A34A-B00D9C8E0970}"/>
    <cellStyle name="Valuta 3 2 6 2 4" xfId="1241" xr:uid="{00000000-0005-0000-0000-000083090000}"/>
    <cellStyle name="Valuta 3 2 6 2 4 2" xfId="4271" xr:uid="{EAFFFEE4-B24C-444F-8F4C-EE592B85177C}"/>
    <cellStyle name="Valuta 3 2 6 2 5" xfId="3711" xr:uid="{9ADB37BB-7FE1-4EDC-BAE5-15755773FAB7}"/>
    <cellStyle name="Valuta 3 2 6 3" xfId="1853" xr:uid="{00000000-0005-0000-0000-000084090000}"/>
    <cellStyle name="Valuta 3 2 6 3 2" xfId="4820" xr:uid="{EBAD6245-F415-44C2-80A6-3A191D82205E}"/>
    <cellStyle name="Valuta 3 2 6 4" xfId="1461" xr:uid="{00000000-0005-0000-0000-000085090000}"/>
    <cellStyle name="Valuta 3 2 6 4 2" xfId="4466" xr:uid="{5251CF17-38F9-4329-98C7-A808A9BFFED4}"/>
    <cellStyle name="Valuta 3 2 6 5" xfId="950" xr:uid="{00000000-0005-0000-0000-000086090000}"/>
    <cellStyle name="Valuta 3 2 6 5 2" xfId="3984" xr:uid="{AEE98EE8-C294-43E1-9EEB-E5C6145E515F}"/>
    <cellStyle name="Valuta 3 2 6 6" xfId="3441" xr:uid="{93870F7D-823B-49AC-9762-AB3C1501C5B3}"/>
    <cellStyle name="Valuta 3 2 7" xfId="505" xr:uid="{00000000-0005-0000-0000-000087090000}"/>
    <cellStyle name="Valuta 3 2 8" xfId="578" xr:uid="{00000000-0005-0000-0000-000088090000}"/>
    <cellStyle name="Valuta 3 2 8 2" xfId="1940" xr:uid="{00000000-0005-0000-0000-000089090000}"/>
    <cellStyle name="Valuta 3 2 8 2 2" xfId="4907" xr:uid="{F3E640D4-B903-4292-829E-7A687C821060}"/>
    <cellStyle name="Valuta 3 2 8 3" xfId="1582" xr:uid="{00000000-0005-0000-0000-00008A090000}"/>
    <cellStyle name="Valuta 3 2 8 3 2" xfId="4563" xr:uid="{E1A05F2D-9E2E-447A-B607-3AB668F8150C}"/>
    <cellStyle name="Valuta 3 2 8 4" xfId="1149" xr:uid="{00000000-0005-0000-0000-00008B090000}"/>
    <cellStyle name="Valuta 3 2 8 4 2" xfId="4179" xr:uid="{5573DEF7-79ED-4DFF-9969-6A808EE3CFC8}"/>
    <cellStyle name="Valuta 3 2 8 5" xfId="3627" xr:uid="{971DAB6C-1D36-4796-BA80-839821B0A56D}"/>
    <cellStyle name="Valuta 3 2 9" xfId="1773" xr:uid="{00000000-0005-0000-0000-00008C090000}"/>
    <cellStyle name="Valuta 3 2 9 2" xfId="4740" xr:uid="{6FD4E70E-A778-4C79-A627-31BA074BFC96}"/>
    <cellStyle name="Valuta 3 3" xfId="178" xr:uid="{00000000-0005-0000-0000-00008D090000}"/>
    <cellStyle name="Valuta 3 3 10" xfId="856" xr:uid="{00000000-0005-0000-0000-00008E090000}"/>
    <cellStyle name="Valuta 3 3 10 2" xfId="3890" xr:uid="{940AC3BC-9512-408A-8BCA-0E4212F15530}"/>
    <cellStyle name="Valuta 3 3 11" xfId="3355" xr:uid="{1A390541-B5D2-4B5D-9B74-B89C30F84617}"/>
    <cellStyle name="Valuta 3 3 2" xfId="208" xr:uid="{00000000-0005-0000-0000-00008F090000}"/>
    <cellStyle name="Valuta 3 3 2 2" xfId="249" xr:uid="{00000000-0005-0000-0000-000090090000}"/>
    <cellStyle name="Valuta 3 3 2 2 2" xfId="345" xr:uid="{00000000-0005-0000-0000-000091090000}"/>
    <cellStyle name="Valuta 3 3 2 2 2 2" xfId="742" xr:uid="{00000000-0005-0000-0000-000092090000}"/>
    <cellStyle name="Valuta 3 3 2 2 2 2 2" xfId="2087" xr:uid="{00000000-0005-0000-0000-000093090000}"/>
    <cellStyle name="Valuta 3 3 2 2 2 2 2 2" xfId="5054" xr:uid="{A6289032-A1A8-467B-9EC2-2567DE9AAF63}"/>
    <cellStyle name="Valuta 3 3 2 2 2 2 3" xfId="1746" xr:uid="{00000000-0005-0000-0000-000094090000}"/>
    <cellStyle name="Valuta 3 3 2 2 2 2 3 2" xfId="4716" xr:uid="{540046FC-B4FB-4BA5-BA12-1FF276E6F4AD}"/>
    <cellStyle name="Valuta 3 3 2 2 2 2 4" xfId="1313" xr:uid="{00000000-0005-0000-0000-000095090000}"/>
    <cellStyle name="Valuta 3 3 2 2 2 2 4 2" xfId="4343" xr:uid="{CAE95AE8-48FB-4CA0-BC75-620D794F5A8E}"/>
    <cellStyle name="Valuta 3 3 2 2 2 2 5" xfId="3780" xr:uid="{41B886C2-DB8B-4AE0-8F97-50C4F9B36565}"/>
    <cellStyle name="Valuta 3 3 2 2 2 3" xfId="1920" xr:uid="{00000000-0005-0000-0000-000096090000}"/>
    <cellStyle name="Valuta 3 3 2 2 2 3 2" xfId="4887" xr:uid="{6BC8D5A8-A05E-4040-9329-E9428E1A8E69}"/>
    <cellStyle name="Valuta 3 3 2 2 2 4" xfId="1533" xr:uid="{00000000-0005-0000-0000-000097090000}"/>
    <cellStyle name="Valuta 3 3 2 2 2 4 2" xfId="4534" xr:uid="{1AA16F22-E174-4034-AE3B-0CC3484040F1}"/>
    <cellStyle name="Valuta 3 3 2 2 2 5" xfId="1022" xr:uid="{00000000-0005-0000-0000-000098090000}"/>
    <cellStyle name="Valuta 3 3 2 2 2 5 2" xfId="4056" xr:uid="{7ED576A6-E87A-4F07-911A-75AB9B2F5E9F}"/>
    <cellStyle name="Valuta 3 3 2 2 2 6" xfId="3509" xr:uid="{1FB68897-3B82-43E0-AFA5-EDF3864BE755}"/>
    <cellStyle name="Valuta 3 3 2 2 3" xfId="517" xr:uid="{00000000-0005-0000-0000-000099090000}"/>
    <cellStyle name="Valuta 3 3 2 2 4" xfId="647" xr:uid="{00000000-0005-0000-0000-00009A090000}"/>
    <cellStyle name="Valuta 3 3 2 2 4 2" xfId="2007" xr:uid="{00000000-0005-0000-0000-00009B090000}"/>
    <cellStyle name="Valuta 3 3 2 2 4 2 2" xfId="4974" xr:uid="{923E2674-78AA-466F-9568-DBD626ED9CDA}"/>
    <cellStyle name="Valuta 3 3 2 2 4 3" xfId="1651" xr:uid="{00000000-0005-0000-0000-00009C090000}"/>
    <cellStyle name="Valuta 3 3 2 2 4 3 2" xfId="4630" xr:uid="{A6CA8E8C-E434-45E1-B219-1E5CCFADF50E}"/>
    <cellStyle name="Valuta 3 3 2 2 4 4" xfId="1218" xr:uid="{00000000-0005-0000-0000-00009D090000}"/>
    <cellStyle name="Valuta 3 3 2 2 4 4 2" xfId="4248" xr:uid="{2861C23B-FABB-46A4-845F-07A4C623C3FB}"/>
    <cellStyle name="Valuta 3 3 2 2 4 5" xfId="3694" xr:uid="{998441D1-9043-4343-9849-D3D5637C637C}"/>
    <cellStyle name="Valuta 3 3 2 2 5" xfId="1840" xr:uid="{00000000-0005-0000-0000-00009E090000}"/>
    <cellStyle name="Valuta 3 3 2 2 5 2" xfId="4807" xr:uid="{1787DB67-F71E-4409-BE26-DC7FD18F9794}"/>
    <cellStyle name="Valuta 3 3 2 2 6" xfId="1438" xr:uid="{00000000-0005-0000-0000-00009F090000}"/>
    <cellStyle name="Valuta 3 3 2 2 6 2" xfId="4448" xr:uid="{7731AAAA-50D1-46EA-B39E-CC0094F06066}"/>
    <cellStyle name="Valuta 3 3 2 2 7" xfId="926" xr:uid="{00000000-0005-0000-0000-0000A0090000}"/>
    <cellStyle name="Valuta 3 3 2 2 7 2" xfId="3960" xr:uid="{2024E56C-BC8B-4408-BAC3-82FDA741041C}"/>
    <cellStyle name="Valuta 3 3 2 2 8" xfId="3422" xr:uid="{D529C0F3-7A03-476D-B8FC-E83399474E62}"/>
    <cellStyle name="Valuta 3 3 2 3" xfId="305" xr:uid="{00000000-0005-0000-0000-0000A1090000}"/>
    <cellStyle name="Valuta 3 3 2 3 2" xfId="702" xr:uid="{00000000-0005-0000-0000-0000A2090000}"/>
    <cellStyle name="Valuta 3 3 2 3 2 2" xfId="2047" xr:uid="{00000000-0005-0000-0000-0000A3090000}"/>
    <cellStyle name="Valuta 3 3 2 3 2 2 2" xfId="5014" xr:uid="{C69FDF1E-9611-424D-B4AA-F77A942E4396}"/>
    <cellStyle name="Valuta 3 3 2 3 2 3" xfId="1706" xr:uid="{00000000-0005-0000-0000-0000A4090000}"/>
    <cellStyle name="Valuta 3 3 2 3 2 3 2" xfId="4676" xr:uid="{0085C295-99C0-4E90-BDEA-BF7185BE35FA}"/>
    <cellStyle name="Valuta 3 3 2 3 2 4" xfId="1273" xr:uid="{00000000-0005-0000-0000-0000A5090000}"/>
    <cellStyle name="Valuta 3 3 2 3 2 4 2" xfId="4303" xr:uid="{F878ADBF-789F-4032-9FF6-8FE0B00B8D1C}"/>
    <cellStyle name="Valuta 3 3 2 3 2 5" xfId="3740" xr:uid="{0F8C4A54-8FEE-498C-B70D-AFE3FC2F6805}"/>
    <cellStyle name="Valuta 3 3 2 3 3" xfId="1880" xr:uid="{00000000-0005-0000-0000-0000A6090000}"/>
    <cellStyle name="Valuta 3 3 2 3 3 2" xfId="4847" xr:uid="{89DD8E9D-41D7-4854-B4DB-722E64A097CC}"/>
    <cellStyle name="Valuta 3 3 2 3 4" xfId="1493" xr:uid="{00000000-0005-0000-0000-0000A7090000}"/>
    <cellStyle name="Valuta 3 3 2 3 4 2" xfId="4494" xr:uid="{A1EDCF1A-1927-4FC8-B09A-47898741102F}"/>
    <cellStyle name="Valuta 3 3 2 3 5" xfId="982" xr:uid="{00000000-0005-0000-0000-0000A8090000}"/>
    <cellStyle name="Valuta 3 3 2 3 5 2" xfId="4016" xr:uid="{42B803A0-C37A-41EC-96A5-0A0E9F184D24}"/>
    <cellStyle name="Valuta 3 3 2 3 6" xfId="3469" xr:uid="{05108943-F5D4-42C2-9C2B-5B44FB121E27}"/>
    <cellStyle name="Valuta 3 3 2 4" xfId="516" xr:uid="{00000000-0005-0000-0000-0000A9090000}"/>
    <cellStyle name="Valuta 3 3 2 5" xfId="607" xr:uid="{00000000-0005-0000-0000-0000AA090000}"/>
    <cellStyle name="Valuta 3 3 2 5 2" xfId="1967" xr:uid="{00000000-0005-0000-0000-0000AB090000}"/>
    <cellStyle name="Valuta 3 3 2 5 2 2" xfId="4934" xr:uid="{CD7D0CB1-5081-46FD-86F5-D538DBF441DC}"/>
    <cellStyle name="Valuta 3 3 2 5 3" xfId="1611" xr:uid="{00000000-0005-0000-0000-0000AC090000}"/>
    <cellStyle name="Valuta 3 3 2 5 3 2" xfId="4590" xr:uid="{72B87DF7-186F-441F-9435-0F60EDCFE624}"/>
    <cellStyle name="Valuta 3 3 2 5 4" xfId="1178" xr:uid="{00000000-0005-0000-0000-0000AD090000}"/>
    <cellStyle name="Valuta 3 3 2 5 4 2" xfId="4208" xr:uid="{5D9107D1-0A14-4878-957A-ECB7BDC6A0EB}"/>
    <cellStyle name="Valuta 3 3 2 5 5" xfId="3654" xr:uid="{4F1BEEE5-B700-46DE-9443-E3BEB365A6F5}"/>
    <cellStyle name="Valuta 3 3 2 6" xfId="1800" xr:uid="{00000000-0005-0000-0000-0000AE090000}"/>
    <cellStyle name="Valuta 3 3 2 6 2" xfId="4767" xr:uid="{D0592546-6D2C-4B88-8D8B-30D0C1171633}"/>
    <cellStyle name="Valuta 3 3 2 7" xfId="1398" xr:uid="{00000000-0005-0000-0000-0000AF090000}"/>
    <cellStyle name="Valuta 3 3 2 7 2" xfId="4408" xr:uid="{FA8A1BEF-F5BC-4F43-BB4B-9F409BB4131B}"/>
    <cellStyle name="Valuta 3 3 2 8" xfId="885" xr:uid="{00000000-0005-0000-0000-0000B0090000}"/>
    <cellStyle name="Valuta 3 3 2 8 2" xfId="3919" xr:uid="{FD3F9516-84C9-405B-B11A-0235CBF9529A}"/>
    <cellStyle name="Valuta 3 3 2 9" xfId="3382" xr:uid="{8644A48C-8011-423F-8827-45504FA1DDE3}"/>
    <cellStyle name="Valuta 3 3 3" xfId="194" xr:uid="{00000000-0005-0000-0000-0000B1090000}"/>
    <cellStyle name="Valuta 3 3 3 2" xfId="241" xr:uid="{00000000-0005-0000-0000-0000B2090000}"/>
    <cellStyle name="Valuta 3 3 3 2 2" xfId="337" xr:uid="{00000000-0005-0000-0000-0000B3090000}"/>
    <cellStyle name="Valuta 3 3 3 2 2 2" xfId="734" xr:uid="{00000000-0005-0000-0000-0000B4090000}"/>
    <cellStyle name="Valuta 3 3 3 2 2 2 2" xfId="2079" xr:uid="{00000000-0005-0000-0000-0000B5090000}"/>
    <cellStyle name="Valuta 3 3 3 2 2 2 2 2" xfId="5046" xr:uid="{5FF0E2CC-CF29-4D79-9A50-C9FEB5EB2928}"/>
    <cellStyle name="Valuta 3 3 3 2 2 2 3" xfId="1738" xr:uid="{00000000-0005-0000-0000-0000B6090000}"/>
    <cellStyle name="Valuta 3 3 3 2 2 2 3 2" xfId="4708" xr:uid="{AF8C60E8-C878-4FCD-89AE-2F0C6CAAE255}"/>
    <cellStyle name="Valuta 3 3 3 2 2 2 4" xfId="1305" xr:uid="{00000000-0005-0000-0000-0000B7090000}"/>
    <cellStyle name="Valuta 3 3 3 2 2 2 4 2" xfId="4335" xr:uid="{02E8CBF4-18CB-4DC0-8F50-7FD40DBD0C22}"/>
    <cellStyle name="Valuta 3 3 3 2 2 2 5" xfId="3772" xr:uid="{0067D3B5-40BA-4504-8C54-887BDE337D77}"/>
    <cellStyle name="Valuta 3 3 3 2 2 3" xfId="1912" xr:uid="{00000000-0005-0000-0000-0000B8090000}"/>
    <cellStyle name="Valuta 3 3 3 2 2 3 2" xfId="4879" xr:uid="{523E4D17-17DA-46A0-929F-531F396FC595}"/>
    <cellStyle name="Valuta 3 3 3 2 2 4" xfId="1525" xr:uid="{00000000-0005-0000-0000-0000B9090000}"/>
    <cellStyle name="Valuta 3 3 3 2 2 4 2" xfId="4526" xr:uid="{3F80AF2A-EA38-4D0A-83F5-521E7396C81A}"/>
    <cellStyle name="Valuta 3 3 3 2 2 5" xfId="1014" xr:uid="{00000000-0005-0000-0000-0000BA090000}"/>
    <cellStyle name="Valuta 3 3 3 2 2 5 2" xfId="4048" xr:uid="{270E3C80-813E-4576-9F0E-E7A236BC4D5F}"/>
    <cellStyle name="Valuta 3 3 3 2 2 6" xfId="3501" xr:uid="{83D97C29-F9AF-4767-A226-31300FED1769}"/>
    <cellStyle name="Valuta 3 3 3 2 3" xfId="519" xr:uid="{00000000-0005-0000-0000-0000BB090000}"/>
    <cellStyle name="Valuta 3 3 3 2 4" xfId="639" xr:uid="{00000000-0005-0000-0000-0000BC090000}"/>
    <cellStyle name="Valuta 3 3 3 2 4 2" xfId="1999" xr:uid="{00000000-0005-0000-0000-0000BD090000}"/>
    <cellStyle name="Valuta 3 3 3 2 4 2 2" xfId="4966" xr:uid="{ADD20060-C3CB-4C5F-A53A-98DD601D5A4A}"/>
    <cellStyle name="Valuta 3 3 3 2 4 3" xfId="1643" xr:uid="{00000000-0005-0000-0000-0000BE090000}"/>
    <cellStyle name="Valuta 3 3 3 2 4 3 2" xfId="4622" xr:uid="{38E7FF76-14C3-46BA-8ABF-4E3491BD783F}"/>
    <cellStyle name="Valuta 3 3 3 2 4 4" xfId="1210" xr:uid="{00000000-0005-0000-0000-0000BF090000}"/>
    <cellStyle name="Valuta 3 3 3 2 4 4 2" xfId="4240" xr:uid="{52C535B0-1721-40E7-BE77-92A0A270C35E}"/>
    <cellStyle name="Valuta 3 3 3 2 4 5" xfId="3686" xr:uid="{D9170362-B622-404E-83C9-A7F417D54197}"/>
    <cellStyle name="Valuta 3 3 3 2 5" xfId="1832" xr:uid="{00000000-0005-0000-0000-0000C0090000}"/>
    <cellStyle name="Valuta 3 3 3 2 5 2" xfId="4799" xr:uid="{79C3AC25-BA09-4E81-953B-6F9BBA644CF6}"/>
    <cellStyle name="Valuta 3 3 3 2 6" xfId="1430" xr:uid="{00000000-0005-0000-0000-0000C1090000}"/>
    <cellStyle name="Valuta 3 3 3 2 6 2" xfId="4440" xr:uid="{6728A0EB-5509-4929-895E-BFA9E6577B91}"/>
    <cellStyle name="Valuta 3 3 3 2 7" xfId="918" xr:uid="{00000000-0005-0000-0000-0000C2090000}"/>
    <cellStyle name="Valuta 3 3 3 2 7 2" xfId="3952" xr:uid="{1B3BE0EC-DB43-4BFE-AC56-FB86781CBE11}"/>
    <cellStyle name="Valuta 3 3 3 2 8" xfId="3414" xr:uid="{6ECE4B2B-DEDB-474E-87F6-B6F150955C1E}"/>
    <cellStyle name="Valuta 3 3 3 3" xfId="292" xr:uid="{00000000-0005-0000-0000-0000C3090000}"/>
    <cellStyle name="Valuta 3 3 3 3 2" xfId="689" xr:uid="{00000000-0005-0000-0000-0000C4090000}"/>
    <cellStyle name="Valuta 3 3 3 3 2 2" xfId="2039" xr:uid="{00000000-0005-0000-0000-0000C5090000}"/>
    <cellStyle name="Valuta 3 3 3 3 2 2 2" xfId="5006" xr:uid="{308B0124-A791-4612-AC69-796F3456337C}"/>
    <cellStyle name="Valuta 3 3 3 3 2 3" xfId="1693" xr:uid="{00000000-0005-0000-0000-0000C6090000}"/>
    <cellStyle name="Valuta 3 3 3 3 2 3 2" xfId="4667" xr:uid="{7417651B-586E-4744-ADFE-55AF27820B72}"/>
    <cellStyle name="Valuta 3 3 3 3 2 4" xfId="1260" xr:uid="{00000000-0005-0000-0000-0000C7090000}"/>
    <cellStyle name="Valuta 3 3 3 3 2 4 2" xfId="4290" xr:uid="{20724910-D674-4C67-987E-38C88ED8A7A7}"/>
    <cellStyle name="Valuta 3 3 3 3 2 5" xfId="3730" xr:uid="{D3AA983A-B89B-43C8-A39D-D74502A670A4}"/>
    <cellStyle name="Valuta 3 3 3 3 3" xfId="1872" xr:uid="{00000000-0005-0000-0000-0000C8090000}"/>
    <cellStyle name="Valuta 3 3 3 3 3 2" xfId="4839" xr:uid="{5E4A8B46-2E9E-4C60-AAEF-4D85E40375E5}"/>
    <cellStyle name="Valuta 3 3 3 3 4" xfId="1480" xr:uid="{00000000-0005-0000-0000-0000C9090000}"/>
    <cellStyle name="Valuta 3 3 3 3 4 2" xfId="4485" xr:uid="{F804CE05-5FD8-49C7-96D5-96875AE8CDF4}"/>
    <cellStyle name="Valuta 3 3 3 3 5" xfId="969" xr:uid="{00000000-0005-0000-0000-0000CA090000}"/>
    <cellStyle name="Valuta 3 3 3 3 5 2" xfId="4003" xr:uid="{CEA8448E-6C71-4226-A1B3-E2DD38C3B76D}"/>
    <cellStyle name="Valuta 3 3 3 3 6" xfId="3460" xr:uid="{FE93C645-5EE5-44B5-B273-87EB454592BF}"/>
    <cellStyle name="Valuta 3 3 3 4" xfId="518" xr:uid="{00000000-0005-0000-0000-0000CB090000}"/>
    <cellStyle name="Valuta 3 3 3 5" xfId="597" xr:uid="{00000000-0005-0000-0000-0000CC090000}"/>
    <cellStyle name="Valuta 3 3 3 5 2" xfId="1959" xr:uid="{00000000-0005-0000-0000-0000CD090000}"/>
    <cellStyle name="Valuta 3 3 3 5 2 2" xfId="4926" xr:uid="{AB9398F7-C084-4559-9133-B2A1C66C4B7F}"/>
    <cellStyle name="Valuta 3 3 3 5 3" xfId="1601" xr:uid="{00000000-0005-0000-0000-0000CE090000}"/>
    <cellStyle name="Valuta 3 3 3 5 3 2" xfId="4582" xr:uid="{5AE73B3D-C0EC-43EC-899E-667E3C6B9E9C}"/>
    <cellStyle name="Valuta 3 3 3 5 4" xfId="1168" xr:uid="{00000000-0005-0000-0000-0000CF090000}"/>
    <cellStyle name="Valuta 3 3 3 5 4 2" xfId="4198" xr:uid="{6431DAA6-DE12-4E1F-BA89-FDFF33AB3BCB}"/>
    <cellStyle name="Valuta 3 3 3 5 5" xfId="3646" xr:uid="{DEFDD858-9FBC-4078-9AAC-ECAAA847DB5D}"/>
    <cellStyle name="Valuta 3 3 3 6" xfId="1792" xr:uid="{00000000-0005-0000-0000-0000D0090000}"/>
    <cellStyle name="Valuta 3 3 3 6 2" xfId="4759" xr:uid="{7825CAA9-E569-459A-8AC8-4C4C1CF08464}"/>
    <cellStyle name="Valuta 3 3 3 7" xfId="1386" xr:uid="{00000000-0005-0000-0000-0000D1090000}"/>
    <cellStyle name="Valuta 3 3 3 7 2" xfId="4398" xr:uid="{B71D1849-62B2-4DE0-8516-5B803F32A60D}"/>
    <cellStyle name="Valuta 3 3 3 8" xfId="872" xr:uid="{00000000-0005-0000-0000-0000D2090000}"/>
    <cellStyle name="Valuta 3 3 3 8 2" xfId="3906" xr:uid="{36C8D1B8-2337-4810-AA53-6E0AD635E811}"/>
    <cellStyle name="Valuta 3 3 3 9" xfId="3371" xr:uid="{FB322B0D-C000-4EF9-A744-9E2DAC8CC885}"/>
    <cellStyle name="Valuta 3 3 4" xfId="225" xr:uid="{00000000-0005-0000-0000-0000D3090000}"/>
    <cellStyle name="Valuta 3 3 4 2" xfId="321" xr:uid="{00000000-0005-0000-0000-0000D4090000}"/>
    <cellStyle name="Valuta 3 3 4 2 2" xfId="718" xr:uid="{00000000-0005-0000-0000-0000D5090000}"/>
    <cellStyle name="Valuta 3 3 4 2 2 2" xfId="2063" xr:uid="{00000000-0005-0000-0000-0000D6090000}"/>
    <cellStyle name="Valuta 3 3 4 2 2 2 2" xfId="5030" xr:uid="{715C5C49-5CFE-4C82-B044-A28F2E8E9C07}"/>
    <cellStyle name="Valuta 3 3 4 2 2 3" xfId="1722" xr:uid="{00000000-0005-0000-0000-0000D7090000}"/>
    <cellStyle name="Valuta 3 3 4 2 2 3 2" xfId="4692" xr:uid="{B2DADF3E-DB76-495C-A178-9E4BB59311EF}"/>
    <cellStyle name="Valuta 3 3 4 2 2 4" xfId="1289" xr:uid="{00000000-0005-0000-0000-0000D8090000}"/>
    <cellStyle name="Valuta 3 3 4 2 2 4 2" xfId="4319" xr:uid="{8B747C48-85A6-4CA0-933A-720252A3AACD}"/>
    <cellStyle name="Valuta 3 3 4 2 2 5" xfId="3756" xr:uid="{33F297D1-8DF6-469B-9FA7-ED48275A5DC8}"/>
    <cellStyle name="Valuta 3 3 4 2 3" xfId="1896" xr:uid="{00000000-0005-0000-0000-0000D9090000}"/>
    <cellStyle name="Valuta 3 3 4 2 3 2" xfId="4863" xr:uid="{1386CE54-8207-4C34-8F14-7F2036916547}"/>
    <cellStyle name="Valuta 3 3 4 2 4" xfId="1509" xr:uid="{00000000-0005-0000-0000-0000DA090000}"/>
    <cellStyle name="Valuta 3 3 4 2 4 2" xfId="4510" xr:uid="{B97C1257-B9FD-40AA-B919-42AFC4E90671}"/>
    <cellStyle name="Valuta 3 3 4 2 5" xfId="998" xr:uid="{00000000-0005-0000-0000-0000DB090000}"/>
    <cellStyle name="Valuta 3 3 4 2 5 2" xfId="4032" xr:uid="{79AA877E-4C70-4DCC-B212-6E1A3223C602}"/>
    <cellStyle name="Valuta 3 3 4 2 6" xfId="3485" xr:uid="{99055051-95BD-4DE9-B672-3D37A167FB84}"/>
    <cellStyle name="Valuta 3 3 4 3" xfId="520" xr:uid="{00000000-0005-0000-0000-0000DC090000}"/>
    <cellStyle name="Valuta 3 3 4 4" xfId="623" xr:uid="{00000000-0005-0000-0000-0000DD090000}"/>
    <cellStyle name="Valuta 3 3 4 4 2" xfId="1983" xr:uid="{00000000-0005-0000-0000-0000DE090000}"/>
    <cellStyle name="Valuta 3 3 4 4 2 2" xfId="4950" xr:uid="{AE8AF3D6-3DC8-46CE-8260-CC5DD902E9F0}"/>
    <cellStyle name="Valuta 3 3 4 4 3" xfId="1627" xr:uid="{00000000-0005-0000-0000-0000DF090000}"/>
    <cellStyle name="Valuta 3 3 4 4 3 2" xfId="4606" xr:uid="{59174985-A04E-4F4F-A800-53D75E843A54}"/>
    <cellStyle name="Valuta 3 3 4 4 4" xfId="1194" xr:uid="{00000000-0005-0000-0000-0000E0090000}"/>
    <cellStyle name="Valuta 3 3 4 4 4 2" xfId="4224" xr:uid="{875A4BD0-CF08-4324-8E9C-55077F6DDEF0}"/>
    <cellStyle name="Valuta 3 3 4 4 5" xfId="3670" xr:uid="{55A5D9D7-DA60-4ACB-B317-8D13D645C1EC}"/>
    <cellStyle name="Valuta 3 3 4 5" xfId="1816" xr:uid="{00000000-0005-0000-0000-0000E1090000}"/>
    <cellStyle name="Valuta 3 3 4 5 2" xfId="4783" xr:uid="{3068719A-3CA5-4E24-BF5A-3F4BC49CAB8E}"/>
    <cellStyle name="Valuta 3 3 4 6" xfId="1414" xr:uid="{00000000-0005-0000-0000-0000E2090000}"/>
    <cellStyle name="Valuta 3 3 4 6 2" xfId="4424" xr:uid="{ECCC6849-22B3-46B2-AFFA-14A685E1D7BE}"/>
    <cellStyle name="Valuta 3 3 4 7" xfId="902" xr:uid="{00000000-0005-0000-0000-0000E3090000}"/>
    <cellStyle name="Valuta 3 3 4 7 2" xfId="3936" xr:uid="{D00164D5-FF05-40A1-883C-4AC29653D901}"/>
    <cellStyle name="Valuta 3 3 4 8" xfId="3398" xr:uid="{3A24A0A6-942B-45F9-AEFB-A5F092531DF1}"/>
    <cellStyle name="Valuta 3 3 5" xfId="276" xr:uid="{00000000-0005-0000-0000-0000E4090000}"/>
    <cellStyle name="Valuta 3 3 5 2" xfId="673" xr:uid="{00000000-0005-0000-0000-0000E5090000}"/>
    <cellStyle name="Valuta 3 3 5 2 2" xfId="2023" xr:uid="{00000000-0005-0000-0000-0000E6090000}"/>
    <cellStyle name="Valuta 3 3 5 2 2 2" xfId="4990" xr:uid="{BCCC933D-4F3B-4CEF-8CAE-D4358791BFCF}"/>
    <cellStyle name="Valuta 3 3 5 2 3" xfId="1677" xr:uid="{00000000-0005-0000-0000-0000E7090000}"/>
    <cellStyle name="Valuta 3 3 5 2 3 2" xfId="4651" xr:uid="{41E09C7F-E315-4A89-B440-0F319E49CB13}"/>
    <cellStyle name="Valuta 3 3 5 2 4" xfId="1244" xr:uid="{00000000-0005-0000-0000-0000E8090000}"/>
    <cellStyle name="Valuta 3 3 5 2 4 2" xfId="4274" xr:uid="{0564A3E5-8C55-42BB-9665-5B6BD4BDBCB2}"/>
    <cellStyle name="Valuta 3 3 5 2 5" xfId="3714" xr:uid="{4E6D46B7-B8BB-439E-AFD8-833F7AA3CC3B}"/>
    <cellStyle name="Valuta 3 3 5 3" xfId="1856" xr:uid="{00000000-0005-0000-0000-0000E9090000}"/>
    <cellStyle name="Valuta 3 3 5 3 2" xfId="4823" xr:uid="{6EC4BA4E-FB76-491D-A530-145DAA1AEA8F}"/>
    <cellStyle name="Valuta 3 3 5 4" xfId="1464" xr:uid="{00000000-0005-0000-0000-0000EA090000}"/>
    <cellStyle name="Valuta 3 3 5 4 2" xfId="4469" xr:uid="{B98BCAEE-E38D-4DCA-B427-91F1076F563F}"/>
    <cellStyle name="Valuta 3 3 5 5" xfId="953" xr:uid="{00000000-0005-0000-0000-0000EB090000}"/>
    <cellStyle name="Valuta 3 3 5 5 2" xfId="3987" xr:uid="{A5659B8B-8D7E-4E41-A225-C9B5CF50F986}"/>
    <cellStyle name="Valuta 3 3 5 6" xfId="3444" xr:uid="{BB82F828-FCCA-4A13-BFDC-8F420FBCDFB2}"/>
    <cellStyle name="Valuta 3 3 6" xfId="515" xr:uid="{00000000-0005-0000-0000-0000EC090000}"/>
    <cellStyle name="Valuta 3 3 7" xfId="581" xr:uid="{00000000-0005-0000-0000-0000ED090000}"/>
    <cellStyle name="Valuta 3 3 7 2" xfId="1943" xr:uid="{00000000-0005-0000-0000-0000EE090000}"/>
    <cellStyle name="Valuta 3 3 7 2 2" xfId="4910" xr:uid="{A8E49C65-50EA-4098-9613-6D3569DE729C}"/>
    <cellStyle name="Valuta 3 3 7 3" xfId="1585" xr:uid="{00000000-0005-0000-0000-0000EF090000}"/>
    <cellStyle name="Valuta 3 3 7 3 2" xfId="4566" xr:uid="{326DC2AB-C2BD-492E-9C84-1DA0FC58AEAF}"/>
    <cellStyle name="Valuta 3 3 7 4" xfId="1152" xr:uid="{00000000-0005-0000-0000-0000F0090000}"/>
    <cellStyle name="Valuta 3 3 7 4 2" xfId="4182" xr:uid="{6D5F4426-4988-4D47-B8EC-A423F495CC1F}"/>
    <cellStyle name="Valuta 3 3 7 5" xfId="3630" xr:uid="{FB50EF1A-BF3F-498E-BE12-D1F1769328DF}"/>
    <cellStyle name="Valuta 3 3 8" xfId="1776" xr:uid="{00000000-0005-0000-0000-0000F1090000}"/>
    <cellStyle name="Valuta 3 3 8 2" xfId="4743" xr:uid="{5F620C77-B1EA-4195-9248-B36CD124B217}"/>
    <cellStyle name="Valuta 3 3 9" xfId="1370" xr:uid="{00000000-0005-0000-0000-0000F2090000}"/>
    <cellStyle name="Valuta 3 3 9 2" xfId="4382" xr:uid="{FB520A30-A483-49AF-9D30-40E23647D078}"/>
    <cellStyle name="Valuta 3 4" xfId="180" xr:uid="{00000000-0005-0000-0000-0000F3090000}"/>
    <cellStyle name="Valuta 3 4 10" xfId="3357" xr:uid="{01E0D1B7-31B4-46A9-9CD9-646D910B710E}"/>
    <cellStyle name="Valuta 3 4 2" xfId="210" xr:uid="{00000000-0005-0000-0000-0000F4090000}"/>
    <cellStyle name="Valuta 3 4 2 2" xfId="251" xr:uid="{00000000-0005-0000-0000-0000F5090000}"/>
    <cellStyle name="Valuta 3 4 2 2 2" xfId="347" xr:uid="{00000000-0005-0000-0000-0000F6090000}"/>
    <cellStyle name="Valuta 3 4 2 2 2 2" xfId="744" xr:uid="{00000000-0005-0000-0000-0000F7090000}"/>
    <cellStyle name="Valuta 3 4 2 2 2 2 2" xfId="2089" xr:uid="{00000000-0005-0000-0000-0000F8090000}"/>
    <cellStyle name="Valuta 3 4 2 2 2 2 2 2" xfId="5056" xr:uid="{D9211645-A0F6-424B-8C89-A89F024D1719}"/>
    <cellStyle name="Valuta 3 4 2 2 2 2 3" xfId="1748" xr:uid="{00000000-0005-0000-0000-0000F9090000}"/>
    <cellStyle name="Valuta 3 4 2 2 2 2 3 2" xfId="4718" xr:uid="{EE9FBA01-C9BF-418C-85EA-F6B01245B6AE}"/>
    <cellStyle name="Valuta 3 4 2 2 2 2 4" xfId="1315" xr:uid="{00000000-0005-0000-0000-0000FA090000}"/>
    <cellStyle name="Valuta 3 4 2 2 2 2 4 2" xfId="4345" xr:uid="{1FBF70C2-0D13-4CAE-832F-98E2F7469D3A}"/>
    <cellStyle name="Valuta 3 4 2 2 2 2 5" xfId="3782" xr:uid="{6E8D7F1C-189E-4922-AEF3-075D240408C0}"/>
    <cellStyle name="Valuta 3 4 2 2 2 3" xfId="1922" xr:uid="{00000000-0005-0000-0000-0000FB090000}"/>
    <cellStyle name="Valuta 3 4 2 2 2 3 2" xfId="4889" xr:uid="{2250AA3B-FEB1-4BE0-B3EA-D56AADCFE2DE}"/>
    <cellStyle name="Valuta 3 4 2 2 2 4" xfId="1535" xr:uid="{00000000-0005-0000-0000-0000FC090000}"/>
    <cellStyle name="Valuta 3 4 2 2 2 4 2" xfId="4536" xr:uid="{2CAA606D-ABC3-4039-B6F8-B69E0205A46C}"/>
    <cellStyle name="Valuta 3 4 2 2 2 5" xfId="1024" xr:uid="{00000000-0005-0000-0000-0000FD090000}"/>
    <cellStyle name="Valuta 3 4 2 2 2 5 2" xfId="4058" xr:uid="{13A5C607-CFDB-4C7F-B1D2-AF38A624D69C}"/>
    <cellStyle name="Valuta 3 4 2 2 2 6" xfId="3511" xr:uid="{0B2EAEDD-3AA1-4072-973B-020382623C57}"/>
    <cellStyle name="Valuta 3 4 2 2 3" xfId="523" xr:uid="{00000000-0005-0000-0000-0000FE090000}"/>
    <cellStyle name="Valuta 3 4 2 2 4" xfId="649" xr:uid="{00000000-0005-0000-0000-0000FF090000}"/>
    <cellStyle name="Valuta 3 4 2 2 4 2" xfId="2009" xr:uid="{00000000-0005-0000-0000-0000000A0000}"/>
    <cellStyle name="Valuta 3 4 2 2 4 2 2" xfId="4976" xr:uid="{1E29C398-06AF-4DB0-A02A-FAD7D5AE305D}"/>
    <cellStyle name="Valuta 3 4 2 2 4 3" xfId="1653" xr:uid="{00000000-0005-0000-0000-0000010A0000}"/>
    <cellStyle name="Valuta 3 4 2 2 4 3 2" xfId="4632" xr:uid="{01BB8E67-9183-4A06-BF5D-21D9BFF03F2C}"/>
    <cellStyle name="Valuta 3 4 2 2 4 4" xfId="1220" xr:uid="{00000000-0005-0000-0000-0000020A0000}"/>
    <cellStyle name="Valuta 3 4 2 2 4 4 2" xfId="4250" xr:uid="{58F0F761-C908-42B4-BB72-3DD33C25AE87}"/>
    <cellStyle name="Valuta 3 4 2 2 4 5" xfId="3696" xr:uid="{FB3E4ED4-1C9A-4444-9144-6504159BEDD9}"/>
    <cellStyle name="Valuta 3 4 2 2 5" xfId="1842" xr:uid="{00000000-0005-0000-0000-0000030A0000}"/>
    <cellStyle name="Valuta 3 4 2 2 5 2" xfId="4809" xr:uid="{056C3E95-42E9-424B-A29D-287C735B2CDB}"/>
    <cellStyle name="Valuta 3 4 2 2 6" xfId="1440" xr:uid="{00000000-0005-0000-0000-0000040A0000}"/>
    <cellStyle name="Valuta 3 4 2 2 6 2" xfId="4450" xr:uid="{795CB264-D7E3-44E1-891D-9DDF01424DDD}"/>
    <cellStyle name="Valuta 3 4 2 2 7" xfId="928" xr:uid="{00000000-0005-0000-0000-0000050A0000}"/>
    <cellStyle name="Valuta 3 4 2 2 7 2" xfId="3962" xr:uid="{2A3F36C7-A150-4963-91E0-91067A3C75FC}"/>
    <cellStyle name="Valuta 3 4 2 2 8" xfId="3424" xr:uid="{B55EFDD9-5AD1-41E3-A070-96E2DF57F8EE}"/>
    <cellStyle name="Valuta 3 4 2 3" xfId="307" xr:uid="{00000000-0005-0000-0000-0000060A0000}"/>
    <cellStyle name="Valuta 3 4 2 3 2" xfId="704" xr:uid="{00000000-0005-0000-0000-0000070A0000}"/>
    <cellStyle name="Valuta 3 4 2 3 2 2" xfId="2049" xr:uid="{00000000-0005-0000-0000-0000080A0000}"/>
    <cellStyle name="Valuta 3 4 2 3 2 2 2" xfId="5016" xr:uid="{31007294-2025-479E-BE54-F90C76EC6319}"/>
    <cellStyle name="Valuta 3 4 2 3 2 3" xfId="1708" xr:uid="{00000000-0005-0000-0000-0000090A0000}"/>
    <cellStyle name="Valuta 3 4 2 3 2 3 2" xfId="4678" xr:uid="{973CF304-4A19-4887-9CC4-243A59B0B1B8}"/>
    <cellStyle name="Valuta 3 4 2 3 2 4" xfId="1275" xr:uid="{00000000-0005-0000-0000-00000A0A0000}"/>
    <cellStyle name="Valuta 3 4 2 3 2 4 2" xfId="4305" xr:uid="{1628AF1F-D582-421A-8D3B-2F85AFF41B73}"/>
    <cellStyle name="Valuta 3 4 2 3 2 5" xfId="3742" xr:uid="{2167B231-7D36-4370-A51B-580A6C44C39B}"/>
    <cellStyle name="Valuta 3 4 2 3 3" xfId="1882" xr:uid="{00000000-0005-0000-0000-00000B0A0000}"/>
    <cellStyle name="Valuta 3 4 2 3 3 2" xfId="4849" xr:uid="{9529835A-EE28-4C53-B7A5-179211085BE2}"/>
    <cellStyle name="Valuta 3 4 2 3 4" xfId="1495" xr:uid="{00000000-0005-0000-0000-00000C0A0000}"/>
    <cellStyle name="Valuta 3 4 2 3 4 2" xfId="4496" xr:uid="{A764E52B-D0F9-409F-8598-1C5BB6D4D5DE}"/>
    <cellStyle name="Valuta 3 4 2 3 5" xfId="984" xr:uid="{00000000-0005-0000-0000-00000D0A0000}"/>
    <cellStyle name="Valuta 3 4 2 3 5 2" xfId="4018" xr:uid="{A818A75D-19C8-4A6D-8889-71C21AE0B913}"/>
    <cellStyle name="Valuta 3 4 2 3 6" xfId="3471" xr:uid="{F0978821-F032-4BFB-B23A-48603548E9BF}"/>
    <cellStyle name="Valuta 3 4 2 4" xfId="522" xr:uid="{00000000-0005-0000-0000-00000E0A0000}"/>
    <cellStyle name="Valuta 3 4 2 5" xfId="609" xr:uid="{00000000-0005-0000-0000-00000F0A0000}"/>
    <cellStyle name="Valuta 3 4 2 5 2" xfId="1969" xr:uid="{00000000-0005-0000-0000-0000100A0000}"/>
    <cellStyle name="Valuta 3 4 2 5 2 2" xfId="4936" xr:uid="{3F50C0C6-C2D7-4430-B3B1-2481933426BE}"/>
    <cellStyle name="Valuta 3 4 2 5 3" xfId="1613" xr:uid="{00000000-0005-0000-0000-0000110A0000}"/>
    <cellStyle name="Valuta 3 4 2 5 3 2" xfId="4592" xr:uid="{86BBB64C-65BA-48DB-9E37-1BDD5CCFACFA}"/>
    <cellStyle name="Valuta 3 4 2 5 4" xfId="1180" xr:uid="{00000000-0005-0000-0000-0000120A0000}"/>
    <cellStyle name="Valuta 3 4 2 5 4 2" xfId="4210" xr:uid="{68A2C1C3-A01B-47F5-B538-9E74A3D1422D}"/>
    <cellStyle name="Valuta 3 4 2 5 5" xfId="3656" xr:uid="{518D38F9-4724-4754-A123-52A5A3C90C73}"/>
    <cellStyle name="Valuta 3 4 2 6" xfId="1802" xr:uid="{00000000-0005-0000-0000-0000130A0000}"/>
    <cellStyle name="Valuta 3 4 2 6 2" xfId="4769" xr:uid="{A85C4CFF-D5CD-4831-A67B-A71ED7B4E5E2}"/>
    <cellStyle name="Valuta 3 4 2 7" xfId="1400" xr:uid="{00000000-0005-0000-0000-0000140A0000}"/>
    <cellStyle name="Valuta 3 4 2 7 2" xfId="4410" xr:uid="{52945882-636A-401E-A0B4-6C760CC203DA}"/>
    <cellStyle name="Valuta 3 4 2 8" xfId="887" xr:uid="{00000000-0005-0000-0000-0000150A0000}"/>
    <cellStyle name="Valuta 3 4 2 8 2" xfId="3921" xr:uid="{9C17DEAF-E748-4CF4-A2B3-1BD943ABD0A7}"/>
    <cellStyle name="Valuta 3 4 2 9" xfId="3384" xr:uid="{27E52B8B-B85A-4084-A41E-28BD56C2467C}"/>
    <cellStyle name="Valuta 3 4 3" xfId="227" xr:uid="{00000000-0005-0000-0000-0000160A0000}"/>
    <cellStyle name="Valuta 3 4 3 2" xfId="323" xr:uid="{00000000-0005-0000-0000-0000170A0000}"/>
    <cellStyle name="Valuta 3 4 3 2 2" xfId="720" xr:uid="{00000000-0005-0000-0000-0000180A0000}"/>
    <cellStyle name="Valuta 3 4 3 2 2 2" xfId="2065" xr:uid="{00000000-0005-0000-0000-0000190A0000}"/>
    <cellStyle name="Valuta 3 4 3 2 2 2 2" xfId="5032" xr:uid="{4547C59C-F7CC-40A6-B687-6DF0C9B258F1}"/>
    <cellStyle name="Valuta 3 4 3 2 2 3" xfId="1724" xr:uid="{00000000-0005-0000-0000-00001A0A0000}"/>
    <cellStyle name="Valuta 3 4 3 2 2 3 2" xfId="4694" xr:uid="{CAB0D7E2-D781-4E30-BCF8-7C0814384C9A}"/>
    <cellStyle name="Valuta 3 4 3 2 2 4" xfId="1291" xr:uid="{00000000-0005-0000-0000-00001B0A0000}"/>
    <cellStyle name="Valuta 3 4 3 2 2 4 2" xfId="4321" xr:uid="{34E646FA-F643-4615-999A-AA0F2D23661E}"/>
    <cellStyle name="Valuta 3 4 3 2 2 5" xfId="3758" xr:uid="{B42EBCF8-107B-4EAA-8691-E44A93C092A6}"/>
    <cellStyle name="Valuta 3 4 3 2 3" xfId="1898" xr:uid="{00000000-0005-0000-0000-00001C0A0000}"/>
    <cellStyle name="Valuta 3 4 3 2 3 2" xfId="4865" xr:uid="{E9B0D23B-2BE2-4A26-A21E-226EBC253E1B}"/>
    <cellStyle name="Valuta 3 4 3 2 4" xfId="1511" xr:uid="{00000000-0005-0000-0000-00001D0A0000}"/>
    <cellStyle name="Valuta 3 4 3 2 4 2" xfId="4512" xr:uid="{36DD17D7-A473-44A1-B28F-996BF99D3ADA}"/>
    <cellStyle name="Valuta 3 4 3 2 5" xfId="1000" xr:uid="{00000000-0005-0000-0000-00001E0A0000}"/>
    <cellStyle name="Valuta 3 4 3 2 5 2" xfId="4034" xr:uid="{436971BB-2009-4D73-987B-381D5F1E03FA}"/>
    <cellStyle name="Valuta 3 4 3 2 6" xfId="3487" xr:uid="{5C6B2B04-B2B1-4FEE-9258-8872F3A241BB}"/>
    <cellStyle name="Valuta 3 4 3 3" xfId="524" xr:uid="{00000000-0005-0000-0000-00001F0A0000}"/>
    <cellStyle name="Valuta 3 4 3 4" xfId="625" xr:uid="{00000000-0005-0000-0000-0000200A0000}"/>
    <cellStyle name="Valuta 3 4 3 4 2" xfId="1985" xr:uid="{00000000-0005-0000-0000-0000210A0000}"/>
    <cellStyle name="Valuta 3 4 3 4 2 2" xfId="4952" xr:uid="{4E62E56D-E6C0-4000-BFC8-CACF95FB8457}"/>
    <cellStyle name="Valuta 3 4 3 4 3" xfId="1629" xr:uid="{00000000-0005-0000-0000-0000220A0000}"/>
    <cellStyle name="Valuta 3 4 3 4 3 2" xfId="4608" xr:uid="{1BC75F61-93AF-46CE-B653-842CAC9340AB}"/>
    <cellStyle name="Valuta 3 4 3 4 4" xfId="1196" xr:uid="{00000000-0005-0000-0000-0000230A0000}"/>
    <cellStyle name="Valuta 3 4 3 4 4 2" xfId="4226" xr:uid="{CD39DA8B-CDB0-4850-9407-AD8E4A9D268A}"/>
    <cellStyle name="Valuta 3 4 3 4 5" xfId="3672" xr:uid="{55BC1DDA-3D14-41A1-9BF3-5443AB74F64B}"/>
    <cellStyle name="Valuta 3 4 3 5" xfId="1818" xr:uid="{00000000-0005-0000-0000-0000240A0000}"/>
    <cellStyle name="Valuta 3 4 3 5 2" xfId="4785" xr:uid="{283BDC8B-ADEC-465D-AB2B-EC503F087EC3}"/>
    <cellStyle name="Valuta 3 4 3 6" xfId="1416" xr:uid="{00000000-0005-0000-0000-0000250A0000}"/>
    <cellStyle name="Valuta 3 4 3 6 2" xfId="4426" xr:uid="{DF8F8C6B-5828-433C-A2B1-07641D30F753}"/>
    <cellStyle name="Valuta 3 4 3 7" xfId="904" xr:uid="{00000000-0005-0000-0000-0000260A0000}"/>
    <cellStyle name="Valuta 3 4 3 7 2" xfId="3938" xr:uid="{56B9C5AF-9347-48EE-AAFC-0369135B855F}"/>
    <cellStyle name="Valuta 3 4 3 8" xfId="3400" xr:uid="{81C5D022-0DB3-4C00-A597-A9D2498CB25F}"/>
    <cellStyle name="Valuta 3 4 4" xfId="278" xr:uid="{00000000-0005-0000-0000-0000270A0000}"/>
    <cellStyle name="Valuta 3 4 4 2" xfId="675" xr:uid="{00000000-0005-0000-0000-0000280A0000}"/>
    <cellStyle name="Valuta 3 4 4 2 2" xfId="2025" xr:uid="{00000000-0005-0000-0000-0000290A0000}"/>
    <cellStyle name="Valuta 3 4 4 2 2 2" xfId="4992" xr:uid="{5937A968-AE88-48A2-9C1E-83E47B3F952B}"/>
    <cellStyle name="Valuta 3 4 4 2 3" xfId="1679" xr:uid="{00000000-0005-0000-0000-00002A0A0000}"/>
    <cellStyle name="Valuta 3 4 4 2 3 2" xfId="4653" xr:uid="{8A17F10B-CE13-4679-8089-9FDAD9C0D5D1}"/>
    <cellStyle name="Valuta 3 4 4 2 4" xfId="1246" xr:uid="{00000000-0005-0000-0000-00002B0A0000}"/>
    <cellStyle name="Valuta 3 4 4 2 4 2" xfId="4276" xr:uid="{29209B37-9B11-4224-8984-61976B5849B1}"/>
    <cellStyle name="Valuta 3 4 4 2 5" xfId="3716" xr:uid="{AF12891F-C468-467F-8674-15C4AB83AEF2}"/>
    <cellStyle name="Valuta 3 4 4 3" xfId="1858" xr:uid="{00000000-0005-0000-0000-00002C0A0000}"/>
    <cellStyle name="Valuta 3 4 4 3 2" xfId="4825" xr:uid="{648003DF-67AB-4094-B58E-0CB5AA1B8B89}"/>
    <cellStyle name="Valuta 3 4 4 4" xfId="1466" xr:uid="{00000000-0005-0000-0000-00002D0A0000}"/>
    <cellStyle name="Valuta 3 4 4 4 2" xfId="4471" xr:uid="{423C7E65-473D-4759-80D5-0345F802B681}"/>
    <cellStyle name="Valuta 3 4 4 5" xfId="955" xr:uid="{00000000-0005-0000-0000-00002E0A0000}"/>
    <cellStyle name="Valuta 3 4 4 5 2" xfId="3989" xr:uid="{5C3F0AD4-0C1F-4755-826D-0740F5267512}"/>
    <cellStyle name="Valuta 3 4 4 6" xfId="3446" xr:uid="{96C8A830-0729-44F3-B833-B8A56425D0A4}"/>
    <cellStyle name="Valuta 3 4 5" xfId="521" xr:uid="{00000000-0005-0000-0000-00002F0A0000}"/>
    <cellStyle name="Valuta 3 4 6" xfId="583" xr:uid="{00000000-0005-0000-0000-0000300A0000}"/>
    <cellStyle name="Valuta 3 4 6 2" xfId="1945" xr:uid="{00000000-0005-0000-0000-0000310A0000}"/>
    <cellStyle name="Valuta 3 4 6 2 2" xfId="4912" xr:uid="{101C488F-6B08-4980-A3E8-C8B93B722D01}"/>
    <cellStyle name="Valuta 3 4 6 3" xfId="1587" xr:uid="{00000000-0005-0000-0000-0000320A0000}"/>
    <cellStyle name="Valuta 3 4 6 3 2" xfId="4568" xr:uid="{D33D11FA-EF89-4919-AB17-114DCF9AE71B}"/>
    <cellStyle name="Valuta 3 4 6 4" xfId="1154" xr:uid="{00000000-0005-0000-0000-0000330A0000}"/>
    <cellStyle name="Valuta 3 4 6 4 2" xfId="4184" xr:uid="{F196A10C-C670-4AD6-9233-A867BA95A03C}"/>
    <cellStyle name="Valuta 3 4 6 5" xfId="3632" xr:uid="{711C1C21-FC48-417E-825D-B8FCDE51C12C}"/>
    <cellStyle name="Valuta 3 4 7" xfId="1778" xr:uid="{00000000-0005-0000-0000-0000340A0000}"/>
    <cellStyle name="Valuta 3 4 7 2" xfId="4745" xr:uid="{AF778821-F3CF-4AD4-B529-0A459C31E1D8}"/>
    <cellStyle name="Valuta 3 4 8" xfId="1372" xr:uid="{00000000-0005-0000-0000-0000350A0000}"/>
    <cellStyle name="Valuta 3 4 8 2" xfId="4384" xr:uid="{E64ED8EF-8F67-47AB-8E59-58275A1373B7}"/>
    <cellStyle name="Valuta 3 4 9" xfId="858" xr:uid="{00000000-0005-0000-0000-0000360A0000}"/>
    <cellStyle name="Valuta 3 4 9 2" xfId="3892" xr:uid="{119B6312-0820-43C8-9083-426F5B7BA545}"/>
    <cellStyle name="Valuta 3 5" xfId="182" xr:uid="{00000000-0005-0000-0000-0000370A0000}"/>
    <cellStyle name="Valuta 3 5 10" xfId="3359" xr:uid="{6DAD2D5F-EB69-41DB-8A8A-EF4D0634A591}"/>
    <cellStyle name="Valuta 3 5 2" xfId="212" xr:uid="{00000000-0005-0000-0000-0000380A0000}"/>
    <cellStyle name="Valuta 3 5 2 2" xfId="253" xr:uid="{00000000-0005-0000-0000-0000390A0000}"/>
    <cellStyle name="Valuta 3 5 2 2 2" xfId="349" xr:uid="{00000000-0005-0000-0000-00003A0A0000}"/>
    <cellStyle name="Valuta 3 5 2 2 2 2" xfId="746" xr:uid="{00000000-0005-0000-0000-00003B0A0000}"/>
    <cellStyle name="Valuta 3 5 2 2 2 2 2" xfId="2091" xr:uid="{00000000-0005-0000-0000-00003C0A0000}"/>
    <cellStyle name="Valuta 3 5 2 2 2 2 2 2" xfId="5058" xr:uid="{41A379CE-5B03-492F-9079-39165046EF44}"/>
    <cellStyle name="Valuta 3 5 2 2 2 2 3" xfId="1750" xr:uid="{00000000-0005-0000-0000-00003D0A0000}"/>
    <cellStyle name="Valuta 3 5 2 2 2 2 3 2" xfId="4720" xr:uid="{2215631D-6B96-4E25-BD66-4967A59C7DF0}"/>
    <cellStyle name="Valuta 3 5 2 2 2 2 4" xfId="1317" xr:uid="{00000000-0005-0000-0000-00003E0A0000}"/>
    <cellStyle name="Valuta 3 5 2 2 2 2 4 2" xfId="4347" xr:uid="{D264CEEA-77FF-434F-8BAC-B53E201D75F0}"/>
    <cellStyle name="Valuta 3 5 2 2 2 2 5" xfId="3784" xr:uid="{91ED9DF9-17A1-4DCF-BAB9-14D23ED11FB5}"/>
    <cellStyle name="Valuta 3 5 2 2 2 3" xfId="1924" xr:uid="{00000000-0005-0000-0000-00003F0A0000}"/>
    <cellStyle name="Valuta 3 5 2 2 2 3 2" xfId="4891" xr:uid="{94EC0E64-98FA-4F84-950D-2B3BE60F6406}"/>
    <cellStyle name="Valuta 3 5 2 2 2 4" xfId="1537" xr:uid="{00000000-0005-0000-0000-0000400A0000}"/>
    <cellStyle name="Valuta 3 5 2 2 2 4 2" xfId="4538" xr:uid="{214C6894-08F5-4723-A5D6-5280ED9FD607}"/>
    <cellStyle name="Valuta 3 5 2 2 2 5" xfId="1026" xr:uid="{00000000-0005-0000-0000-0000410A0000}"/>
    <cellStyle name="Valuta 3 5 2 2 2 5 2" xfId="4060" xr:uid="{C8975F50-8738-4D43-92CD-5A8B14ECC777}"/>
    <cellStyle name="Valuta 3 5 2 2 2 6" xfId="3513" xr:uid="{BAD64F08-8484-4797-8505-96B78B3E4552}"/>
    <cellStyle name="Valuta 3 5 2 2 3" xfId="527" xr:uid="{00000000-0005-0000-0000-0000420A0000}"/>
    <cellStyle name="Valuta 3 5 2 2 4" xfId="651" xr:uid="{00000000-0005-0000-0000-0000430A0000}"/>
    <cellStyle name="Valuta 3 5 2 2 4 2" xfId="2011" xr:uid="{00000000-0005-0000-0000-0000440A0000}"/>
    <cellStyle name="Valuta 3 5 2 2 4 2 2" xfId="4978" xr:uid="{A9520C14-6B7D-425A-9006-7FD127872C89}"/>
    <cellStyle name="Valuta 3 5 2 2 4 3" xfId="1655" xr:uid="{00000000-0005-0000-0000-0000450A0000}"/>
    <cellStyle name="Valuta 3 5 2 2 4 3 2" xfId="4634" xr:uid="{D4D31C00-6C93-4710-B5DE-DF880D88D693}"/>
    <cellStyle name="Valuta 3 5 2 2 4 4" xfId="1222" xr:uid="{00000000-0005-0000-0000-0000460A0000}"/>
    <cellStyle name="Valuta 3 5 2 2 4 4 2" xfId="4252" xr:uid="{57F9CDE5-331C-4A2A-A9A2-550CC7F34C25}"/>
    <cellStyle name="Valuta 3 5 2 2 4 5" xfId="3698" xr:uid="{47E7894B-A550-4FF7-ABCE-5E11573D683E}"/>
    <cellStyle name="Valuta 3 5 2 2 5" xfId="1844" xr:uid="{00000000-0005-0000-0000-0000470A0000}"/>
    <cellStyle name="Valuta 3 5 2 2 5 2" xfId="4811" xr:uid="{BA2D36C4-7B28-44D2-BA5B-A1CAA86AE6AC}"/>
    <cellStyle name="Valuta 3 5 2 2 6" xfId="1442" xr:uid="{00000000-0005-0000-0000-0000480A0000}"/>
    <cellStyle name="Valuta 3 5 2 2 6 2" xfId="4452" xr:uid="{3ED31450-45EE-4CAC-B3E9-E2E077E9543D}"/>
    <cellStyle name="Valuta 3 5 2 2 7" xfId="930" xr:uid="{00000000-0005-0000-0000-0000490A0000}"/>
    <cellStyle name="Valuta 3 5 2 2 7 2" xfId="3964" xr:uid="{C6415397-73C7-43D6-9E4A-10D853E4A13F}"/>
    <cellStyle name="Valuta 3 5 2 2 8" xfId="3426" xr:uid="{4D0C68D8-F1B2-42A7-8589-08BAFEFE91BF}"/>
    <cellStyle name="Valuta 3 5 2 3" xfId="309" xr:uid="{00000000-0005-0000-0000-00004A0A0000}"/>
    <cellStyle name="Valuta 3 5 2 3 2" xfId="706" xr:uid="{00000000-0005-0000-0000-00004B0A0000}"/>
    <cellStyle name="Valuta 3 5 2 3 2 2" xfId="2051" xr:uid="{00000000-0005-0000-0000-00004C0A0000}"/>
    <cellStyle name="Valuta 3 5 2 3 2 2 2" xfId="5018" xr:uid="{80DA9315-C621-4AC4-8224-AFE0BFECF6DA}"/>
    <cellStyle name="Valuta 3 5 2 3 2 3" xfId="1710" xr:uid="{00000000-0005-0000-0000-00004D0A0000}"/>
    <cellStyle name="Valuta 3 5 2 3 2 3 2" xfId="4680" xr:uid="{A87D999A-19F5-4ECA-BD9E-8EC5BC9645C4}"/>
    <cellStyle name="Valuta 3 5 2 3 2 4" xfId="1277" xr:uid="{00000000-0005-0000-0000-00004E0A0000}"/>
    <cellStyle name="Valuta 3 5 2 3 2 4 2" xfId="4307" xr:uid="{F07E67AC-2C5D-4F52-9AA9-2D06B813EA2A}"/>
    <cellStyle name="Valuta 3 5 2 3 2 5" xfId="3744" xr:uid="{56F1E846-5B85-4F4C-A0C6-07BCBE9E5695}"/>
    <cellStyle name="Valuta 3 5 2 3 3" xfId="1884" xr:uid="{00000000-0005-0000-0000-00004F0A0000}"/>
    <cellStyle name="Valuta 3 5 2 3 3 2" xfId="4851" xr:uid="{7A135EF3-ECC5-474D-918D-41216FD9D0EE}"/>
    <cellStyle name="Valuta 3 5 2 3 4" xfId="1497" xr:uid="{00000000-0005-0000-0000-0000500A0000}"/>
    <cellStyle name="Valuta 3 5 2 3 4 2" xfId="4498" xr:uid="{4123B082-7028-4C68-95B3-93A06B0CA208}"/>
    <cellStyle name="Valuta 3 5 2 3 5" xfId="986" xr:uid="{00000000-0005-0000-0000-0000510A0000}"/>
    <cellStyle name="Valuta 3 5 2 3 5 2" xfId="4020" xr:uid="{0DDCE796-75DE-4E46-A534-F24D4D73AA48}"/>
    <cellStyle name="Valuta 3 5 2 3 6" xfId="3473" xr:uid="{C775357A-94F2-4D53-B848-47B05AEAE466}"/>
    <cellStyle name="Valuta 3 5 2 4" xfId="526" xr:uid="{00000000-0005-0000-0000-0000520A0000}"/>
    <cellStyle name="Valuta 3 5 2 5" xfId="611" xr:uid="{00000000-0005-0000-0000-0000530A0000}"/>
    <cellStyle name="Valuta 3 5 2 5 2" xfId="1971" xr:uid="{00000000-0005-0000-0000-0000540A0000}"/>
    <cellStyle name="Valuta 3 5 2 5 2 2" xfId="4938" xr:uid="{0B142C8D-B8B7-4A1A-8A4D-A2293A7E18CB}"/>
    <cellStyle name="Valuta 3 5 2 5 3" xfId="1615" xr:uid="{00000000-0005-0000-0000-0000550A0000}"/>
    <cellStyle name="Valuta 3 5 2 5 3 2" xfId="4594" xr:uid="{0B6C15A5-C7F6-46FC-964A-9BE0C3C0C606}"/>
    <cellStyle name="Valuta 3 5 2 5 4" xfId="1182" xr:uid="{00000000-0005-0000-0000-0000560A0000}"/>
    <cellStyle name="Valuta 3 5 2 5 4 2" xfId="4212" xr:uid="{B302FBA5-27A6-4AC0-813D-F2B07951600D}"/>
    <cellStyle name="Valuta 3 5 2 5 5" xfId="3658" xr:uid="{018DEDBC-4E95-4D8F-92CA-B5E1B28FD3A7}"/>
    <cellStyle name="Valuta 3 5 2 6" xfId="1804" xr:uid="{00000000-0005-0000-0000-0000570A0000}"/>
    <cellStyle name="Valuta 3 5 2 6 2" xfId="4771" xr:uid="{2D741421-9605-4678-ACE2-8CAFF77983A5}"/>
    <cellStyle name="Valuta 3 5 2 7" xfId="1402" xr:uid="{00000000-0005-0000-0000-0000580A0000}"/>
    <cellStyle name="Valuta 3 5 2 7 2" xfId="4412" xr:uid="{BCB280EE-7992-48D6-9CA8-B62785F1250D}"/>
    <cellStyle name="Valuta 3 5 2 8" xfId="889" xr:uid="{00000000-0005-0000-0000-0000590A0000}"/>
    <cellStyle name="Valuta 3 5 2 8 2" xfId="3923" xr:uid="{290F7F03-C7DB-459D-AB4A-695316ADF7CF}"/>
    <cellStyle name="Valuta 3 5 2 9" xfId="3386" xr:uid="{3A579886-C728-4F53-BBC3-C7F35585BF74}"/>
    <cellStyle name="Valuta 3 5 3" xfId="229" xr:uid="{00000000-0005-0000-0000-00005A0A0000}"/>
    <cellStyle name="Valuta 3 5 3 2" xfId="325" xr:uid="{00000000-0005-0000-0000-00005B0A0000}"/>
    <cellStyle name="Valuta 3 5 3 2 2" xfId="722" xr:uid="{00000000-0005-0000-0000-00005C0A0000}"/>
    <cellStyle name="Valuta 3 5 3 2 2 2" xfId="2067" xr:uid="{00000000-0005-0000-0000-00005D0A0000}"/>
    <cellStyle name="Valuta 3 5 3 2 2 2 2" xfId="5034" xr:uid="{C2FDD238-B91F-4C60-AB77-C9A9ABE3ACD5}"/>
    <cellStyle name="Valuta 3 5 3 2 2 3" xfId="1726" xr:uid="{00000000-0005-0000-0000-00005E0A0000}"/>
    <cellStyle name="Valuta 3 5 3 2 2 3 2" xfId="4696" xr:uid="{7A14CF46-D6AD-4231-B201-1C172E19B3AC}"/>
    <cellStyle name="Valuta 3 5 3 2 2 4" xfId="1293" xr:uid="{00000000-0005-0000-0000-00005F0A0000}"/>
    <cellStyle name="Valuta 3 5 3 2 2 4 2" xfId="4323" xr:uid="{8CAA9ACB-305C-44AB-B081-7D5D3284A718}"/>
    <cellStyle name="Valuta 3 5 3 2 2 5" xfId="3760" xr:uid="{7F418281-CFC2-46AA-B5CE-FF1E0BEEFF0D}"/>
    <cellStyle name="Valuta 3 5 3 2 3" xfId="1900" xr:uid="{00000000-0005-0000-0000-0000600A0000}"/>
    <cellStyle name="Valuta 3 5 3 2 3 2" xfId="4867" xr:uid="{22CA9941-981E-4FB4-A19E-05E704E02B12}"/>
    <cellStyle name="Valuta 3 5 3 2 4" xfId="1513" xr:uid="{00000000-0005-0000-0000-0000610A0000}"/>
    <cellStyle name="Valuta 3 5 3 2 4 2" xfId="4514" xr:uid="{E1BBA1A4-97AC-450F-A6BB-451B7876664F}"/>
    <cellStyle name="Valuta 3 5 3 2 5" xfId="1002" xr:uid="{00000000-0005-0000-0000-0000620A0000}"/>
    <cellStyle name="Valuta 3 5 3 2 5 2" xfId="4036" xr:uid="{28B44FA9-2E46-48D0-B1A4-38DDB4C24A35}"/>
    <cellStyle name="Valuta 3 5 3 2 6" xfId="3489" xr:uid="{BEEE0EB5-946B-441D-AF6A-4D0915B7F271}"/>
    <cellStyle name="Valuta 3 5 3 3" xfId="528" xr:uid="{00000000-0005-0000-0000-0000630A0000}"/>
    <cellStyle name="Valuta 3 5 3 4" xfId="627" xr:uid="{00000000-0005-0000-0000-0000640A0000}"/>
    <cellStyle name="Valuta 3 5 3 4 2" xfId="1987" xr:uid="{00000000-0005-0000-0000-0000650A0000}"/>
    <cellStyle name="Valuta 3 5 3 4 2 2" xfId="4954" xr:uid="{43D56147-C521-4282-9014-C69D64255F53}"/>
    <cellStyle name="Valuta 3 5 3 4 3" xfId="1631" xr:uid="{00000000-0005-0000-0000-0000660A0000}"/>
    <cellStyle name="Valuta 3 5 3 4 3 2" xfId="4610" xr:uid="{760675B3-5B4E-475A-A97F-04F20C01EB63}"/>
    <cellStyle name="Valuta 3 5 3 4 4" xfId="1198" xr:uid="{00000000-0005-0000-0000-0000670A0000}"/>
    <cellStyle name="Valuta 3 5 3 4 4 2" xfId="4228" xr:uid="{7AC84D1B-9AF8-4869-AD6F-EA754FC828C0}"/>
    <cellStyle name="Valuta 3 5 3 4 5" xfId="3674" xr:uid="{319390F1-6B33-46C3-8DC4-F1FF99FCA8C8}"/>
    <cellStyle name="Valuta 3 5 3 5" xfId="1820" xr:uid="{00000000-0005-0000-0000-0000680A0000}"/>
    <cellStyle name="Valuta 3 5 3 5 2" xfId="4787" xr:uid="{E0F945D0-7D4F-459C-9A0C-A7AE9A3725CE}"/>
    <cellStyle name="Valuta 3 5 3 6" xfId="1418" xr:uid="{00000000-0005-0000-0000-0000690A0000}"/>
    <cellStyle name="Valuta 3 5 3 6 2" xfId="4428" xr:uid="{2DBD2AC0-C92A-429B-856F-E84DDD14A416}"/>
    <cellStyle name="Valuta 3 5 3 7" xfId="906" xr:uid="{00000000-0005-0000-0000-00006A0A0000}"/>
    <cellStyle name="Valuta 3 5 3 7 2" xfId="3940" xr:uid="{B97A8BC4-28C4-4ABC-84D2-414E57822372}"/>
    <cellStyle name="Valuta 3 5 3 8" xfId="3402" xr:uid="{C883D3DC-878C-49A5-AC0E-18924FF7060D}"/>
    <cellStyle name="Valuta 3 5 4" xfId="280" xr:uid="{00000000-0005-0000-0000-00006B0A0000}"/>
    <cellStyle name="Valuta 3 5 4 2" xfId="677" xr:uid="{00000000-0005-0000-0000-00006C0A0000}"/>
    <cellStyle name="Valuta 3 5 4 2 2" xfId="2027" xr:uid="{00000000-0005-0000-0000-00006D0A0000}"/>
    <cellStyle name="Valuta 3 5 4 2 2 2" xfId="4994" xr:uid="{76CFD812-8110-41CD-8FE6-39750B50E886}"/>
    <cellStyle name="Valuta 3 5 4 2 3" xfId="1681" xr:uid="{00000000-0005-0000-0000-00006E0A0000}"/>
    <cellStyle name="Valuta 3 5 4 2 3 2" xfId="4655" xr:uid="{E4703C36-8FF5-46CE-B2A8-8237D773CA7D}"/>
    <cellStyle name="Valuta 3 5 4 2 4" xfId="1248" xr:uid="{00000000-0005-0000-0000-00006F0A0000}"/>
    <cellStyle name="Valuta 3 5 4 2 4 2" xfId="4278" xr:uid="{4BB1966C-5B43-415E-BCB4-54123CB33699}"/>
    <cellStyle name="Valuta 3 5 4 2 5" xfId="3718" xr:uid="{C60A314E-4BC9-4556-ABC3-166685DB5896}"/>
    <cellStyle name="Valuta 3 5 4 3" xfId="1860" xr:uid="{00000000-0005-0000-0000-0000700A0000}"/>
    <cellStyle name="Valuta 3 5 4 3 2" xfId="4827" xr:uid="{E1BBC126-9E62-4363-9AE3-49784E669801}"/>
    <cellStyle name="Valuta 3 5 4 4" xfId="1468" xr:uid="{00000000-0005-0000-0000-0000710A0000}"/>
    <cellStyle name="Valuta 3 5 4 4 2" xfId="4473" xr:uid="{91501A7B-182B-4162-9CBE-63D6FB17E226}"/>
    <cellStyle name="Valuta 3 5 4 5" xfId="957" xr:uid="{00000000-0005-0000-0000-0000720A0000}"/>
    <cellStyle name="Valuta 3 5 4 5 2" xfId="3991" xr:uid="{2017D941-0FCC-4DD9-8168-D7E3E06F681D}"/>
    <cellStyle name="Valuta 3 5 4 6" xfId="3448" xr:uid="{0D463DFF-DD99-4A69-9007-CB8DC99981F0}"/>
    <cellStyle name="Valuta 3 5 5" xfId="525" xr:uid="{00000000-0005-0000-0000-0000730A0000}"/>
    <cellStyle name="Valuta 3 5 6" xfId="585" xr:uid="{00000000-0005-0000-0000-0000740A0000}"/>
    <cellStyle name="Valuta 3 5 6 2" xfId="1947" xr:uid="{00000000-0005-0000-0000-0000750A0000}"/>
    <cellStyle name="Valuta 3 5 6 2 2" xfId="4914" xr:uid="{93B14534-0C3E-45FF-8100-AE41CB6E01EB}"/>
    <cellStyle name="Valuta 3 5 6 3" xfId="1589" xr:uid="{00000000-0005-0000-0000-0000760A0000}"/>
    <cellStyle name="Valuta 3 5 6 3 2" xfId="4570" xr:uid="{F1C70C4E-DD26-4D08-9CAA-76CE1582DBB9}"/>
    <cellStyle name="Valuta 3 5 6 4" xfId="1156" xr:uid="{00000000-0005-0000-0000-0000770A0000}"/>
    <cellStyle name="Valuta 3 5 6 4 2" xfId="4186" xr:uid="{FDB13F17-9551-46C6-99D8-BDFEA50A938F}"/>
    <cellStyle name="Valuta 3 5 6 5" xfId="3634" xr:uid="{9CBDAB20-2A48-4E5D-87EA-D6406E7CB9E7}"/>
    <cellStyle name="Valuta 3 5 7" xfId="1780" xr:uid="{00000000-0005-0000-0000-0000780A0000}"/>
    <cellStyle name="Valuta 3 5 7 2" xfId="4747" xr:uid="{9955A1BC-6EC9-45C7-B985-C8F3E59DE2C3}"/>
    <cellStyle name="Valuta 3 5 8" xfId="1374" xr:uid="{00000000-0005-0000-0000-0000790A0000}"/>
    <cellStyle name="Valuta 3 5 8 2" xfId="4386" xr:uid="{0B47C7FF-9AEA-4F6B-97FE-69671270229D}"/>
    <cellStyle name="Valuta 3 5 9" xfId="860" xr:uid="{00000000-0005-0000-0000-00007A0A0000}"/>
    <cellStyle name="Valuta 3 5 9 2" xfId="3894" xr:uid="{24233BD0-EFD5-40FB-AE9F-AB0225ABAF1D}"/>
    <cellStyle name="Valuta 3 6" xfId="184" xr:uid="{00000000-0005-0000-0000-00007B0A0000}"/>
    <cellStyle name="Valuta 3 6 10" xfId="3361" xr:uid="{B964AEE7-E5F5-4892-878E-D7381B9A6254}"/>
    <cellStyle name="Valuta 3 6 2" xfId="214" xr:uid="{00000000-0005-0000-0000-00007C0A0000}"/>
    <cellStyle name="Valuta 3 6 2 2" xfId="255" xr:uid="{00000000-0005-0000-0000-00007D0A0000}"/>
    <cellStyle name="Valuta 3 6 2 2 2" xfId="351" xr:uid="{00000000-0005-0000-0000-00007E0A0000}"/>
    <cellStyle name="Valuta 3 6 2 2 2 2" xfId="748" xr:uid="{00000000-0005-0000-0000-00007F0A0000}"/>
    <cellStyle name="Valuta 3 6 2 2 2 2 2" xfId="2093" xr:uid="{00000000-0005-0000-0000-0000800A0000}"/>
    <cellStyle name="Valuta 3 6 2 2 2 2 2 2" xfId="5060" xr:uid="{D8FABB24-E19A-4499-A39B-289F974755D7}"/>
    <cellStyle name="Valuta 3 6 2 2 2 2 3" xfId="1752" xr:uid="{00000000-0005-0000-0000-0000810A0000}"/>
    <cellStyle name="Valuta 3 6 2 2 2 2 3 2" xfId="4722" xr:uid="{D29D5ED0-D3C2-4B25-A533-AE58127A44DF}"/>
    <cellStyle name="Valuta 3 6 2 2 2 2 4" xfId="1319" xr:uid="{00000000-0005-0000-0000-0000820A0000}"/>
    <cellStyle name="Valuta 3 6 2 2 2 2 4 2" xfId="4349" xr:uid="{CC934183-2DF2-4DC2-B4B1-2547CFAE6027}"/>
    <cellStyle name="Valuta 3 6 2 2 2 2 5" xfId="3786" xr:uid="{FA536803-ADFA-4720-88DB-C4F3D0443BFF}"/>
    <cellStyle name="Valuta 3 6 2 2 2 3" xfId="1926" xr:uid="{00000000-0005-0000-0000-0000830A0000}"/>
    <cellStyle name="Valuta 3 6 2 2 2 3 2" xfId="4893" xr:uid="{4DFB1604-7CBD-4466-A6AF-9E6E88C8C49B}"/>
    <cellStyle name="Valuta 3 6 2 2 2 4" xfId="1539" xr:uid="{00000000-0005-0000-0000-0000840A0000}"/>
    <cellStyle name="Valuta 3 6 2 2 2 4 2" xfId="4540" xr:uid="{E828F5FA-E105-4536-81BA-A7749132BE3C}"/>
    <cellStyle name="Valuta 3 6 2 2 2 5" xfId="1028" xr:uid="{00000000-0005-0000-0000-0000850A0000}"/>
    <cellStyle name="Valuta 3 6 2 2 2 5 2" xfId="4062" xr:uid="{B5CFB0BB-D55E-499D-96B7-8D9609FD81DB}"/>
    <cellStyle name="Valuta 3 6 2 2 2 6" xfId="3515" xr:uid="{E753A485-4F88-4B3C-B71C-B9CAB8E6F711}"/>
    <cellStyle name="Valuta 3 6 2 2 3" xfId="531" xr:uid="{00000000-0005-0000-0000-0000860A0000}"/>
    <cellStyle name="Valuta 3 6 2 2 4" xfId="653" xr:uid="{00000000-0005-0000-0000-0000870A0000}"/>
    <cellStyle name="Valuta 3 6 2 2 4 2" xfId="2013" xr:uid="{00000000-0005-0000-0000-0000880A0000}"/>
    <cellStyle name="Valuta 3 6 2 2 4 2 2" xfId="4980" xr:uid="{3EF5644D-3D6C-408D-9EA2-8076A976039C}"/>
    <cellStyle name="Valuta 3 6 2 2 4 3" xfId="1657" xr:uid="{00000000-0005-0000-0000-0000890A0000}"/>
    <cellStyle name="Valuta 3 6 2 2 4 3 2" xfId="4636" xr:uid="{DD16B22E-3365-4B3E-BD66-5B76266B1CA5}"/>
    <cellStyle name="Valuta 3 6 2 2 4 4" xfId="1224" xr:uid="{00000000-0005-0000-0000-00008A0A0000}"/>
    <cellStyle name="Valuta 3 6 2 2 4 4 2" xfId="4254" xr:uid="{91C4F18E-65F3-4D5B-B736-30EF49D216A4}"/>
    <cellStyle name="Valuta 3 6 2 2 4 5" xfId="3700" xr:uid="{B25610DE-64C0-42CE-AC57-6541EE62D69F}"/>
    <cellStyle name="Valuta 3 6 2 2 5" xfId="1846" xr:uid="{00000000-0005-0000-0000-00008B0A0000}"/>
    <cellStyle name="Valuta 3 6 2 2 5 2" xfId="4813" xr:uid="{588EA849-D60C-48EE-B722-E114B3C8DFF1}"/>
    <cellStyle name="Valuta 3 6 2 2 6" xfId="1444" xr:uid="{00000000-0005-0000-0000-00008C0A0000}"/>
    <cellStyle name="Valuta 3 6 2 2 6 2" xfId="4454" xr:uid="{03230DBD-CD57-45CC-8E91-482CB3415EEC}"/>
    <cellStyle name="Valuta 3 6 2 2 7" xfId="932" xr:uid="{00000000-0005-0000-0000-00008D0A0000}"/>
    <cellStyle name="Valuta 3 6 2 2 7 2" xfId="3966" xr:uid="{88889DA4-60B4-457B-9756-F6BDABD7C3A4}"/>
    <cellStyle name="Valuta 3 6 2 2 8" xfId="3428" xr:uid="{978DDDD4-3C5D-40B5-9DBD-E6FA04C1F272}"/>
    <cellStyle name="Valuta 3 6 2 3" xfId="311" xr:uid="{00000000-0005-0000-0000-00008E0A0000}"/>
    <cellStyle name="Valuta 3 6 2 3 2" xfId="708" xr:uid="{00000000-0005-0000-0000-00008F0A0000}"/>
    <cellStyle name="Valuta 3 6 2 3 2 2" xfId="2053" xr:uid="{00000000-0005-0000-0000-0000900A0000}"/>
    <cellStyle name="Valuta 3 6 2 3 2 2 2" xfId="5020" xr:uid="{718F4032-9895-424B-8CE0-F893F60002EE}"/>
    <cellStyle name="Valuta 3 6 2 3 2 3" xfId="1712" xr:uid="{00000000-0005-0000-0000-0000910A0000}"/>
    <cellStyle name="Valuta 3 6 2 3 2 3 2" xfId="4682" xr:uid="{86B1623D-AB75-435D-ABE6-B0F96E981B28}"/>
    <cellStyle name="Valuta 3 6 2 3 2 4" xfId="1279" xr:uid="{00000000-0005-0000-0000-0000920A0000}"/>
    <cellStyle name="Valuta 3 6 2 3 2 4 2" xfId="4309" xr:uid="{A796CC98-C148-4585-B18D-F959527C9FFB}"/>
    <cellStyle name="Valuta 3 6 2 3 2 5" xfId="3746" xr:uid="{FEAB6C1E-6A87-4D5B-9138-DC5734AE5B90}"/>
    <cellStyle name="Valuta 3 6 2 3 3" xfId="1886" xr:uid="{00000000-0005-0000-0000-0000930A0000}"/>
    <cellStyle name="Valuta 3 6 2 3 3 2" xfId="4853" xr:uid="{E29D99D7-DCC9-4191-A3D0-011E382F4B5E}"/>
    <cellStyle name="Valuta 3 6 2 3 4" xfId="1499" xr:uid="{00000000-0005-0000-0000-0000940A0000}"/>
    <cellStyle name="Valuta 3 6 2 3 4 2" xfId="4500" xr:uid="{7C1D137E-2588-4001-8227-44986C7DFFD6}"/>
    <cellStyle name="Valuta 3 6 2 3 5" xfId="988" xr:uid="{00000000-0005-0000-0000-0000950A0000}"/>
    <cellStyle name="Valuta 3 6 2 3 5 2" xfId="4022" xr:uid="{220BFF33-23E5-4202-9BEC-1FD39B968AA2}"/>
    <cellStyle name="Valuta 3 6 2 3 6" xfId="3475" xr:uid="{9CC30E18-FC37-4F0D-92BA-0E4B9A4058B0}"/>
    <cellStyle name="Valuta 3 6 2 4" xfId="530" xr:uid="{00000000-0005-0000-0000-0000960A0000}"/>
    <cellStyle name="Valuta 3 6 2 5" xfId="613" xr:uid="{00000000-0005-0000-0000-0000970A0000}"/>
    <cellStyle name="Valuta 3 6 2 5 2" xfId="1973" xr:uid="{00000000-0005-0000-0000-0000980A0000}"/>
    <cellStyle name="Valuta 3 6 2 5 2 2" xfId="4940" xr:uid="{7B43EE27-91E7-41AB-A648-3FD36474FABF}"/>
    <cellStyle name="Valuta 3 6 2 5 3" xfId="1617" xr:uid="{00000000-0005-0000-0000-0000990A0000}"/>
    <cellStyle name="Valuta 3 6 2 5 3 2" xfId="4596" xr:uid="{5DB5BCAF-9E02-45E1-8F91-E391E1768300}"/>
    <cellStyle name="Valuta 3 6 2 5 4" xfId="1184" xr:uid="{00000000-0005-0000-0000-00009A0A0000}"/>
    <cellStyle name="Valuta 3 6 2 5 4 2" xfId="4214" xr:uid="{1E34386C-5680-4718-AC69-EEA169B2C2AB}"/>
    <cellStyle name="Valuta 3 6 2 5 5" xfId="3660" xr:uid="{A1A92EBA-F419-45F5-82DF-3BE075B05DFD}"/>
    <cellStyle name="Valuta 3 6 2 6" xfId="1806" xr:uid="{00000000-0005-0000-0000-00009B0A0000}"/>
    <cellStyle name="Valuta 3 6 2 6 2" xfId="4773" xr:uid="{C750926E-3DA5-43EF-87D2-2F11AD255B7D}"/>
    <cellStyle name="Valuta 3 6 2 7" xfId="1404" xr:uid="{00000000-0005-0000-0000-00009C0A0000}"/>
    <cellStyle name="Valuta 3 6 2 7 2" xfId="4414" xr:uid="{59DD509D-9AAE-42B4-A6E7-405C9C0DCE29}"/>
    <cellStyle name="Valuta 3 6 2 8" xfId="891" xr:uid="{00000000-0005-0000-0000-00009D0A0000}"/>
    <cellStyle name="Valuta 3 6 2 8 2" xfId="3925" xr:uid="{BFE807B1-A9C2-4460-9CD5-6A8FE43CAF92}"/>
    <cellStyle name="Valuta 3 6 2 9" xfId="3388" xr:uid="{DCA6E0F9-4DE2-4930-97C7-B5057950397B}"/>
    <cellStyle name="Valuta 3 6 3" xfId="231" xr:uid="{00000000-0005-0000-0000-00009E0A0000}"/>
    <cellStyle name="Valuta 3 6 3 2" xfId="327" xr:uid="{00000000-0005-0000-0000-00009F0A0000}"/>
    <cellStyle name="Valuta 3 6 3 2 2" xfId="724" xr:uid="{00000000-0005-0000-0000-0000A00A0000}"/>
    <cellStyle name="Valuta 3 6 3 2 2 2" xfId="2069" xr:uid="{00000000-0005-0000-0000-0000A10A0000}"/>
    <cellStyle name="Valuta 3 6 3 2 2 2 2" xfId="5036" xr:uid="{548DBBED-2B49-45FB-8D78-3BCB4B14633F}"/>
    <cellStyle name="Valuta 3 6 3 2 2 3" xfId="1728" xr:uid="{00000000-0005-0000-0000-0000A20A0000}"/>
    <cellStyle name="Valuta 3 6 3 2 2 3 2" xfId="4698" xr:uid="{5D4C78DD-1E9C-497C-B138-7FD4CADF115B}"/>
    <cellStyle name="Valuta 3 6 3 2 2 4" xfId="1295" xr:uid="{00000000-0005-0000-0000-0000A30A0000}"/>
    <cellStyle name="Valuta 3 6 3 2 2 4 2" xfId="4325" xr:uid="{CF15A5DF-AB98-4472-9B66-83CE847749FA}"/>
    <cellStyle name="Valuta 3 6 3 2 2 5" xfId="3762" xr:uid="{2181C731-E97B-455F-AB0A-5B59663DF888}"/>
    <cellStyle name="Valuta 3 6 3 2 3" xfId="1902" xr:uid="{00000000-0005-0000-0000-0000A40A0000}"/>
    <cellStyle name="Valuta 3 6 3 2 3 2" xfId="4869" xr:uid="{A8198314-2216-4CF0-8CB6-B6F7000A547F}"/>
    <cellStyle name="Valuta 3 6 3 2 4" xfId="1515" xr:uid="{00000000-0005-0000-0000-0000A50A0000}"/>
    <cellStyle name="Valuta 3 6 3 2 4 2" xfId="4516" xr:uid="{CCCB9532-6FD0-422D-9B08-D0C640F91090}"/>
    <cellStyle name="Valuta 3 6 3 2 5" xfId="1004" xr:uid="{00000000-0005-0000-0000-0000A60A0000}"/>
    <cellStyle name="Valuta 3 6 3 2 5 2" xfId="4038" xr:uid="{68F3F9E1-B30E-422D-8CC4-8B01E14C23C1}"/>
    <cellStyle name="Valuta 3 6 3 2 6" xfId="3491" xr:uid="{0D2649E0-F9A6-4ABA-9CB0-F9AE5508D835}"/>
    <cellStyle name="Valuta 3 6 3 3" xfId="532" xr:uid="{00000000-0005-0000-0000-0000A70A0000}"/>
    <cellStyle name="Valuta 3 6 3 4" xfId="629" xr:uid="{00000000-0005-0000-0000-0000A80A0000}"/>
    <cellStyle name="Valuta 3 6 3 4 2" xfId="1989" xr:uid="{00000000-0005-0000-0000-0000A90A0000}"/>
    <cellStyle name="Valuta 3 6 3 4 2 2" xfId="4956" xr:uid="{BDC4E130-ABD6-418B-B80E-CD8E88617FE6}"/>
    <cellStyle name="Valuta 3 6 3 4 3" xfId="1633" xr:uid="{00000000-0005-0000-0000-0000AA0A0000}"/>
    <cellStyle name="Valuta 3 6 3 4 3 2" xfId="4612" xr:uid="{FF57276A-A273-4E23-B9BD-8330AD8EDE7E}"/>
    <cellStyle name="Valuta 3 6 3 4 4" xfId="1200" xr:uid="{00000000-0005-0000-0000-0000AB0A0000}"/>
    <cellStyle name="Valuta 3 6 3 4 4 2" xfId="4230" xr:uid="{A338561C-4CC5-466A-9469-BB60AC05AB26}"/>
    <cellStyle name="Valuta 3 6 3 4 5" xfId="3676" xr:uid="{AC7E3211-160A-4C14-870F-E90335640912}"/>
    <cellStyle name="Valuta 3 6 3 5" xfId="1822" xr:uid="{00000000-0005-0000-0000-0000AC0A0000}"/>
    <cellStyle name="Valuta 3 6 3 5 2" xfId="4789" xr:uid="{1BCFD75E-8D23-4B72-9664-0D37E511C2B3}"/>
    <cellStyle name="Valuta 3 6 3 6" xfId="1420" xr:uid="{00000000-0005-0000-0000-0000AD0A0000}"/>
    <cellStyle name="Valuta 3 6 3 6 2" xfId="4430" xr:uid="{8A53CACA-F977-47DA-9E94-3F0BAEED0B70}"/>
    <cellStyle name="Valuta 3 6 3 7" xfId="908" xr:uid="{00000000-0005-0000-0000-0000AE0A0000}"/>
    <cellStyle name="Valuta 3 6 3 7 2" xfId="3942" xr:uid="{6005C8F0-DA9D-4528-A9A0-ABE65D48D6F6}"/>
    <cellStyle name="Valuta 3 6 3 8" xfId="3404" xr:uid="{C1EF393E-8E4E-48B8-9E92-0D6CEFCD42A4}"/>
    <cellStyle name="Valuta 3 6 4" xfId="282" xr:uid="{00000000-0005-0000-0000-0000AF0A0000}"/>
    <cellStyle name="Valuta 3 6 4 2" xfId="679" xr:uid="{00000000-0005-0000-0000-0000B00A0000}"/>
    <cellStyle name="Valuta 3 6 4 2 2" xfId="2029" xr:uid="{00000000-0005-0000-0000-0000B10A0000}"/>
    <cellStyle name="Valuta 3 6 4 2 2 2" xfId="4996" xr:uid="{B44FAB8F-F170-4E7B-BA9C-6B3F3BD73662}"/>
    <cellStyle name="Valuta 3 6 4 2 3" xfId="1683" xr:uid="{00000000-0005-0000-0000-0000B20A0000}"/>
    <cellStyle name="Valuta 3 6 4 2 3 2" xfId="4657" xr:uid="{982CD6F3-0355-48C0-A43C-7A490BF85E35}"/>
    <cellStyle name="Valuta 3 6 4 2 4" xfId="1250" xr:uid="{00000000-0005-0000-0000-0000B30A0000}"/>
    <cellStyle name="Valuta 3 6 4 2 4 2" xfId="4280" xr:uid="{868CF99F-9E78-4AD2-8DBB-C20883971C84}"/>
    <cellStyle name="Valuta 3 6 4 2 5" xfId="3720" xr:uid="{15986CDB-4EEA-4D6A-8604-B1B51B638069}"/>
    <cellStyle name="Valuta 3 6 4 3" xfId="1862" xr:uid="{00000000-0005-0000-0000-0000B40A0000}"/>
    <cellStyle name="Valuta 3 6 4 3 2" xfId="4829" xr:uid="{7A1FAE65-6FF8-4F66-93E3-A462BC9C3BE8}"/>
    <cellStyle name="Valuta 3 6 4 4" xfId="1470" xr:uid="{00000000-0005-0000-0000-0000B50A0000}"/>
    <cellStyle name="Valuta 3 6 4 4 2" xfId="4475" xr:uid="{CF1CA231-4B44-45D7-9F0E-CD20472B7D20}"/>
    <cellStyle name="Valuta 3 6 4 5" xfId="959" xr:uid="{00000000-0005-0000-0000-0000B60A0000}"/>
    <cellStyle name="Valuta 3 6 4 5 2" xfId="3993" xr:uid="{2C03DEAC-9EAF-41DA-B6B1-00451DD4BD6E}"/>
    <cellStyle name="Valuta 3 6 4 6" xfId="3450" xr:uid="{97022B90-3083-42DB-A23C-2211BFDB5489}"/>
    <cellStyle name="Valuta 3 6 5" xfId="529" xr:uid="{00000000-0005-0000-0000-0000B70A0000}"/>
    <cellStyle name="Valuta 3 6 6" xfId="587" xr:uid="{00000000-0005-0000-0000-0000B80A0000}"/>
    <cellStyle name="Valuta 3 6 6 2" xfId="1949" xr:uid="{00000000-0005-0000-0000-0000B90A0000}"/>
    <cellStyle name="Valuta 3 6 6 2 2" xfId="4916" xr:uid="{31BD0AC3-53E9-434B-9528-AC65FC534D9F}"/>
    <cellStyle name="Valuta 3 6 6 3" xfId="1591" xr:uid="{00000000-0005-0000-0000-0000BA0A0000}"/>
    <cellStyle name="Valuta 3 6 6 3 2" xfId="4572" xr:uid="{1E9B827B-B0AC-4B55-BC2E-1DA8E7AAA915}"/>
    <cellStyle name="Valuta 3 6 6 4" xfId="1158" xr:uid="{00000000-0005-0000-0000-0000BB0A0000}"/>
    <cellStyle name="Valuta 3 6 6 4 2" xfId="4188" xr:uid="{8C5D2544-6290-4235-9CBD-B493B0C46E06}"/>
    <cellStyle name="Valuta 3 6 6 5" xfId="3636" xr:uid="{EEC80F4A-4779-4E74-A1A3-A6B67F89B575}"/>
    <cellStyle name="Valuta 3 6 7" xfId="1782" xr:uid="{00000000-0005-0000-0000-0000BC0A0000}"/>
    <cellStyle name="Valuta 3 6 7 2" xfId="4749" xr:uid="{7812BBF8-CB85-4D9E-AC0C-A5C9B257F7CF}"/>
    <cellStyle name="Valuta 3 6 8" xfId="1376" xr:uid="{00000000-0005-0000-0000-0000BD0A0000}"/>
    <cellStyle name="Valuta 3 6 8 2" xfId="4388" xr:uid="{A4EB8AAB-85AF-433F-8863-6142A03A3BD3}"/>
    <cellStyle name="Valuta 3 6 9" xfId="862" xr:uid="{00000000-0005-0000-0000-0000BE0A0000}"/>
    <cellStyle name="Valuta 3 6 9 2" xfId="3896" xr:uid="{2EA86DCD-EECD-4B3E-8006-1B218A61158B}"/>
    <cellStyle name="Valuta 3 7" xfId="203" xr:uid="{00000000-0005-0000-0000-0000BF0A0000}"/>
    <cellStyle name="Valuta 3 7 2" xfId="244" xr:uid="{00000000-0005-0000-0000-0000C00A0000}"/>
    <cellStyle name="Valuta 3 7 2 2" xfId="340" xr:uid="{00000000-0005-0000-0000-0000C10A0000}"/>
    <cellStyle name="Valuta 3 7 2 2 2" xfId="737" xr:uid="{00000000-0005-0000-0000-0000C20A0000}"/>
    <cellStyle name="Valuta 3 7 2 2 2 2" xfId="2082" xr:uid="{00000000-0005-0000-0000-0000C30A0000}"/>
    <cellStyle name="Valuta 3 7 2 2 2 2 2" xfId="5049" xr:uid="{C1476F80-656B-41C8-921E-89C7430EED77}"/>
    <cellStyle name="Valuta 3 7 2 2 2 3" xfId="1741" xr:uid="{00000000-0005-0000-0000-0000C40A0000}"/>
    <cellStyle name="Valuta 3 7 2 2 2 3 2" xfId="4711" xr:uid="{2778334E-CEA2-41EA-97EA-A5C15BBC468F}"/>
    <cellStyle name="Valuta 3 7 2 2 2 4" xfId="1308" xr:uid="{00000000-0005-0000-0000-0000C50A0000}"/>
    <cellStyle name="Valuta 3 7 2 2 2 4 2" xfId="4338" xr:uid="{8F9C36B7-0191-45E8-B750-82190C716669}"/>
    <cellStyle name="Valuta 3 7 2 2 2 5" xfId="3775" xr:uid="{1A1D06B9-92D8-436A-8B34-7EAD0F9447C9}"/>
    <cellStyle name="Valuta 3 7 2 2 3" xfId="1915" xr:uid="{00000000-0005-0000-0000-0000C60A0000}"/>
    <cellStyle name="Valuta 3 7 2 2 3 2" xfId="4882" xr:uid="{AFB1BF25-287A-4925-A43F-1F46AFB7FBF8}"/>
    <cellStyle name="Valuta 3 7 2 2 4" xfId="1528" xr:uid="{00000000-0005-0000-0000-0000C70A0000}"/>
    <cellStyle name="Valuta 3 7 2 2 4 2" xfId="4529" xr:uid="{35A2FCBF-BDC3-4983-B34F-6C5A6BC277F0}"/>
    <cellStyle name="Valuta 3 7 2 2 5" xfId="1017" xr:uid="{00000000-0005-0000-0000-0000C80A0000}"/>
    <cellStyle name="Valuta 3 7 2 2 5 2" xfId="4051" xr:uid="{144DC937-34D6-4F1A-8F91-15E190E26D65}"/>
    <cellStyle name="Valuta 3 7 2 2 6" xfId="3504" xr:uid="{E1E8D7B7-7F6C-487C-B0D4-95E483B5E11C}"/>
    <cellStyle name="Valuta 3 7 2 3" xfId="534" xr:uid="{00000000-0005-0000-0000-0000C90A0000}"/>
    <cellStyle name="Valuta 3 7 2 4" xfId="642" xr:uid="{00000000-0005-0000-0000-0000CA0A0000}"/>
    <cellStyle name="Valuta 3 7 2 4 2" xfId="2002" xr:uid="{00000000-0005-0000-0000-0000CB0A0000}"/>
    <cellStyle name="Valuta 3 7 2 4 2 2" xfId="4969" xr:uid="{561F2B3D-F52C-417D-BA6B-13CE9382B3BB}"/>
    <cellStyle name="Valuta 3 7 2 4 3" xfId="1646" xr:uid="{00000000-0005-0000-0000-0000CC0A0000}"/>
    <cellStyle name="Valuta 3 7 2 4 3 2" xfId="4625" xr:uid="{3F5CA96C-F03A-425A-98D6-B677FD2C1A97}"/>
    <cellStyle name="Valuta 3 7 2 4 4" xfId="1213" xr:uid="{00000000-0005-0000-0000-0000CD0A0000}"/>
    <cellStyle name="Valuta 3 7 2 4 4 2" xfId="4243" xr:uid="{51E09E21-231B-47FA-9273-F5DA923E92ED}"/>
    <cellStyle name="Valuta 3 7 2 4 5" xfId="3689" xr:uid="{B0E880D1-8CAD-4A1F-9243-6E19F11CEE9E}"/>
    <cellStyle name="Valuta 3 7 2 5" xfId="1835" xr:uid="{00000000-0005-0000-0000-0000CE0A0000}"/>
    <cellStyle name="Valuta 3 7 2 5 2" xfId="4802" xr:uid="{8FF01926-F85D-4492-AD3E-ED4341119534}"/>
    <cellStyle name="Valuta 3 7 2 6" xfId="1433" xr:uid="{00000000-0005-0000-0000-0000CF0A0000}"/>
    <cellStyle name="Valuta 3 7 2 6 2" xfId="4443" xr:uid="{08A4DBC4-10FE-406E-B3CF-857888491306}"/>
    <cellStyle name="Valuta 3 7 2 7" xfId="921" xr:uid="{00000000-0005-0000-0000-0000D00A0000}"/>
    <cellStyle name="Valuta 3 7 2 7 2" xfId="3955" xr:uid="{CDEA3814-4D84-40E2-A360-197897B36CBC}"/>
    <cellStyle name="Valuta 3 7 2 8" xfId="3417" xr:uid="{4E418A1F-4B24-44B2-9CD2-75A858AE5B83}"/>
    <cellStyle name="Valuta 3 7 3" xfId="300" xr:uid="{00000000-0005-0000-0000-0000D10A0000}"/>
    <cellStyle name="Valuta 3 7 3 2" xfId="697" xr:uid="{00000000-0005-0000-0000-0000D20A0000}"/>
    <cellStyle name="Valuta 3 7 3 2 2" xfId="2042" xr:uid="{00000000-0005-0000-0000-0000D30A0000}"/>
    <cellStyle name="Valuta 3 7 3 2 2 2" xfId="5009" xr:uid="{59EE36CF-813D-4E21-A02F-8DA9379B856C}"/>
    <cellStyle name="Valuta 3 7 3 2 3" xfId="1701" xr:uid="{00000000-0005-0000-0000-0000D40A0000}"/>
    <cellStyle name="Valuta 3 7 3 2 3 2" xfId="4671" xr:uid="{D19D89AB-BF6C-4CCA-B7F4-FB69AA78F59A}"/>
    <cellStyle name="Valuta 3 7 3 2 4" xfId="1268" xr:uid="{00000000-0005-0000-0000-0000D50A0000}"/>
    <cellStyle name="Valuta 3 7 3 2 4 2" xfId="4298" xr:uid="{52CFA0F2-E918-490B-BA37-DE2230B5849E}"/>
    <cellStyle name="Valuta 3 7 3 2 5" xfId="3735" xr:uid="{21631AA7-7520-42C7-917C-09D2D157DC9B}"/>
    <cellStyle name="Valuta 3 7 3 3" xfId="1875" xr:uid="{00000000-0005-0000-0000-0000D60A0000}"/>
    <cellStyle name="Valuta 3 7 3 3 2" xfId="4842" xr:uid="{58084603-C7D7-4F40-BE5E-94CCF76FFC27}"/>
    <cellStyle name="Valuta 3 7 3 4" xfId="1488" xr:uid="{00000000-0005-0000-0000-0000D70A0000}"/>
    <cellStyle name="Valuta 3 7 3 4 2" xfId="4489" xr:uid="{7EFAC34D-A836-4D7E-ACF7-83CC3FC467A3}"/>
    <cellStyle name="Valuta 3 7 3 5" xfId="977" xr:uid="{00000000-0005-0000-0000-0000D80A0000}"/>
    <cellStyle name="Valuta 3 7 3 5 2" xfId="4011" xr:uid="{5604EEC1-CB69-485C-AFE9-225499F37A55}"/>
    <cellStyle name="Valuta 3 7 3 6" xfId="3464" xr:uid="{40A2304D-DA6C-41F8-83CC-768FCF272408}"/>
    <cellStyle name="Valuta 3 7 4" xfId="533" xr:uid="{00000000-0005-0000-0000-0000D90A0000}"/>
    <cellStyle name="Valuta 3 7 5" xfId="602" xr:uid="{00000000-0005-0000-0000-0000DA0A0000}"/>
    <cellStyle name="Valuta 3 7 5 2" xfId="1962" xr:uid="{00000000-0005-0000-0000-0000DB0A0000}"/>
    <cellStyle name="Valuta 3 7 5 2 2" xfId="4929" xr:uid="{5312A6AE-C82F-4119-99A3-06F25B1D4066}"/>
    <cellStyle name="Valuta 3 7 5 3" xfId="1606" xr:uid="{00000000-0005-0000-0000-0000DC0A0000}"/>
    <cellStyle name="Valuta 3 7 5 3 2" xfId="4585" xr:uid="{1349A537-83E4-423D-AE05-306DFD85FFE4}"/>
    <cellStyle name="Valuta 3 7 5 4" xfId="1173" xr:uid="{00000000-0005-0000-0000-0000DD0A0000}"/>
    <cellStyle name="Valuta 3 7 5 4 2" xfId="4203" xr:uid="{BD43EA95-5D36-4C5E-AEE1-A2E781D23F22}"/>
    <cellStyle name="Valuta 3 7 5 5" xfId="3649" xr:uid="{7B3619C9-C3D3-451B-B6B7-464C9938A2A4}"/>
    <cellStyle name="Valuta 3 7 6" xfId="1795" xr:uid="{00000000-0005-0000-0000-0000DE0A0000}"/>
    <cellStyle name="Valuta 3 7 6 2" xfId="4762" xr:uid="{6BAF5759-9BFF-479C-AAA2-8CA4DE31ED77}"/>
    <cellStyle name="Valuta 3 7 7" xfId="1393" xr:uid="{00000000-0005-0000-0000-0000DF0A0000}"/>
    <cellStyle name="Valuta 3 7 7 2" xfId="4403" xr:uid="{C42CCCE2-D157-4728-A4C7-3FA74C649DD5}"/>
    <cellStyle name="Valuta 3 7 8" xfId="880" xr:uid="{00000000-0005-0000-0000-0000E00A0000}"/>
    <cellStyle name="Valuta 3 7 8 2" xfId="3914" xr:uid="{30949D4B-CF2C-4EB1-B010-1BDD842CF6FC}"/>
    <cellStyle name="Valuta 3 7 9" xfId="3377" xr:uid="{18EE20E0-044C-4677-9919-7A31550A4038}"/>
    <cellStyle name="Valuta 3 8" xfId="189" xr:uid="{00000000-0005-0000-0000-0000E10A0000}"/>
    <cellStyle name="Valuta 3 8 2" xfId="236" xr:uid="{00000000-0005-0000-0000-0000E20A0000}"/>
    <cellStyle name="Valuta 3 8 2 2" xfId="332" xr:uid="{00000000-0005-0000-0000-0000E30A0000}"/>
    <cellStyle name="Valuta 3 8 2 2 2" xfId="729" xr:uid="{00000000-0005-0000-0000-0000E40A0000}"/>
    <cellStyle name="Valuta 3 8 2 2 2 2" xfId="2074" xr:uid="{00000000-0005-0000-0000-0000E50A0000}"/>
    <cellStyle name="Valuta 3 8 2 2 2 2 2" xfId="5041" xr:uid="{D54A74CA-CA26-4134-AA57-F3F6AD6CB168}"/>
    <cellStyle name="Valuta 3 8 2 2 2 3" xfId="1733" xr:uid="{00000000-0005-0000-0000-0000E60A0000}"/>
    <cellStyle name="Valuta 3 8 2 2 2 3 2" xfId="4703" xr:uid="{A73AA8CD-9569-4D25-9E52-B54EA7DD0C91}"/>
    <cellStyle name="Valuta 3 8 2 2 2 4" xfId="1300" xr:uid="{00000000-0005-0000-0000-0000E70A0000}"/>
    <cellStyle name="Valuta 3 8 2 2 2 4 2" xfId="4330" xr:uid="{FDFDD6F6-50C2-4C4E-8980-FEB00C2E41D5}"/>
    <cellStyle name="Valuta 3 8 2 2 2 5" xfId="3767" xr:uid="{9B325FEE-C06C-4C1D-AFB9-D1FE3FC16BA3}"/>
    <cellStyle name="Valuta 3 8 2 2 3" xfId="1907" xr:uid="{00000000-0005-0000-0000-0000E80A0000}"/>
    <cellStyle name="Valuta 3 8 2 2 3 2" xfId="4874" xr:uid="{9541BB41-9538-453F-8E14-5CD7A04C07EF}"/>
    <cellStyle name="Valuta 3 8 2 2 4" xfId="1520" xr:uid="{00000000-0005-0000-0000-0000E90A0000}"/>
    <cellStyle name="Valuta 3 8 2 2 4 2" xfId="4521" xr:uid="{6838340A-E10E-40BD-95BF-CA99916EE53A}"/>
    <cellStyle name="Valuta 3 8 2 2 5" xfId="1009" xr:uid="{00000000-0005-0000-0000-0000EA0A0000}"/>
    <cellStyle name="Valuta 3 8 2 2 5 2" xfId="4043" xr:uid="{0B6DC89A-8293-442F-B80F-F67BE8E3E0B3}"/>
    <cellStyle name="Valuta 3 8 2 2 6" xfId="3496" xr:uid="{DE7B23C6-5E63-4D10-9A49-96729E249EB3}"/>
    <cellStyle name="Valuta 3 8 2 3" xfId="536" xr:uid="{00000000-0005-0000-0000-0000EB0A0000}"/>
    <cellStyle name="Valuta 3 8 2 4" xfId="634" xr:uid="{00000000-0005-0000-0000-0000EC0A0000}"/>
    <cellStyle name="Valuta 3 8 2 4 2" xfId="1994" xr:uid="{00000000-0005-0000-0000-0000ED0A0000}"/>
    <cellStyle name="Valuta 3 8 2 4 2 2" xfId="4961" xr:uid="{25385120-36EF-4566-9A9F-269B82259548}"/>
    <cellStyle name="Valuta 3 8 2 4 3" xfId="1638" xr:uid="{00000000-0005-0000-0000-0000EE0A0000}"/>
    <cellStyle name="Valuta 3 8 2 4 3 2" xfId="4617" xr:uid="{E442C7A0-7DE2-4674-8786-F12CAA35F86E}"/>
    <cellStyle name="Valuta 3 8 2 4 4" xfId="1205" xr:uid="{00000000-0005-0000-0000-0000EF0A0000}"/>
    <cellStyle name="Valuta 3 8 2 4 4 2" xfId="4235" xr:uid="{2A9A1E15-6D6B-4476-9E91-A4B1FEA880D0}"/>
    <cellStyle name="Valuta 3 8 2 4 5" xfId="3681" xr:uid="{16959BA3-983E-44B9-B332-545AEB807354}"/>
    <cellStyle name="Valuta 3 8 2 5" xfId="1827" xr:uid="{00000000-0005-0000-0000-0000F00A0000}"/>
    <cellStyle name="Valuta 3 8 2 5 2" xfId="4794" xr:uid="{4F05A9B8-D36E-4FCA-A184-92F3B8DB814F}"/>
    <cellStyle name="Valuta 3 8 2 6" xfId="1425" xr:uid="{00000000-0005-0000-0000-0000F10A0000}"/>
    <cellStyle name="Valuta 3 8 2 6 2" xfId="4435" xr:uid="{B0FDFAD0-0BC2-4C39-921F-9DCD334CBA3B}"/>
    <cellStyle name="Valuta 3 8 2 7" xfId="913" xr:uid="{00000000-0005-0000-0000-0000F20A0000}"/>
    <cellStyle name="Valuta 3 8 2 7 2" xfId="3947" xr:uid="{FE3D2DD2-963A-40F1-9E3D-09EEA8A51246}"/>
    <cellStyle name="Valuta 3 8 2 8" xfId="3409" xr:uid="{78DBF3F0-6D0F-40F6-AC6D-11A7CBCA294E}"/>
    <cellStyle name="Valuta 3 8 3" xfId="287" xr:uid="{00000000-0005-0000-0000-0000F30A0000}"/>
    <cellStyle name="Valuta 3 8 3 2" xfId="684" xr:uid="{00000000-0005-0000-0000-0000F40A0000}"/>
    <cellStyle name="Valuta 3 8 3 2 2" xfId="2034" xr:uid="{00000000-0005-0000-0000-0000F50A0000}"/>
    <cellStyle name="Valuta 3 8 3 2 2 2" xfId="5001" xr:uid="{2D0BB053-349D-4B54-90DD-7651A34E1FA9}"/>
    <cellStyle name="Valuta 3 8 3 2 3" xfId="1688" xr:uid="{00000000-0005-0000-0000-0000F60A0000}"/>
    <cellStyle name="Valuta 3 8 3 2 3 2" xfId="4662" xr:uid="{F70CA05D-8641-4C2E-9768-BE6F9A5FF83C}"/>
    <cellStyle name="Valuta 3 8 3 2 4" xfId="1255" xr:uid="{00000000-0005-0000-0000-0000F70A0000}"/>
    <cellStyle name="Valuta 3 8 3 2 4 2" xfId="4285" xr:uid="{B83CD1A1-65D9-47CE-BF39-9788A5564148}"/>
    <cellStyle name="Valuta 3 8 3 2 5" xfId="3725" xr:uid="{F3346CC2-DB9E-40D7-AE86-DEBB38D3ACFD}"/>
    <cellStyle name="Valuta 3 8 3 3" xfId="1867" xr:uid="{00000000-0005-0000-0000-0000F80A0000}"/>
    <cellStyle name="Valuta 3 8 3 3 2" xfId="4834" xr:uid="{BC314344-1D3F-4E62-910E-1785A19F645C}"/>
    <cellStyle name="Valuta 3 8 3 4" xfId="1475" xr:uid="{00000000-0005-0000-0000-0000F90A0000}"/>
    <cellStyle name="Valuta 3 8 3 4 2" xfId="4480" xr:uid="{1BBDACCC-8159-457E-B9AC-ACCF0C285708}"/>
    <cellStyle name="Valuta 3 8 3 5" xfId="964" xr:uid="{00000000-0005-0000-0000-0000FA0A0000}"/>
    <cellStyle name="Valuta 3 8 3 5 2" xfId="3998" xr:uid="{4D61DB24-0E0D-4C39-BF04-B3293E41BF8C}"/>
    <cellStyle name="Valuta 3 8 3 6" xfId="3455" xr:uid="{13019EA8-2823-43CA-A0FC-3C47AEC9E616}"/>
    <cellStyle name="Valuta 3 8 4" xfId="535" xr:uid="{00000000-0005-0000-0000-0000FB0A0000}"/>
    <cellStyle name="Valuta 3 8 5" xfId="592" xr:uid="{00000000-0005-0000-0000-0000FC0A0000}"/>
    <cellStyle name="Valuta 3 8 5 2" xfId="1954" xr:uid="{00000000-0005-0000-0000-0000FD0A0000}"/>
    <cellStyle name="Valuta 3 8 5 2 2" xfId="4921" xr:uid="{51240EC7-8932-4912-BB6A-F25E0595BA88}"/>
    <cellStyle name="Valuta 3 8 5 3" xfId="1596" xr:uid="{00000000-0005-0000-0000-0000FE0A0000}"/>
    <cellStyle name="Valuta 3 8 5 3 2" xfId="4577" xr:uid="{5D58DE82-4FAD-4BF3-BC9E-DD0CFCBC066C}"/>
    <cellStyle name="Valuta 3 8 5 4" xfId="1163" xr:uid="{00000000-0005-0000-0000-0000FF0A0000}"/>
    <cellStyle name="Valuta 3 8 5 4 2" xfId="4193" xr:uid="{59B09140-CD99-4C1C-AB03-9B766D771B3C}"/>
    <cellStyle name="Valuta 3 8 5 5" xfId="3641" xr:uid="{1190C651-2205-451B-9497-D01E5C2E3592}"/>
    <cellStyle name="Valuta 3 8 6" xfId="1787" xr:uid="{00000000-0005-0000-0000-0000000B0000}"/>
    <cellStyle name="Valuta 3 8 6 2" xfId="4754" xr:uid="{B2DFA98A-E885-4F54-A12B-BFBC01964212}"/>
    <cellStyle name="Valuta 3 8 7" xfId="1381" xr:uid="{00000000-0005-0000-0000-0000010B0000}"/>
    <cellStyle name="Valuta 3 8 7 2" xfId="4393" xr:uid="{713E972B-C2D6-43BB-B9DE-E6CFA19FB36D}"/>
    <cellStyle name="Valuta 3 8 8" xfId="867" xr:uid="{00000000-0005-0000-0000-0000020B0000}"/>
    <cellStyle name="Valuta 3 8 8 2" xfId="3901" xr:uid="{91213DD1-F011-4996-A2D1-D4BBF3562944}"/>
    <cellStyle name="Valuta 3 8 9" xfId="3366" xr:uid="{44844182-999E-4295-BB65-E42D435B9945}"/>
    <cellStyle name="Valuta 3 9" xfId="220" xr:uid="{00000000-0005-0000-0000-0000030B0000}"/>
    <cellStyle name="Valuta 3 9 2" xfId="316" xr:uid="{00000000-0005-0000-0000-0000040B0000}"/>
    <cellStyle name="Valuta 3 9 2 2" xfId="713" xr:uid="{00000000-0005-0000-0000-0000050B0000}"/>
    <cellStyle name="Valuta 3 9 2 2 2" xfId="2058" xr:uid="{00000000-0005-0000-0000-0000060B0000}"/>
    <cellStyle name="Valuta 3 9 2 2 2 2" xfId="5025" xr:uid="{79DAEB3F-2A5D-4970-B29E-C7A794B7FE22}"/>
    <cellStyle name="Valuta 3 9 2 2 3" xfId="1717" xr:uid="{00000000-0005-0000-0000-0000070B0000}"/>
    <cellStyle name="Valuta 3 9 2 2 3 2" xfId="4687" xr:uid="{579EC60C-9BD9-4EFA-9ABB-B10DC63A414C}"/>
    <cellStyle name="Valuta 3 9 2 2 4" xfId="1284" xr:uid="{00000000-0005-0000-0000-0000080B0000}"/>
    <cellStyle name="Valuta 3 9 2 2 4 2" xfId="4314" xr:uid="{EC837A99-920D-4A1D-92E2-F936BE2F37EE}"/>
    <cellStyle name="Valuta 3 9 2 2 5" xfId="3751" xr:uid="{3362A0AD-1B7E-4B7F-BE7B-159AAB846CAE}"/>
    <cellStyle name="Valuta 3 9 2 3" xfId="1891" xr:uid="{00000000-0005-0000-0000-0000090B0000}"/>
    <cellStyle name="Valuta 3 9 2 3 2" xfId="4858" xr:uid="{FDA8F777-4D8F-4444-BB7F-EB7BC59EA5CD}"/>
    <cellStyle name="Valuta 3 9 2 4" xfId="1504" xr:uid="{00000000-0005-0000-0000-00000A0B0000}"/>
    <cellStyle name="Valuta 3 9 2 4 2" xfId="4505" xr:uid="{6027F64F-B610-4739-9E12-D402C5EA3377}"/>
    <cellStyle name="Valuta 3 9 2 5" xfId="993" xr:uid="{00000000-0005-0000-0000-00000B0B0000}"/>
    <cellStyle name="Valuta 3 9 2 5 2" xfId="4027" xr:uid="{C173912C-0C07-4A28-BCDC-B1B4313821FF}"/>
    <cellStyle name="Valuta 3 9 2 6" xfId="3480" xr:uid="{9683DAD7-6414-4C74-BB9B-C7754CB24836}"/>
    <cellStyle name="Valuta 3 9 3" xfId="537" xr:uid="{00000000-0005-0000-0000-00000C0B0000}"/>
    <cellStyle name="Valuta 3 9 4" xfId="618" xr:uid="{00000000-0005-0000-0000-00000D0B0000}"/>
    <cellStyle name="Valuta 3 9 4 2" xfId="1978" xr:uid="{00000000-0005-0000-0000-00000E0B0000}"/>
    <cellStyle name="Valuta 3 9 4 2 2" xfId="4945" xr:uid="{E5A9948B-B8E3-4FC8-8535-305103D66F3E}"/>
    <cellStyle name="Valuta 3 9 4 3" xfId="1622" xr:uid="{00000000-0005-0000-0000-00000F0B0000}"/>
    <cellStyle name="Valuta 3 9 4 3 2" xfId="4601" xr:uid="{B342272B-F018-475F-AF04-9328D5B698A4}"/>
    <cellStyle name="Valuta 3 9 4 4" xfId="1189" xr:uid="{00000000-0005-0000-0000-0000100B0000}"/>
    <cellStyle name="Valuta 3 9 4 4 2" xfId="4219" xr:uid="{63058C40-9F5F-4E51-ACC2-52E1D3F8FD39}"/>
    <cellStyle name="Valuta 3 9 4 5" xfId="3665" xr:uid="{D613AB8A-E497-4FD2-A36D-681D15152F30}"/>
    <cellStyle name="Valuta 3 9 5" xfId="1811" xr:uid="{00000000-0005-0000-0000-0000110B0000}"/>
    <cellStyle name="Valuta 3 9 5 2" xfId="4778" xr:uid="{90402DE5-A4C4-41E6-AC4D-F32013BC824A}"/>
    <cellStyle name="Valuta 3 9 6" xfId="1409" xr:uid="{00000000-0005-0000-0000-0000120B0000}"/>
    <cellStyle name="Valuta 3 9 6 2" xfId="4419" xr:uid="{C1244A75-556C-4A3A-989B-93E2BACB73A2}"/>
    <cellStyle name="Valuta 3 9 7" xfId="897" xr:uid="{00000000-0005-0000-0000-0000130B0000}"/>
    <cellStyle name="Valuta 3 9 7 2" xfId="3931" xr:uid="{7BAE0709-8935-42EB-BC49-1CD59C86D9F8}"/>
    <cellStyle name="Valuta 3 9 8" xfId="3393" xr:uid="{01B87100-703B-42DF-9C97-B5789281347A}"/>
    <cellStyle name="Valuta 4" xfId="69" xr:uid="{00000000-0005-0000-0000-0000140B0000}"/>
    <cellStyle name="Valuta 4 10" xfId="1340" xr:uid="{00000000-0005-0000-0000-0000150B0000}"/>
    <cellStyle name="Valuta 4 10 2" xfId="4363" xr:uid="{4544D4C9-9DAC-4541-B7F6-4A9A968845A5}"/>
    <cellStyle name="Valuta 4 11" xfId="787" xr:uid="{00000000-0005-0000-0000-0000160B0000}"/>
    <cellStyle name="Valuta 4 11 2" xfId="3824" xr:uid="{2BFEE629-C8F1-47F4-A42A-74EE6259397D}"/>
    <cellStyle name="Valuta 4 12" xfId="3298" xr:uid="{4A821FEF-12F0-42B2-BB3D-277B9D786C73}"/>
    <cellStyle name="Valuta 4 2" xfId="207" xr:uid="{00000000-0005-0000-0000-0000170B0000}"/>
    <cellStyle name="Valuta 4 2 2" xfId="248" xr:uid="{00000000-0005-0000-0000-0000180B0000}"/>
    <cellStyle name="Valuta 4 2 2 2" xfId="344" xr:uid="{00000000-0005-0000-0000-0000190B0000}"/>
    <cellStyle name="Valuta 4 2 2 2 2" xfId="741" xr:uid="{00000000-0005-0000-0000-00001A0B0000}"/>
    <cellStyle name="Valuta 4 2 2 2 2 2" xfId="2086" xr:uid="{00000000-0005-0000-0000-00001B0B0000}"/>
    <cellStyle name="Valuta 4 2 2 2 2 2 2" xfId="5053" xr:uid="{47ACE7A9-4C2D-4BD7-B4BC-E01E169D926B}"/>
    <cellStyle name="Valuta 4 2 2 2 2 3" xfId="1745" xr:uid="{00000000-0005-0000-0000-00001C0B0000}"/>
    <cellStyle name="Valuta 4 2 2 2 2 3 2" xfId="4715" xr:uid="{C782821A-1DB4-45AE-AC3F-03D610C4AFC2}"/>
    <cellStyle name="Valuta 4 2 2 2 2 4" xfId="1312" xr:uid="{00000000-0005-0000-0000-00001D0B0000}"/>
    <cellStyle name="Valuta 4 2 2 2 2 4 2" xfId="4342" xr:uid="{148D0BD4-DFD7-45DD-B4FB-016C55403B6A}"/>
    <cellStyle name="Valuta 4 2 2 2 2 5" xfId="3779" xr:uid="{D7786D45-7B77-4B3C-9A4C-2ED81A3403C5}"/>
    <cellStyle name="Valuta 4 2 2 2 3" xfId="1919" xr:uid="{00000000-0005-0000-0000-00001E0B0000}"/>
    <cellStyle name="Valuta 4 2 2 2 3 2" xfId="4886" xr:uid="{EB619C22-8778-47F1-9324-8BFECABC3637}"/>
    <cellStyle name="Valuta 4 2 2 2 4" xfId="1532" xr:uid="{00000000-0005-0000-0000-00001F0B0000}"/>
    <cellStyle name="Valuta 4 2 2 2 4 2" xfId="4533" xr:uid="{7A6AA267-82F5-446E-979D-FA465AE97759}"/>
    <cellStyle name="Valuta 4 2 2 2 5" xfId="1021" xr:uid="{00000000-0005-0000-0000-0000200B0000}"/>
    <cellStyle name="Valuta 4 2 2 2 5 2" xfId="4055" xr:uid="{8FEDDFD0-EBEA-46E3-A23D-B56B11F7D813}"/>
    <cellStyle name="Valuta 4 2 2 2 6" xfId="3508" xr:uid="{82BD43DA-5C86-4FA4-9ECE-C02168DEB723}"/>
    <cellStyle name="Valuta 4 2 2 3" xfId="540" xr:uid="{00000000-0005-0000-0000-0000210B0000}"/>
    <cellStyle name="Valuta 4 2 2 4" xfId="646" xr:uid="{00000000-0005-0000-0000-0000220B0000}"/>
    <cellStyle name="Valuta 4 2 2 4 2" xfId="2006" xr:uid="{00000000-0005-0000-0000-0000230B0000}"/>
    <cellStyle name="Valuta 4 2 2 4 2 2" xfId="4973" xr:uid="{ED7EFA22-B4D0-4629-94A9-ADDE73CE6ECA}"/>
    <cellStyle name="Valuta 4 2 2 4 3" xfId="1650" xr:uid="{00000000-0005-0000-0000-0000240B0000}"/>
    <cellStyle name="Valuta 4 2 2 4 3 2" xfId="4629" xr:uid="{2459F501-8933-4E5C-9094-643794D0FB83}"/>
    <cellStyle name="Valuta 4 2 2 4 4" xfId="1217" xr:uid="{00000000-0005-0000-0000-0000250B0000}"/>
    <cellStyle name="Valuta 4 2 2 4 4 2" xfId="4247" xr:uid="{09380455-132B-43B1-A5AD-7B9283CB51B8}"/>
    <cellStyle name="Valuta 4 2 2 4 5" xfId="3693" xr:uid="{5445BAFA-9FBD-4833-BF6E-346375F8AFC0}"/>
    <cellStyle name="Valuta 4 2 2 5" xfId="1839" xr:uid="{00000000-0005-0000-0000-0000260B0000}"/>
    <cellStyle name="Valuta 4 2 2 5 2" xfId="4806" xr:uid="{1B0B07EA-17F4-408B-96DF-1E42747F8E19}"/>
    <cellStyle name="Valuta 4 2 2 6" xfId="1437" xr:uid="{00000000-0005-0000-0000-0000270B0000}"/>
    <cellStyle name="Valuta 4 2 2 6 2" xfId="4447" xr:uid="{29767D7D-61BE-4B50-85A9-18C3AEADB508}"/>
    <cellStyle name="Valuta 4 2 2 7" xfId="925" xr:uid="{00000000-0005-0000-0000-0000280B0000}"/>
    <cellStyle name="Valuta 4 2 2 7 2" xfId="3959" xr:uid="{874CB460-BC7E-499B-8A95-322CBA37F749}"/>
    <cellStyle name="Valuta 4 2 2 8" xfId="3421" xr:uid="{314B8ECA-BEF7-4D65-B7E0-A7E665BB0262}"/>
    <cellStyle name="Valuta 4 2 3" xfId="304" xr:uid="{00000000-0005-0000-0000-0000290B0000}"/>
    <cellStyle name="Valuta 4 2 3 2" xfId="701" xr:uid="{00000000-0005-0000-0000-00002A0B0000}"/>
    <cellStyle name="Valuta 4 2 3 2 2" xfId="2046" xr:uid="{00000000-0005-0000-0000-00002B0B0000}"/>
    <cellStyle name="Valuta 4 2 3 2 2 2" xfId="5013" xr:uid="{A61A97D1-EC75-4803-83F4-22BC3028F195}"/>
    <cellStyle name="Valuta 4 2 3 2 3" xfId="1705" xr:uid="{00000000-0005-0000-0000-00002C0B0000}"/>
    <cellStyle name="Valuta 4 2 3 2 3 2" xfId="4675" xr:uid="{A0340F48-02D3-4FEE-B247-EFA3642C1C49}"/>
    <cellStyle name="Valuta 4 2 3 2 4" xfId="1272" xr:uid="{00000000-0005-0000-0000-00002D0B0000}"/>
    <cellStyle name="Valuta 4 2 3 2 4 2" xfId="4302" xr:uid="{70F847FD-B028-4279-B43F-ADFE974A518B}"/>
    <cellStyle name="Valuta 4 2 3 2 5" xfId="3739" xr:uid="{74BAEAA5-CC70-415A-82C3-8488CFF6CAAD}"/>
    <cellStyle name="Valuta 4 2 3 3" xfId="1879" xr:uid="{00000000-0005-0000-0000-00002E0B0000}"/>
    <cellStyle name="Valuta 4 2 3 3 2" xfId="4846" xr:uid="{37DA76E9-0AD4-4C8A-8948-1D8AC8D3C130}"/>
    <cellStyle name="Valuta 4 2 3 4" xfId="1492" xr:uid="{00000000-0005-0000-0000-00002F0B0000}"/>
    <cellStyle name="Valuta 4 2 3 4 2" xfId="4493" xr:uid="{AC7060EC-1527-4B8D-B41F-314ACA4A8119}"/>
    <cellStyle name="Valuta 4 2 3 5" xfId="981" xr:uid="{00000000-0005-0000-0000-0000300B0000}"/>
    <cellStyle name="Valuta 4 2 3 5 2" xfId="4015" xr:uid="{F6DF04D5-1C91-4958-BD1D-58018D98592C}"/>
    <cellStyle name="Valuta 4 2 3 6" xfId="3468" xr:uid="{960E0241-9447-424A-A237-BAA6CF4C3C4C}"/>
    <cellStyle name="Valuta 4 2 4" xfId="539" xr:uid="{00000000-0005-0000-0000-0000310B0000}"/>
    <cellStyle name="Valuta 4 2 5" xfId="606" xr:uid="{00000000-0005-0000-0000-0000320B0000}"/>
    <cellStyle name="Valuta 4 2 5 2" xfId="1966" xr:uid="{00000000-0005-0000-0000-0000330B0000}"/>
    <cellStyle name="Valuta 4 2 5 2 2" xfId="4933" xr:uid="{94D7EDB1-1424-460A-A12A-E62E5AB28F6E}"/>
    <cellStyle name="Valuta 4 2 5 3" xfId="1610" xr:uid="{00000000-0005-0000-0000-0000340B0000}"/>
    <cellStyle name="Valuta 4 2 5 3 2" xfId="4589" xr:uid="{F9CA4F29-1D41-4D75-9799-C2C2E7B7A623}"/>
    <cellStyle name="Valuta 4 2 5 4" xfId="1177" xr:uid="{00000000-0005-0000-0000-0000350B0000}"/>
    <cellStyle name="Valuta 4 2 5 4 2" xfId="4207" xr:uid="{5270020B-055C-4A0A-926D-90DB5528F07A}"/>
    <cellStyle name="Valuta 4 2 5 5" xfId="3653" xr:uid="{AE80BB9A-D698-43B9-9A31-97D6B73F3E72}"/>
    <cellStyle name="Valuta 4 2 6" xfId="1799" xr:uid="{00000000-0005-0000-0000-0000360B0000}"/>
    <cellStyle name="Valuta 4 2 6 2" xfId="4766" xr:uid="{BE78F5B3-7817-4CE7-9077-D0D5187A46FD}"/>
    <cellStyle name="Valuta 4 2 7" xfId="1397" xr:uid="{00000000-0005-0000-0000-0000370B0000}"/>
    <cellStyle name="Valuta 4 2 7 2" xfId="4407" xr:uid="{6D32474C-C413-481E-B0FC-DBFF3A58655A}"/>
    <cellStyle name="Valuta 4 2 8" xfId="884" xr:uid="{00000000-0005-0000-0000-0000380B0000}"/>
    <cellStyle name="Valuta 4 2 8 2" xfId="3918" xr:uid="{DBA18F7C-9D97-4C86-A1B7-DAD3A3813973}"/>
    <cellStyle name="Valuta 4 2 9" xfId="3381" xr:uid="{C4963DFF-15A9-4970-9E5C-019BD5253FDF}"/>
    <cellStyle name="Valuta 4 3" xfId="193" xr:uid="{00000000-0005-0000-0000-0000390B0000}"/>
    <cellStyle name="Valuta 4 3 2" xfId="240" xr:uid="{00000000-0005-0000-0000-00003A0B0000}"/>
    <cellStyle name="Valuta 4 3 2 2" xfId="336" xr:uid="{00000000-0005-0000-0000-00003B0B0000}"/>
    <cellStyle name="Valuta 4 3 2 2 2" xfId="733" xr:uid="{00000000-0005-0000-0000-00003C0B0000}"/>
    <cellStyle name="Valuta 4 3 2 2 2 2" xfId="2078" xr:uid="{00000000-0005-0000-0000-00003D0B0000}"/>
    <cellStyle name="Valuta 4 3 2 2 2 2 2" xfId="5045" xr:uid="{266B3D64-D15B-445A-850D-989B637350BB}"/>
    <cellStyle name="Valuta 4 3 2 2 2 3" xfId="1737" xr:uid="{00000000-0005-0000-0000-00003E0B0000}"/>
    <cellStyle name="Valuta 4 3 2 2 2 3 2" xfId="4707" xr:uid="{A7AF3967-947F-43F1-8A1B-184CE1DE021F}"/>
    <cellStyle name="Valuta 4 3 2 2 2 4" xfId="1304" xr:uid="{00000000-0005-0000-0000-00003F0B0000}"/>
    <cellStyle name="Valuta 4 3 2 2 2 4 2" xfId="4334" xr:uid="{2D7E6776-B712-4D6C-A6DC-16EB06E6BC90}"/>
    <cellStyle name="Valuta 4 3 2 2 2 5" xfId="3771" xr:uid="{B5B80DB2-D801-40C9-8B7C-266E8FB9A60C}"/>
    <cellStyle name="Valuta 4 3 2 2 3" xfId="1911" xr:uid="{00000000-0005-0000-0000-0000400B0000}"/>
    <cellStyle name="Valuta 4 3 2 2 3 2" xfId="4878" xr:uid="{F5CF57D8-6B04-4246-8F6B-D0DBE510CA7E}"/>
    <cellStyle name="Valuta 4 3 2 2 4" xfId="1524" xr:uid="{00000000-0005-0000-0000-0000410B0000}"/>
    <cellStyle name="Valuta 4 3 2 2 4 2" xfId="4525" xr:uid="{7EAFEE2A-D482-4444-9A5A-44DA4E5ECAF7}"/>
    <cellStyle name="Valuta 4 3 2 2 5" xfId="1013" xr:uid="{00000000-0005-0000-0000-0000420B0000}"/>
    <cellStyle name="Valuta 4 3 2 2 5 2" xfId="4047" xr:uid="{70D4BA7C-5B25-480A-A563-E275DC31D956}"/>
    <cellStyle name="Valuta 4 3 2 2 6" xfId="3500" xr:uid="{48011801-71E9-4F5E-9F5B-9A54CAB7DA96}"/>
    <cellStyle name="Valuta 4 3 2 3" xfId="542" xr:uid="{00000000-0005-0000-0000-0000430B0000}"/>
    <cellStyle name="Valuta 4 3 2 4" xfId="638" xr:uid="{00000000-0005-0000-0000-0000440B0000}"/>
    <cellStyle name="Valuta 4 3 2 4 2" xfId="1998" xr:uid="{00000000-0005-0000-0000-0000450B0000}"/>
    <cellStyle name="Valuta 4 3 2 4 2 2" xfId="4965" xr:uid="{B84A1B35-B9E6-41DE-8438-2949647A4F96}"/>
    <cellStyle name="Valuta 4 3 2 4 3" xfId="1642" xr:uid="{00000000-0005-0000-0000-0000460B0000}"/>
    <cellStyle name="Valuta 4 3 2 4 3 2" xfId="4621" xr:uid="{E68E4F0E-AAA9-4E72-8E3A-872D4623C69F}"/>
    <cellStyle name="Valuta 4 3 2 4 4" xfId="1209" xr:uid="{00000000-0005-0000-0000-0000470B0000}"/>
    <cellStyle name="Valuta 4 3 2 4 4 2" xfId="4239" xr:uid="{F83CB14D-2FFD-4C1F-83C8-E8EC4A38F3EF}"/>
    <cellStyle name="Valuta 4 3 2 4 5" xfId="3685" xr:uid="{C87268C2-6707-4E2F-8DBD-8D424CE991AD}"/>
    <cellStyle name="Valuta 4 3 2 5" xfId="1831" xr:uid="{00000000-0005-0000-0000-0000480B0000}"/>
    <cellStyle name="Valuta 4 3 2 5 2" xfId="4798" xr:uid="{173C2D3C-1CB2-4350-A1B7-C6AA750B925B}"/>
    <cellStyle name="Valuta 4 3 2 6" xfId="1429" xr:uid="{00000000-0005-0000-0000-0000490B0000}"/>
    <cellStyle name="Valuta 4 3 2 6 2" xfId="4439" xr:uid="{CCA92B4A-493B-4FAC-9FD9-9212401E10FE}"/>
    <cellStyle name="Valuta 4 3 2 7" xfId="917" xr:uid="{00000000-0005-0000-0000-00004A0B0000}"/>
    <cellStyle name="Valuta 4 3 2 7 2" xfId="3951" xr:uid="{A7D98135-2D97-4661-A8D2-58FFEE99E1A8}"/>
    <cellStyle name="Valuta 4 3 2 8" xfId="3413" xr:uid="{DE8E482A-F323-4B62-9E68-6BBAFD572554}"/>
    <cellStyle name="Valuta 4 3 3" xfId="291" xr:uid="{00000000-0005-0000-0000-00004B0B0000}"/>
    <cellStyle name="Valuta 4 3 3 2" xfId="688" xr:uid="{00000000-0005-0000-0000-00004C0B0000}"/>
    <cellStyle name="Valuta 4 3 3 2 2" xfId="2038" xr:uid="{00000000-0005-0000-0000-00004D0B0000}"/>
    <cellStyle name="Valuta 4 3 3 2 2 2" xfId="5005" xr:uid="{3144F9FD-2069-4A0C-A56F-164267B08D25}"/>
    <cellStyle name="Valuta 4 3 3 2 3" xfId="1692" xr:uid="{00000000-0005-0000-0000-00004E0B0000}"/>
    <cellStyle name="Valuta 4 3 3 2 3 2" xfId="4666" xr:uid="{E545B20B-489D-4DAE-B274-82596B42DEAC}"/>
    <cellStyle name="Valuta 4 3 3 2 4" xfId="1259" xr:uid="{00000000-0005-0000-0000-00004F0B0000}"/>
    <cellStyle name="Valuta 4 3 3 2 4 2" xfId="4289" xr:uid="{CDAE4CC1-5BAF-4186-B3B3-EB8AA7BE2636}"/>
    <cellStyle name="Valuta 4 3 3 2 5" xfId="3729" xr:uid="{265DAAB7-6A34-432D-B15E-CBF9C9E2A220}"/>
    <cellStyle name="Valuta 4 3 3 3" xfId="1871" xr:uid="{00000000-0005-0000-0000-0000500B0000}"/>
    <cellStyle name="Valuta 4 3 3 3 2" xfId="4838" xr:uid="{E251AA9D-9F78-411E-B516-C09134710DEE}"/>
    <cellStyle name="Valuta 4 3 3 4" xfId="1479" xr:uid="{00000000-0005-0000-0000-0000510B0000}"/>
    <cellStyle name="Valuta 4 3 3 4 2" xfId="4484" xr:uid="{84137A45-C048-46A3-A23D-2884305A9D1A}"/>
    <cellStyle name="Valuta 4 3 3 5" xfId="968" xr:uid="{00000000-0005-0000-0000-0000520B0000}"/>
    <cellStyle name="Valuta 4 3 3 5 2" xfId="4002" xr:uid="{467FB645-5561-4F37-8B03-A34E1A6466CA}"/>
    <cellStyle name="Valuta 4 3 3 6" xfId="3459" xr:uid="{E00C6E91-66B0-4F48-9847-3CA6BBCC7DB7}"/>
    <cellStyle name="Valuta 4 3 4" xfId="541" xr:uid="{00000000-0005-0000-0000-0000530B0000}"/>
    <cellStyle name="Valuta 4 3 5" xfId="596" xr:uid="{00000000-0005-0000-0000-0000540B0000}"/>
    <cellStyle name="Valuta 4 3 5 2" xfId="1958" xr:uid="{00000000-0005-0000-0000-0000550B0000}"/>
    <cellStyle name="Valuta 4 3 5 2 2" xfId="4925" xr:uid="{CC5E30B5-32FE-4FCF-A66E-78F78C76C22B}"/>
    <cellStyle name="Valuta 4 3 5 3" xfId="1600" xr:uid="{00000000-0005-0000-0000-0000560B0000}"/>
    <cellStyle name="Valuta 4 3 5 3 2" xfId="4581" xr:uid="{A05E3DF2-CFC4-4B33-910A-332A5A22BA9A}"/>
    <cellStyle name="Valuta 4 3 5 4" xfId="1167" xr:uid="{00000000-0005-0000-0000-0000570B0000}"/>
    <cellStyle name="Valuta 4 3 5 4 2" xfId="4197" xr:uid="{09BFC1A4-2DA0-4EBD-9A0A-2B6C3B43688F}"/>
    <cellStyle name="Valuta 4 3 5 5" xfId="3645" xr:uid="{A19F05A2-B8E5-4FC0-AE94-08A573733A8B}"/>
    <cellStyle name="Valuta 4 3 6" xfId="1791" xr:uid="{00000000-0005-0000-0000-0000580B0000}"/>
    <cellStyle name="Valuta 4 3 6 2" xfId="4758" xr:uid="{3887862F-D201-4349-8C6C-D2653013A9DB}"/>
    <cellStyle name="Valuta 4 3 7" xfId="1385" xr:uid="{00000000-0005-0000-0000-0000590B0000}"/>
    <cellStyle name="Valuta 4 3 7 2" xfId="4397" xr:uid="{A64CFD6B-5A90-46D0-8304-EC06E9647AD1}"/>
    <cellStyle name="Valuta 4 3 8" xfId="871" xr:uid="{00000000-0005-0000-0000-00005A0B0000}"/>
    <cellStyle name="Valuta 4 3 8 2" xfId="3905" xr:uid="{AE71063B-FFF2-4BBF-B47A-F8CBAA9CEDC4}"/>
    <cellStyle name="Valuta 4 3 9" xfId="3370" xr:uid="{D6092EB3-6C67-4FF5-84B6-9170A5F703F8}"/>
    <cellStyle name="Valuta 4 4" xfId="224" xr:uid="{00000000-0005-0000-0000-00005B0B0000}"/>
    <cellStyle name="Valuta 4 4 2" xfId="320" xr:uid="{00000000-0005-0000-0000-00005C0B0000}"/>
    <cellStyle name="Valuta 4 4 2 2" xfId="717" xr:uid="{00000000-0005-0000-0000-00005D0B0000}"/>
    <cellStyle name="Valuta 4 4 2 2 2" xfId="2062" xr:uid="{00000000-0005-0000-0000-00005E0B0000}"/>
    <cellStyle name="Valuta 4 4 2 2 2 2" xfId="5029" xr:uid="{DFB391DE-BCD1-4142-8CC4-019604A68ADB}"/>
    <cellStyle name="Valuta 4 4 2 2 3" xfId="1721" xr:uid="{00000000-0005-0000-0000-00005F0B0000}"/>
    <cellStyle name="Valuta 4 4 2 2 3 2" xfId="4691" xr:uid="{645DB4FF-0244-4298-820E-B146A0C0E874}"/>
    <cellStyle name="Valuta 4 4 2 2 4" xfId="1288" xr:uid="{00000000-0005-0000-0000-0000600B0000}"/>
    <cellStyle name="Valuta 4 4 2 2 4 2" xfId="4318" xr:uid="{9880687F-D956-4EF4-90D4-0A2E634846D5}"/>
    <cellStyle name="Valuta 4 4 2 2 5" xfId="3755" xr:uid="{BB3E75E2-9CBB-4336-AFC4-F82F9A72FFCB}"/>
    <cellStyle name="Valuta 4 4 2 3" xfId="1895" xr:uid="{00000000-0005-0000-0000-0000610B0000}"/>
    <cellStyle name="Valuta 4 4 2 3 2" xfId="4862" xr:uid="{9D956011-2FDA-47D2-8098-026678E4DB39}"/>
    <cellStyle name="Valuta 4 4 2 4" xfId="1508" xr:uid="{00000000-0005-0000-0000-0000620B0000}"/>
    <cellStyle name="Valuta 4 4 2 4 2" xfId="4509" xr:uid="{6424EDED-34C3-43AA-98A5-01B9A019156E}"/>
    <cellStyle name="Valuta 4 4 2 5" xfId="997" xr:uid="{00000000-0005-0000-0000-0000630B0000}"/>
    <cellStyle name="Valuta 4 4 2 5 2" xfId="4031" xr:uid="{381E8ECA-2EAE-4372-8F0F-0847CA054D43}"/>
    <cellStyle name="Valuta 4 4 2 6" xfId="3484" xr:uid="{3D378524-2A91-4760-8453-F04BF0AC417B}"/>
    <cellStyle name="Valuta 4 4 3" xfId="543" xr:uid="{00000000-0005-0000-0000-0000640B0000}"/>
    <cellStyle name="Valuta 4 4 4" xfId="622" xr:uid="{00000000-0005-0000-0000-0000650B0000}"/>
    <cellStyle name="Valuta 4 4 4 2" xfId="1982" xr:uid="{00000000-0005-0000-0000-0000660B0000}"/>
    <cellStyle name="Valuta 4 4 4 2 2" xfId="4949" xr:uid="{B1100F79-378E-43EF-A6CB-CA50CDEC4EEA}"/>
    <cellStyle name="Valuta 4 4 4 3" xfId="1626" xr:uid="{00000000-0005-0000-0000-0000670B0000}"/>
    <cellStyle name="Valuta 4 4 4 3 2" xfId="4605" xr:uid="{C65533F3-6809-499A-A555-4366E935E761}"/>
    <cellStyle name="Valuta 4 4 4 4" xfId="1193" xr:uid="{00000000-0005-0000-0000-0000680B0000}"/>
    <cellStyle name="Valuta 4 4 4 4 2" xfId="4223" xr:uid="{551628ED-7D97-4FD0-BED7-37C72A5B5E61}"/>
    <cellStyle name="Valuta 4 4 4 5" xfId="3669" xr:uid="{FE985EC2-05F7-407D-8FAC-C4F3C3045F68}"/>
    <cellStyle name="Valuta 4 4 5" xfId="1815" xr:uid="{00000000-0005-0000-0000-0000690B0000}"/>
    <cellStyle name="Valuta 4 4 5 2" xfId="4782" xr:uid="{00999713-4419-4164-B31F-F57B9D201DF5}"/>
    <cellStyle name="Valuta 4 4 6" xfId="1413" xr:uid="{00000000-0005-0000-0000-00006A0B0000}"/>
    <cellStyle name="Valuta 4 4 6 2" xfId="4423" xr:uid="{6E1C7FCA-49FC-47E6-933E-AC6C2E2DE930}"/>
    <cellStyle name="Valuta 4 4 7" xfId="901" xr:uid="{00000000-0005-0000-0000-00006B0B0000}"/>
    <cellStyle name="Valuta 4 4 7 2" xfId="3935" xr:uid="{2F03C1A0-C09C-45DD-B62C-F9AB79BAB2EA}"/>
    <cellStyle name="Valuta 4 4 8" xfId="3397" xr:uid="{1B2C9713-655B-4145-8464-CC0DC8B2DDFC}"/>
    <cellStyle name="Valuta 4 5" xfId="275" xr:uid="{00000000-0005-0000-0000-00006C0B0000}"/>
    <cellStyle name="Valuta 4 5 2" xfId="672" xr:uid="{00000000-0005-0000-0000-00006D0B0000}"/>
    <cellStyle name="Valuta 4 5 2 2" xfId="2022" xr:uid="{00000000-0005-0000-0000-00006E0B0000}"/>
    <cellStyle name="Valuta 4 5 2 2 2" xfId="4989" xr:uid="{6EC18F14-4161-4C41-9FC1-0A7CF436B30C}"/>
    <cellStyle name="Valuta 4 5 2 3" xfId="1676" xr:uid="{00000000-0005-0000-0000-00006F0B0000}"/>
    <cellStyle name="Valuta 4 5 2 3 2" xfId="4650" xr:uid="{D4667105-88F6-4A5C-AD2F-0BAFCBA74695}"/>
    <cellStyle name="Valuta 4 5 2 4" xfId="1243" xr:uid="{00000000-0005-0000-0000-0000700B0000}"/>
    <cellStyle name="Valuta 4 5 2 4 2" xfId="4273" xr:uid="{C6668460-090F-491A-A41A-9EDC1A75E623}"/>
    <cellStyle name="Valuta 4 5 2 5" xfId="3713" xr:uid="{FBA5A2A7-5EA1-488E-8F9B-9F86042CAEBA}"/>
    <cellStyle name="Valuta 4 5 3" xfId="1855" xr:uid="{00000000-0005-0000-0000-0000710B0000}"/>
    <cellStyle name="Valuta 4 5 3 2" xfId="4822" xr:uid="{95826543-15E2-403D-BCAD-81510A21E21E}"/>
    <cellStyle name="Valuta 4 5 4" xfId="1463" xr:uid="{00000000-0005-0000-0000-0000720B0000}"/>
    <cellStyle name="Valuta 4 5 4 2" xfId="4468" xr:uid="{6C008008-DA60-4DF9-825C-1D1C2DAC6E3F}"/>
    <cellStyle name="Valuta 4 5 5" xfId="952" xr:uid="{00000000-0005-0000-0000-0000730B0000}"/>
    <cellStyle name="Valuta 4 5 5 2" xfId="3986" xr:uid="{BD2EC43B-90E5-4822-A660-B4EA86D85569}"/>
    <cellStyle name="Valuta 4 5 6" xfId="3443" xr:uid="{3CF7AA84-AB58-429F-BB30-E9C05D951786}"/>
    <cellStyle name="Valuta 4 6" xfId="538" xr:uid="{00000000-0005-0000-0000-0000740B0000}"/>
    <cellStyle name="Valuta 4 7" xfId="172" xr:uid="{00000000-0005-0000-0000-0000750B0000}"/>
    <cellStyle name="Valuta 4 7 2" xfId="580" xr:uid="{00000000-0005-0000-0000-0000760B0000}"/>
    <cellStyle name="Valuta 4 7 2 2" xfId="1942" xr:uid="{00000000-0005-0000-0000-0000770B0000}"/>
    <cellStyle name="Valuta 4 7 2 2 2" xfId="4909" xr:uid="{97DB5ED2-3AD6-42FD-AEB3-33BC49567BAD}"/>
    <cellStyle name="Valuta 4 7 2 3" xfId="1584" xr:uid="{00000000-0005-0000-0000-0000780B0000}"/>
    <cellStyle name="Valuta 4 7 2 3 2" xfId="4565" xr:uid="{CB1725DC-FCCD-455A-ADBC-DF9B68C8FB38}"/>
    <cellStyle name="Valuta 4 7 2 4" xfId="1151" xr:uid="{00000000-0005-0000-0000-0000790B0000}"/>
    <cellStyle name="Valuta 4 7 2 4 2" xfId="4181" xr:uid="{5654A599-D3FF-48ED-A24B-8E1AF694C9F0}"/>
    <cellStyle name="Valuta 4 7 2 5" xfId="3629" xr:uid="{8DA1AD81-64EE-4D4A-8A1B-433CD9A8F14F}"/>
    <cellStyle name="Valuta 4 7 3" xfId="1775" xr:uid="{00000000-0005-0000-0000-00007A0B0000}"/>
    <cellStyle name="Valuta 4 7 3 2" xfId="4742" xr:uid="{8E9980D7-50E8-470F-8FE6-348340A05053}"/>
    <cellStyle name="Valuta 4 7 4" xfId="1368" xr:uid="{00000000-0005-0000-0000-00007B0B0000}"/>
    <cellStyle name="Valuta 4 7 4 2" xfId="4380" xr:uid="{90E5A9BD-E7B7-4662-86B4-1176111A9513}"/>
    <cellStyle name="Valuta 4 7 5" xfId="853" xr:uid="{00000000-0005-0000-0000-00007C0B0000}"/>
    <cellStyle name="Valuta 4 7 5 2" xfId="3887" xr:uid="{746283A9-7841-4E2C-8146-40B6CAD034F9}"/>
    <cellStyle name="Valuta 4 7 6" xfId="3353" xr:uid="{8D05E8CC-B08A-4D65-9FB7-A553AC4406EC}"/>
    <cellStyle name="Valuta 4 8" xfId="566" xr:uid="{00000000-0005-0000-0000-00007D0B0000}"/>
    <cellStyle name="Valuta 4 8 2" xfId="1933" xr:uid="{00000000-0005-0000-0000-00007E0B0000}"/>
    <cellStyle name="Valuta 4 8 2 2" xfId="4900" xr:uid="{32963586-FCDA-4DBF-ADC3-6BE329FAE8E1}"/>
    <cellStyle name="Valuta 4 8 3" xfId="1570" xr:uid="{00000000-0005-0000-0000-00007F0B0000}"/>
    <cellStyle name="Valuta 4 8 3 2" xfId="4555" xr:uid="{48651926-EF6B-4FCC-B366-CC401267D44B}"/>
    <cellStyle name="Valuta 4 8 4" xfId="1137" xr:uid="{00000000-0005-0000-0000-0000800B0000}"/>
    <cellStyle name="Valuta 4 8 4 2" xfId="4167" xr:uid="{1D20A7ED-36CC-46C1-86B8-8D88B923067A}"/>
    <cellStyle name="Valuta 4 8 5" xfId="3616" xr:uid="{9C403831-8046-4450-920B-AD36C601F9C6}"/>
    <cellStyle name="Valuta 4 9" xfId="1765" xr:uid="{00000000-0005-0000-0000-0000810B0000}"/>
    <cellStyle name="Valuta 4 9 2" xfId="4733" xr:uid="{E44B3C32-877D-400F-89BD-D9D66813A46A}"/>
    <cellStyle name="Valuta 5" xfId="563" xr:uid="{00000000-0005-0000-0000-0000820B0000}"/>
    <cellStyle name="Valuta 5 2" xfId="1930" xr:uid="{00000000-0005-0000-0000-0000830B0000}"/>
    <cellStyle name="Valuta 5 2 2" xfId="4897" xr:uid="{2F125CF7-21E6-4843-8C24-9B53918F004D}"/>
    <cellStyle name="Valuta 5 3" xfId="1567" xr:uid="{00000000-0005-0000-0000-0000840B0000}"/>
    <cellStyle name="Valuta 5 3 2" xfId="4552" xr:uid="{28E90E62-36FF-4164-8ABE-E0E02D191B78}"/>
    <cellStyle name="Valuta 5 4" xfId="1134" xr:uid="{00000000-0005-0000-0000-0000850B0000}"/>
    <cellStyle name="Valuta 5 4 2" xfId="4164" xr:uid="{B78137DB-3014-4198-A5B2-BB3CC1897656}"/>
    <cellStyle name="Valuta 5 5" xfId="3613" xr:uid="{A0CF5EAE-B2D4-4583-B3C1-206326CBC3AB}"/>
    <cellStyle name="Valuta 6" xfId="1761" xr:uid="{00000000-0005-0000-0000-0000860B0000}"/>
    <cellStyle name="Valuta 6 2" xfId="4729" xr:uid="{446E9594-8305-4AB9-BEB6-35ABA9DA3700}"/>
    <cellStyle name="Valuta 7" xfId="1762" xr:uid="{00000000-0005-0000-0000-0000870B0000}"/>
    <cellStyle name="Valuta 7 2" xfId="4730" xr:uid="{8140F804-39C6-4E13-A970-9EF00BAB493A}"/>
    <cellStyle name="Valuta 8" xfId="1336" xr:uid="{00000000-0005-0000-0000-0000880B0000}"/>
    <cellStyle name="Valuta 8 2" xfId="4359" xr:uid="{7CF636EE-5821-45C3-82F2-F2C4A667E322}"/>
    <cellStyle name="Valuta 9" xfId="780" xr:uid="{00000000-0005-0000-0000-0000890B0000}"/>
    <cellStyle name="Valuta 9 2" xfId="3817" xr:uid="{E5C7EAE4-0B8C-4BB3-AACD-EC6DA21105E6}"/>
    <cellStyle name="Vejica 2" xfId="6" xr:uid="{00000000-0005-0000-0000-00008A0B0000}"/>
    <cellStyle name="Vejica 2 2" xfId="54" xr:uid="{00000000-0005-0000-0000-00008B0B0000}"/>
    <cellStyle name="Vejica 2 2 2" xfId="162" xr:uid="{00000000-0005-0000-0000-00008C0B0000}"/>
    <cellStyle name="Vejica 2 2 2 2" xfId="546" xr:uid="{00000000-0005-0000-0000-00008D0B0000}"/>
    <cellStyle name="Vejica 2 2 3" xfId="205" xr:uid="{00000000-0005-0000-0000-00008E0B0000}"/>
    <cellStyle name="Vejica 2 2 3 2" xfId="246" xr:uid="{00000000-0005-0000-0000-00008F0B0000}"/>
    <cellStyle name="Vejica 2 2 3 2 2" xfId="342" xr:uid="{00000000-0005-0000-0000-0000900B0000}"/>
    <cellStyle name="Vejica 2 2 3 2 2 2" xfId="739" xr:uid="{00000000-0005-0000-0000-0000910B0000}"/>
    <cellStyle name="Vejica 2 2 3 2 2 2 2" xfId="2084" xr:uid="{00000000-0005-0000-0000-0000920B0000}"/>
    <cellStyle name="Vejica 2 2 3 2 2 2 2 2" xfId="5051" xr:uid="{D6800AE2-71C3-4CDA-BACD-FCBD73F1BDC3}"/>
    <cellStyle name="Vejica 2 2 3 2 2 2 3" xfId="1743" xr:uid="{00000000-0005-0000-0000-0000930B0000}"/>
    <cellStyle name="Vejica 2 2 3 2 2 2 3 2" xfId="4713" xr:uid="{B8A2BD2A-638C-45C7-980C-3FEEEB869F48}"/>
    <cellStyle name="Vejica 2 2 3 2 2 2 4" xfId="1310" xr:uid="{00000000-0005-0000-0000-0000940B0000}"/>
    <cellStyle name="Vejica 2 2 3 2 2 2 4 2" xfId="4340" xr:uid="{106859A0-1DEC-45B1-8784-A8D1B9FC4FD5}"/>
    <cellStyle name="Vejica 2 2 3 2 2 2 5" xfId="3777" xr:uid="{8AB2D779-26F3-4F73-A140-C401DB58EA69}"/>
    <cellStyle name="Vejica 2 2 3 2 2 3" xfId="1917" xr:uid="{00000000-0005-0000-0000-0000950B0000}"/>
    <cellStyle name="Vejica 2 2 3 2 2 3 2" xfId="4884" xr:uid="{F753F1DC-950E-466E-9AED-CDB133E18948}"/>
    <cellStyle name="Vejica 2 2 3 2 2 4" xfId="1530" xr:uid="{00000000-0005-0000-0000-0000960B0000}"/>
    <cellStyle name="Vejica 2 2 3 2 2 4 2" xfId="4531" xr:uid="{542907C0-0DB0-437D-A069-58B60C39E0B2}"/>
    <cellStyle name="Vejica 2 2 3 2 2 5" xfId="1019" xr:uid="{00000000-0005-0000-0000-0000970B0000}"/>
    <cellStyle name="Vejica 2 2 3 2 2 5 2" xfId="4053" xr:uid="{B4FD050C-6AC2-4BF9-83D2-46AF71913306}"/>
    <cellStyle name="Vejica 2 2 3 2 2 6" xfId="3506" xr:uid="{0B288C27-9C86-45BC-83C2-FCFAE3D9CF2B}"/>
    <cellStyle name="Vejica 2 2 3 2 3" xfId="548" xr:uid="{00000000-0005-0000-0000-0000980B0000}"/>
    <cellStyle name="Vejica 2 2 3 2 4" xfId="644" xr:uid="{00000000-0005-0000-0000-0000990B0000}"/>
    <cellStyle name="Vejica 2 2 3 2 4 2" xfId="2004" xr:uid="{00000000-0005-0000-0000-00009A0B0000}"/>
    <cellStyle name="Vejica 2 2 3 2 4 2 2" xfId="4971" xr:uid="{7729A9D3-734C-4C90-9D28-1B0F9B4BEC0A}"/>
    <cellStyle name="Vejica 2 2 3 2 4 3" xfId="1648" xr:uid="{00000000-0005-0000-0000-00009B0B0000}"/>
    <cellStyle name="Vejica 2 2 3 2 4 3 2" xfId="4627" xr:uid="{3740B5F2-4C67-4C47-9680-31070C6B2EED}"/>
    <cellStyle name="Vejica 2 2 3 2 4 4" xfId="1215" xr:uid="{00000000-0005-0000-0000-00009C0B0000}"/>
    <cellStyle name="Vejica 2 2 3 2 4 4 2" xfId="4245" xr:uid="{63DCA82E-7E6D-4927-87B9-CB5EE345F35F}"/>
    <cellStyle name="Vejica 2 2 3 2 4 5" xfId="3691" xr:uid="{4FE9B8C4-93B9-4683-BBA6-29DAED85B032}"/>
    <cellStyle name="Vejica 2 2 3 2 5" xfId="1837" xr:uid="{00000000-0005-0000-0000-00009D0B0000}"/>
    <cellStyle name="Vejica 2 2 3 2 5 2" xfId="4804" xr:uid="{A8662E5C-6721-4235-99F4-D27992650E2F}"/>
    <cellStyle name="Vejica 2 2 3 2 6" xfId="1435" xr:uid="{00000000-0005-0000-0000-00009E0B0000}"/>
    <cellStyle name="Vejica 2 2 3 2 6 2" xfId="4445" xr:uid="{A331404B-6300-442D-8C6A-BB0EC8F17338}"/>
    <cellStyle name="Vejica 2 2 3 2 7" xfId="923" xr:uid="{00000000-0005-0000-0000-00009F0B0000}"/>
    <cellStyle name="Vejica 2 2 3 2 7 2" xfId="3957" xr:uid="{3E1C2231-4474-4BE4-96A6-9D11C8A6F4E4}"/>
    <cellStyle name="Vejica 2 2 3 2 8" xfId="3419" xr:uid="{ABEAFEC1-8D48-4868-A903-A438616E577F}"/>
    <cellStyle name="Vejica 2 2 3 3" xfId="302" xr:uid="{00000000-0005-0000-0000-0000A00B0000}"/>
    <cellStyle name="Vejica 2 2 3 3 2" xfId="699" xr:uid="{00000000-0005-0000-0000-0000A10B0000}"/>
    <cellStyle name="Vejica 2 2 3 3 2 2" xfId="2044" xr:uid="{00000000-0005-0000-0000-0000A20B0000}"/>
    <cellStyle name="Vejica 2 2 3 3 2 2 2" xfId="5011" xr:uid="{F4B77ADF-9ED2-49E1-9E0A-754E9357BA57}"/>
    <cellStyle name="Vejica 2 2 3 3 2 3" xfId="1703" xr:uid="{00000000-0005-0000-0000-0000A30B0000}"/>
    <cellStyle name="Vejica 2 2 3 3 2 3 2" xfId="4673" xr:uid="{DCBB39B1-F7F6-450A-AD58-DCBC78D1902B}"/>
    <cellStyle name="Vejica 2 2 3 3 2 4" xfId="1270" xr:uid="{00000000-0005-0000-0000-0000A40B0000}"/>
    <cellStyle name="Vejica 2 2 3 3 2 4 2" xfId="4300" xr:uid="{0B6D68FA-B186-4AA5-B3DA-2A3FBEC6DF76}"/>
    <cellStyle name="Vejica 2 2 3 3 2 5" xfId="3737" xr:uid="{6773BC30-B78F-4EFB-B69D-67ED964FCE66}"/>
    <cellStyle name="Vejica 2 2 3 3 3" xfId="1877" xr:uid="{00000000-0005-0000-0000-0000A50B0000}"/>
    <cellStyle name="Vejica 2 2 3 3 3 2" xfId="4844" xr:uid="{21C58EB5-71E7-4415-98A8-38F6468178B0}"/>
    <cellStyle name="Vejica 2 2 3 3 4" xfId="1490" xr:uid="{00000000-0005-0000-0000-0000A60B0000}"/>
    <cellStyle name="Vejica 2 2 3 3 4 2" xfId="4491" xr:uid="{2B31AF44-C436-48C0-9950-9194E15A7C28}"/>
    <cellStyle name="Vejica 2 2 3 3 5" xfId="979" xr:uid="{00000000-0005-0000-0000-0000A70B0000}"/>
    <cellStyle name="Vejica 2 2 3 3 5 2" xfId="4013" xr:uid="{A754A9C0-5036-46F7-A415-7E9BDF1BA537}"/>
    <cellStyle name="Vejica 2 2 3 3 6" xfId="3466" xr:uid="{CE9E5F95-FCA3-47AF-8242-85C6BAA69889}"/>
    <cellStyle name="Vejica 2 2 3 4" xfId="547" xr:uid="{00000000-0005-0000-0000-0000A80B0000}"/>
    <cellStyle name="Vejica 2 2 3 5" xfId="604" xr:uid="{00000000-0005-0000-0000-0000A90B0000}"/>
    <cellStyle name="Vejica 2 2 3 5 2" xfId="1964" xr:uid="{00000000-0005-0000-0000-0000AA0B0000}"/>
    <cellStyle name="Vejica 2 2 3 5 2 2" xfId="4931" xr:uid="{0BAC91D4-8BA4-48C7-99BD-5ECEB0F8A50B}"/>
    <cellStyle name="Vejica 2 2 3 5 3" xfId="1608" xr:uid="{00000000-0005-0000-0000-0000AB0B0000}"/>
    <cellStyle name="Vejica 2 2 3 5 3 2" xfId="4587" xr:uid="{04E37A17-248B-4602-8786-07E85A6856B5}"/>
    <cellStyle name="Vejica 2 2 3 5 4" xfId="1175" xr:uid="{00000000-0005-0000-0000-0000AC0B0000}"/>
    <cellStyle name="Vejica 2 2 3 5 4 2" xfId="4205" xr:uid="{77B9D273-0CD0-4880-89FA-7A23280F2E53}"/>
    <cellStyle name="Vejica 2 2 3 5 5" xfId="3651" xr:uid="{549BA383-3F76-4440-9C9C-ACD6F00B8323}"/>
    <cellStyle name="Vejica 2 2 3 6" xfId="1797" xr:uid="{00000000-0005-0000-0000-0000AD0B0000}"/>
    <cellStyle name="Vejica 2 2 3 6 2" xfId="4764" xr:uid="{FF7E9EE9-B338-47EF-9F13-788BBEBF810B}"/>
    <cellStyle name="Vejica 2 2 3 7" xfId="1395" xr:uid="{00000000-0005-0000-0000-0000AE0B0000}"/>
    <cellStyle name="Vejica 2 2 3 7 2" xfId="4405" xr:uid="{7F00778A-9CCE-4A8D-8175-267A4F3A2830}"/>
    <cellStyle name="Vejica 2 2 3 8" xfId="882" xr:uid="{00000000-0005-0000-0000-0000AF0B0000}"/>
    <cellStyle name="Vejica 2 2 3 8 2" xfId="3916" xr:uid="{31D194BE-8AFE-4B51-AFD2-E24529535366}"/>
    <cellStyle name="Vejica 2 2 3 9" xfId="3379" xr:uid="{F89DC8BF-047B-4B55-A337-55CA49D804D2}"/>
    <cellStyle name="Vejica 2 2 4" xfId="188" xr:uid="{00000000-0005-0000-0000-0000B00B0000}"/>
    <cellStyle name="Vejica 2 2 4 2" xfId="235" xr:uid="{00000000-0005-0000-0000-0000B10B0000}"/>
    <cellStyle name="Vejica 2 2 4 2 2" xfId="331" xr:uid="{00000000-0005-0000-0000-0000B20B0000}"/>
    <cellStyle name="Vejica 2 2 4 2 2 2" xfId="728" xr:uid="{00000000-0005-0000-0000-0000B30B0000}"/>
    <cellStyle name="Vejica 2 2 4 2 2 2 2" xfId="2073" xr:uid="{00000000-0005-0000-0000-0000B40B0000}"/>
    <cellStyle name="Vejica 2 2 4 2 2 2 2 2" xfId="5040" xr:uid="{8E8A68A9-89A4-4FFD-8A3C-642336C2C21C}"/>
    <cellStyle name="Vejica 2 2 4 2 2 2 3" xfId="1732" xr:uid="{00000000-0005-0000-0000-0000B50B0000}"/>
    <cellStyle name="Vejica 2 2 4 2 2 2 3 2" xfId="4702" xr:uid="{872AB4B8-F658-46D4-81B5-D1D2CC2372DE}"/>
    <cellStyle name="Vejica 2 2 4 2 2 2 4" xfId="1299" xr:uid="{00000000-0005-0000-0000-0000B60B0000}"/>
    <cellStyle name="Vejica 2 2 4 2 2 2 4 2" xfId="4329" xr:uid="{9F3FC098-DCE0-4AFC-8E1A-ACC7DABFCAF2}"/>
    <cellStyle name="Vejica 2 2 4 2 2 2 5" xfId="3766" xr:uid="{912491C4-3EEF-4AB5-9467-CA13A9CA233D}"/>
    <cellStyle name="Vejica 2 2 4 2 2 3" xfId="1906" xr:uid="{00000000-0005-0000-0000-0000B70B0000}"/>
    <cellStyle name="Vejica 2 2 4 2 2 3 2" xfId="4873" xr:uid="{CA6D2A0C-DBB3-4301-B8D0-3831CFE7B7DD}"/>
    <cellStyle name="Vejica 2 2 4 2 2 4" xfId="1519" xr:uid="{00000000-0005-0000-0000-0000B80B0000}"/>
    <cellStyle name="Vejica 2 2 4 2 2 4 2" xfId="4520" xr:uid="{666B1568-1FB5-4634-B551-05B99D37A9E2}"/>
    <cellStyle name="Vejica 2 2 4 2 2 5" xfId="1008" xr:uid="{00000000-0005-0000-0000-0000B90B0000}"/>
    <cellStyle name="Vejica 2 2 4 2 2 5 2" xfId="4042" xr:uid="{062110F4-110C-4FCD-8900-591B217095D1}"/>
    <cellStyle name="Vejica 2 2 4 2 2 6" xfId="3495" xr:uid="{EA8D9C49-9552-472D-863B-AC8EF9BA1508}"/>
    <cellStyle name="Vejica 2 2 4 2 3" xfId="550" xr:uid="{00000000-0005-0000-0000-0000BA0B0000}"/>
    <cellStyle name="Vejica 2 2 4 2 4" xfId="633" xr:uid="{00000000-0005-0000-0000-0000BB0B0000}"/>
    <cellStyle name="Vejica 2 2 4 2 4 2" xfId="1993" xr:uid="{00000000-0005-0000-0000-0000BC0B0000}"/>
    <cellStyle name="Vejica 2 2 4 2 4 2 2" xfId="4960" xr:uid="{4EF475C0-08D6-46A5-B891-792C8A566C03}"/>
    <cellStyle name="Vejica 2 2 4 2 4 3" xfId="1637" xr:uid="{00000000-0005-0000-0000-0000BD0B0000}"/>
    <cellStyle name="Vejica 2 2 4 2 4 3 2" xfId="4616" xr:uid="{BDA8645C-1BC3-4EBC-B5A8-012C08340E4A}"/>
    <cellStyle name="Vejica 2 2 4 2 4 4" xfId="1204" xr:uid="{00000000-0005-0000-0000-0000BE0B0000}"/>
    <cellStyle name="Vejica 2 2 4 2 4 4 2" xfId="4234" xr:uid="{6ED8A0AA-5962-4FA9-9000-6FE0D7C8CD0B}"/>
    <cellStyle name="Vejica 2 2 4 2 4 5" xfId="3680" xr:uid="{6AFEA088-95B9-44A1-9F53-B24B695C5408}"/>
    <cellStyle name="Vejica 2 2 4 2 5" xfId="1826" xr:uid="{00000000-0005-0000-0000-0000BF0B0000}"/>
    <cellStyle name="Vejica 2 2 4 2 5 2" xfId="4793" xr:uid="{B94B8FCF-8B82-425B-91F3-C8D66F2514A5}"/>
    <cellStyle name="Vejica 2 2 4 2 6" xfId="1424" xr:uid="{00000000-0005-0000-0000-0000C00B0000}"/>
    <cellStyle name="Vejica 2 2 4 2 6 2" xfId="4434" xr:uid="{1790A6B9-F349-4CB1-9C65-162FE2FC772D}"/>
    <cellStyle name="Vejica 2 2 4 2 7" xfId="912" xr:uid="{00000000-0005-0000-0000-0000C10B0000}"/>
    <cellStyle name="Vejica 2 2 4 2 7 2" xfId="3946" xr:uid="{B4B5CA84-8A7B-444C-A63E-CC8AD8C843D1}"/>
    <cellStyle name="Vejica 2 2 4 2 8" xfId="3408" xr:uid="{E0C8D0B6-3268-474C-9E01-2345B4E35B11}"/>
    <cellStyle name="Vejica 2 2 4 3" xfId="286" xr:uid="{00000000-0005-0000-0000-0000C20B0000}"/>
    <cellStyle name="Vejica 2 2 4 3 2" xfId="683" xr:uid="{00000000-0005-0000-0000-0000C30B0000}"/>
    <cellStyle name="Vejica 2 2 4 3 2 2" xfId="2033" xr:uid="{00000000-0005-0000-0000-0000C40B0000}"/>
    <cellStyle name="Vejica 2 2 4 3 2 2 2" xfId="5000" xr:uid="{2A191DDD-2D5D-4E26-9868-11A189924D4E}"/>
    <cellStyle name="Vejica 2 2 4 3 2 3" xfId="1687" xr:uid="{00000000-0005-0000-0000-0000C50B0000}"/>
    <cellStyle name="Vejica 2 2 4 3 2 3 2" xfId="4661" xr:uid="{C2D7E318-7026-4207-ADDD-2E5BF8A1FAF9}"/>
    <cellStyle name="Vejica 2 2 4 3 2 4" xfId="1254" xr:uid="{00000000-0005-0000-0000-0000C60B0000}"/>
    <cellStyle name="Vejica 2 2 4 3 2 4 2" xfId="4284" xr:uid="{B5B898D8-A432-4BB6-BEE2-EF58976BA6B3}"/>
    <cellStyle name="Vejica 2 2 4 3 2 5" xfId="3724" xr:uid="{48549E23-F8FD-4752-A1E6-C3D42D65F158}"/>
    <cellStyle name="Vejica 2 2 4 3 3" xfId="1866" xr:uid="{00000000-0005-0000-0000-0000C70B0000}"/>
    <cellStyle name="Vejica 2 2 4 3 3 2" xfId="4833" xr:uid="{AFE06F61-2CA8-49AB-9DE6-01249437AE11}"/>
    <cellStyle name="Vejica 2 2 4 3 4" xfId="1474" xr:uid="{00000000-0005-0000-0000-0000C80B0000}"/>
    <cellStyle name="Vejica 2 2 4 3 4 2" xfId="4479" xr:uid="{2A3DAAAF-7EEF-4000-A60C-8F7B9B21052F}"/>
    <cellStyle name="Vejica 2 2 4 3 5" xfId="963" xr:uid="{00000000-0005-0000-0000-0000C90B0000}"/>
    <cellStyle name="Vejica 2 2 4 3 5 2" xfId="3997" xr:uid="{DEC5E454-04D6-4967-8B34-63BFA159EBEB}"/>
    <cellStyle name="Vejica 2 2 4 3 6" xfId="3454" xr:uid="{6CBD0020-7FF1-41C4-A599-92765AC67D0D}"/>
    <cellStyle name="Vejica 2 2 4 4" xfId="549" xr:uid="{00000000-0005-0000-0000-0000CA0B0000}"/>
    <cellStyle name="Vejica 2 2 4 5" xfId="591" xr:uid="{00000000-0005-0000-0000-0000CB0B0000}"/>
    <cellStyle name="Vejica 2 2 4 5 2" xfId="1953" xr:uid="{00000000-0005-0000-0000-0000CC0B0000}"/>
    <cellStyle name="Vejica 2 2 4 5 2 2" xfId="4920" xr:uid="{6D670BFF-5E42-47A9-B5B9-274402C9AF46}"/>
    <cellStyle name="Vejica 2 2 4 5 3" xfId="1595" xr:uid="{00000000-0005-0000-0000-0000CD0B0000}"/>
    <cellStyle name="Vejica 2 2 4 5 3 2" xfId="4576" xr:uid="{21AA37B7-A54D-43DA-BD6A-F599B85C1A4A}"/>
    <cellStyle name="Vejica 2 2 4 5 4" xfId="1162" xr:uid="{00000000-0005-0000-0000-0000CE0B0000}"/>
    <cellStyle name="Vejica 2 2 4 5 4 2" xfId="4192" xr:uid="{608197A4-8EC1-4B11-AC37-9030930FA188}"/>
    <cellStyle name="Vejica 2 2 4 5 5" xfId="3640" xr:uid="{D541AC6E-D4EE-4D97-9CE2-886545E77252}"/>
    <cellStyle name="Vejica 2 2 4 6" xfId="1786" xr:uid="{00000000-0005-0000-0000-0000CF0B0000}"/>
    <cellStyle name="Vejica 2 2 4 6 2" xfId="4753" xr:uid="{1BFF3885-BB75-41D1-8DDD-A601941088E6}"/>
    <cellStyle name="Vejica 2 2 4 7" xfId="1380" xr:uid="{00000000-0005-0000-0000-0000D00B0000}"/>
    <cellStyle name="Vejica 2 2 4 7 2" xfId="4392" xr:uid="{0ECC2BC5-FA1C-418F-BC26-3DF4AC0CFF81}"/>
    <cellStyle name="Vejica 2 2 4 8" xfId="866" xr:uid="{00000000-0005-0000-0000-0000D10B0000}"/>
    <cellStyle name="Vejica 2 2 4 8 2" xfId="3900" xr:uid="{D63BE1B6-82AE-40AF-B300-6B58B78ED17E}"/>
    <cellStyle name="Vejica 2 2 4 9" xfId="3365" xr:uid="{C19EDBBC-A099-4DBD-B820-363DBB59374D}"/>
    <cellStyle name="Vejica 2 2 5" xfId="219" xr:uid="{00000000-0005-0000-0000-0000D20B0000}"/>
    <cellStyle name="Vejica 2 2 5 2" xfId="315" xr:uid="{00000000-0005-0000-0000-0000D30B0000}"/>
    <cellStyle name="Vejica 2 2 5 2 2" xfId="712" xr:uid="{00000000-0005-0000-0000-0000D40B0000}"/>
    <cellStyle name="Vejica 2 2 5 2 2 2" xfId="2057" xr:uid="{00000000-0005-0000-0000-0000D50B0000}"/>
    <cellStyle name="Vejica 2 2 5 2 2 2 2" xfId="5024" xr:uid="{63442CDE-0C19-49A6-B842-46F4A1E3D96E}"/>
    <cellStyle name="Vejica 2 2 5 2 2 3" xfId="1716" xr:uid="{00000000-0005-0000-0000-0000D60B0000}"/>
    <cellStyle name="Vejica 2 2 5 2 2 3 2" xfId="4686" xr:uid="{814F107A-6EF9-4E12-95A3-00B8C2CAD5D3}"/>
    <cellStyle name="Vejica 2 2 5 2 2 4" xfId="1283" xr:uid="{00000000-0005-0000-0000-0000D70B0000}"/>
    <cellStyle name="Vejica 2 2 5 2 2 4 2" xfId="4313" xr:uid="{8CAB265D-06C4-4B91-B0E9-13A4C3A5B585}"/>
    <cellStyle name="Vejica 2 2 5 2 2 5" xfId="3750" xr:uid="{E859103B-C0D0-4EC6-9D90-76F1E72CF8BD}"/>
    <cellStyle name="Vejica 2 2 5 2 3" xfId="1890" xr:uid="{00000000-0005-0000-0000-0000D80B0000}"/>
    <cellStyle name="Vejica 2 2 5 2 3 2" xfId="4857" xr:uid="{87C8ED5C-AB1B-4177-9B00-2D9034592C71}"/>
    <cellStyle name="Vejica 2 2 5 2 4" xfId="1503" xr:uid="{00000000-0005-0000-0000-0000D90B0000}"/>
    <cellStyle name="Vejica 2 2 5 2 4 2" xfId="4504" xr:uid="{A4F77493-CA72-4741-86D4-57643C5D0777}"/>
    <cellStyle name="Vejica 2 2 5 2 5" xfId="992" xr:uid="{00000000-0005-0000-0000-0000DA0B0000}"/>
    <cellStyle name="Vejica 2 2 5 2 5 2" xfId="4026" xr:uid="{CAD175AE-50AF-4C2C-9FF0-981FEB5473D3}"/>
    <cellStyle name="Vejica 2 2 5 2 6" xfId="3479" xr:uid="{D7E2FD04-C977-4729-8CA9-15895009EE6F}"/>
    <cellStyle name="Vejica 2 2 5 3" xfId="551" xr:uid="{00000000-0005-0000-0000-0000DB0B0000}"/>
    <cellStyle name="Vejica 2 2 5 4" xfId="617" xr:uid="{00000000-0005-0000-0000-0000DC0B0000}"/>
    <cellStyle name="Vejica 2 2 5 4 2" xfId="1977" xr:uid="{00000000-0005-0000-0000-0000DD0B0000}"/>
    <cellStyle name="Vejica 2 2 5 4 2 2" xfId="4944" xr:uid="{1BC7DFA6-EEF5-4242-9195-8BE1837E5D6C}"/>
    <cellStyle name="Vejica 2 2 5 4 3" xfId="1621" xr:uid="{00000000-0005-0000-0000-0000DE0B0000}"/>
    <cellStyle name="Vejica 2 2 5 4 3 2" xfId="4600" xr:uid="{2140F348-1CE3-4788-8758-4A73CDE82E69}"/>
    <cellStyle name="Vejica 2 2 5 4 4" xfId="1188" xr:uid="{00000000-0005-0000-0000-0000DF0B0000}"/>
    <cellStyle name="Vejica 2 2 5 4 4 2" xfId="4218" xr:uid="{A2C7D1EF-16DA-479A-B80A-B5F4DFA5269D}"/>
    <cellStyle name="Vejica 2 2 5 4 5" xfId="3664" xr:uid="{C798571E-0B51-4398-BFC9-BBD697518F18}"/>
    <cellStyle name="Vejica 2 2 5 5" xfId="1810" xr:uid="{00000000-0005-0000-0000-0000E00B0000}"/>
    <cellStyle name="Vejica 2 2 5 5 2" xfId="4777" xr:uid="{D2EE0A66-04D4-4C14-A718-5BCAF5AB3B23}"/>
    <cellStyle name="Vejica 2 2 5 6" xfId="1408" xr:uid="{00000000-0005-0000-0000-0000E10B0000}"/>
    <cellStyle name="Vejica 2 2 5 6 2" xfId="4418" xr:uid="{18956BC8-2803-4B4E-8B6A-BCF106AE08E9}"/>
    <cellStyle name="Vejica 2 2 5 7" xfId="896" xr:uid="{00000000-0005-0000-0000-0000E20B0000}"/>
    <cellStyle name="Vejica 2 2 5 7 2" xfId="3930" xr:uid="{A5D0A0C3-3F28-44F9-A867-B2B1F5E24729}"/>
    <cellStyle name="Vejica 2 2 5 8" xfId="3392" xr:uid="{1206AE5C-D25D-401A-A66D-A7CDA1AC3C1E}"/>
    <cellStyle name="Vejica 2 2 6" xfId="265" xr:uid="{00000000-0005-0000-0000-0000E30B0000}"/>
    <cellStyle name="Vejica 2 2 6 2" xfId="662" xr:uid="{00000000-0005-0000-0000-0000E40B0000}"/>
    <cellStyle name="Vejica 2 2 6 2 2" xfId="2017" xr:uid="{00000000-0005-0000-0000-0000E50B0000}"/>
    <cellStyle name="Vejica 2 2 6 2 2 2" xfId="4984" xr:uid="{41858262-8504-436F-B932-A0A81E393A4F}"/>
    <cellStyle name="Vejica 2 2 6 2 3" xfId="1666" xr:uid="{00000000-0005-0000-0000-0000E60B0000}"/>
    <cellStyle name="Vejica 2 2 6 2 3 2" xfId="4642" xr:uid="{14C8C5D1-58D1-4CDC-AEE1-A4281E5DBB90}"/>
    <cellStyle name="Vejica 2 2 6 2 4" xfId="1233" xr:uid="{00000000-0005-0000-0000-0000E70B0000}"/>
    <cellStyle name="Vejica 2 2 6 2 4 2" xfId="4263" xr:uid="{27B10124-130C-4FB4-9FB6-D0A8CDF0A5B9}"/>
    <cellStyle name="Vejica 2 2 6 2 5" xfId="3706" xr:uid="{6A924528-53C1-4876-8384-9E2D70F53D02}"/>
    <cellStyle name="Vejica 2 2 6 3" xfId="1850" xr:uid="{00000000-0005-0000-0000-0000E80B0000}"/>
    <cellStyle name="Vejica 2 2 6 3 2" xfId="4817" xr:uid="{B90A40B0-8AC1-424B-A735-D15D988AD40D}"/>
    <cellStyle name="Vejica 2 2 6 4" xfId="1453" xr:uid="{00000000-0005-0000-0000-0000E90B0000}"/>
    <cellStyle name="Vejica 2 2 6 4 2" xfId="4462" xr:uid="{57E8B55C-BF7F-410A-96FF-56A7CD9B0341}"/>
    <cellStyle name="Vejica 2 2 6 5" xfId="942" xr:uid="{00000000-0005-0000-0000-0000EA0B0000}"/>
    <cellStyle name="Vejica 2 2 6 5 2" xfId="3976" xr:uid="{D3F5CBEC-83B5-4648-8AB9-6BFD8724C293}"/>
    <cellStyle name="Vejica 2 2 6 6" xfId="3435" xr:uid="{1DE3B590-4D0C-49FD-A5D5-C28E50174283}"/>
    <cellStyle name="Vejica 2 2 7" xfId="545" xr:uid="{00000000-0005-0000-0000-0000EB0B0000}"/>
    <cellStyle name="Vejica 2 2 8" xfId="147" xr:uid="{00000000-0005-0000-0000-0000EC0B0000}"/>
    <cellStyle name="Vejica 2 2 8 2" xfId="575" xr:uid="{00000000-0005-0000-0000-0000ED0B0000}"/>
    <cellStyle name="Vejica 2 2 8 2 2" xfId="1937" xr:uid="{00000000-0005-0000-0000-0000EE0B0000}"/>
    <cellStyle name="Vejica 2 2 8 2 2 2" xfId="4904" xr:uid="{E1C5DA58-5DEE-458D-995C-33F4F91BDD45}"/>
    <cellStyle name="Vejica 2 2 8 2 3" xfId="1579" xr:uid="{00000000-0005-0000-0000-0000EF0B0000}"/>
    <cellStyle name="Vejica 2 2 8 2 3 2" xfId="4560" xr:uid="{E898BE35-090F-4DE7-A6F8-2AD912A39A8F}"/>
    <cellStyle name="Vejica 2 2 8 2 4" xfId="1146" xr:uid="{00000000-0005-0000-0000-0000F00B0000}"/>
    <cellStyle name="Vejica 2 2 8 2 4 2" xfId="4176" xr:uid="{0F3A51C1-904E-40B6-95A7-E3C04A301037}"/>
    <cellStyle name="Vejica 2 2 8 2 5" xfId="3624" xr:uid="{9FA241A4-7B8A-4AD5-95DC-4A8BABFA8D67}"/>
    <cellStyle name="Vejica 2 2 8 3" xfId="1770" xr:uid="{00000000-0005-0000-0000-0000F10B0000}"/>
    <cellStyle name="Vejica 2 2 8 3 2" xfId="4737" xr:uid="{B1396D30-33C8-486B-918C-DF22A4E722CF}"/>
    <cellStyle name="Vejica 2 2 8 4" xfId="1361" xr:uid="{00000000-0005-0000-0000-0000F20B0000}"/>
    <cellStyle name="Vejica 2 2 8 4 2" xfId="4374" xr:uid="{62A5F20D-300B-4D2A-8B34-F14943793872}"/>
    <cellStyle name="Vejica 2 2 8 5" xfId="839" xr:uid="{00000000-0005-0000-0000-0000F30B0000}"/>
    <cellStyle name="Vejica 2 2 8 5 2" xfId="3875" xr:uid="{E6E74DF3-F7F0-4946-AEB0-9CBE9D721D85}"/>
    <cellStyle name="Vejica 2 2 8 6" xfId="3340" xr:uid="{07BDB3D8-DAF9-4FD2-9CC0-62FF6FFE35BB}"/>
    <cellStyle name="Vejica 2 3" xfId="160" xr:uid="{00000000-0005-0000-0000-0000F40B0000}"/>
    <cellStyle name="Vejica 2 3 2" xfId="552" xr:uid="{00000000-0005-0000-0000-0000F50B0000}"/>
    <cellStyle name="Vejica 2 4" xfId="155" xr:uid="{00000000-0005-0000-0000-0000F60B0000}"/>
    <cellStyle name="Vejica 2 4 2" xfId="553" xr:uid="{00000000-0005-0000-0000-0000F70B0000}"/>
    <cellStyle name="Vejica 2 5" xfId="544" xr:uid="{00000000-0005-0000-0000-0000F80B0000}"/>
    <cellStyle name="Vejica 3" xfId="53" xr:uid="{00000000-0005-0000-0000-0000F90B0000}"/>
    <cellStyle name="Vejica 3 2" xfId="554" xr:uid="{00000000-0005-0000-0000-0000FA0B0000}"/>
    <cellStyle name="Vejica 4" xfId="65" xr:uid="{00000000-0005-0000-0000-0000FB0B0000}"/>
    <cellStyle name="Vejica 4 2" xfId="555" xr:uid="{00000000-0005-0000-0000-0000FC0B0000}"/>
    <cellStyle name="Vejica 4 3" xfId="138" xr:uid="{00000000-0005-0000-0000-0000FD0B0000}"/>
    <cellStyle name="Vejica 4 4" xfId="565" xr:uid="{00000000-0005-0000-0000-0000FE0B0000}"/>
    <cellStyle name="Vejica 4 4 2" xfId="1932" xr:uid="{00000000-0005-0000-0000-0000FF0B0000}"/>
    <cellStyle name="Vejica 4 4 2 2" xfId="4899" xr:uid="{5CA1EBA1-E0F2-4E5C-AD88-9798FDEC1A0E}"/>
    <cellStyle name="Vejica 4 4 3" xfId="1569" xr:uid="{00000000-0005-0000-0000-0000000C0000}"/>
    <cellStyle name="Vejica 4 4 3 2" xfId="4554" xr:uid="{0EF6CDCB-2A7F-4897-A8BB-24A5765C80A1}"/>
    <cellStyle name="Vejica 4 4 4" xfId="1136" xr:uid="{00000000-0005-0000-0000-0000010C0000}"/>
    <cellStyle name="Vejica 4 4 4 2" xfId="4166" xr:uid="{10C0C28C-527A-4C20-A6EC-357129964A1E}"/>
    <cellStyle name="Vejica 4 4 5" xfId="3615" xr:uid="{E2B04E40-CB8C-4B2C-A316-645E3C294DE9}"/>
    <cellStyle name="Vejica 4 5" xfId="1764" xr:uid="{00000000-0005-0000-0000-0000020C0000}"/>
    <cellStyle name="Vejica 4 5 2" xfId="4732" xr:uid="{1E164B2C-32AC-4514-A5CE-95AFF52B9384}"/>
    <cellStyle name="Vejica 4 6" xfId="1339" xr:uid="{00000000-0005-0000-0000-0000030C0000}"/>
    <cellStyle name="Vejica 4 6 2" xfId="4362" xr:uid="{7E06C14F-DF40-48B9-80B1-43373D0CA968}"/>
    <cellStyle name="Vejica 4 7" xfId="786" xr:uid="{00000000-0005-0000-0000-0000040C0000}"/>
    <cellStyle name="Vejica 4 7 2" xfId="3823" xr:uid="{69169010-1916-49AA-B46A-7BDDA1E054AE}"/>
    <cellStyle name="Vejica 4 8" xfId="3297" xr:uid="{22746958-D55C-45C5-B582-0927D1558FEF}"/>
    <cellStyle name="Vejica 5" xfId="120" xr:uid="{00000000-0005-0000-0000-0000050C0000}"/>
    <cellStyle name="Vejica 5 2" xfId="556" xr:uid="{00000000-0005-0000-0000-0000060C0000}"/>
    <cellStyle name="Vejica 6" xfId="1760" xr:uid="{00000000-0005-0000-0000-0000070C0000}"/>
    <cellStyle name="Vejica 6 2" xfId="4728" xr:uid="{0B32030B-DB7D-4E01-9CAD-0FC530E76264}"/>
    <cellStyle name="Vnos 2" xfId="136" xr:uid="{00000000-0005-0000-0000-0000080C0000}"/>
    <cellStyle name="Vnos 2 2" xfId="263" xr:uid="{00000000-0005-0000-0000-0000090C0000}"/>
    <cellStyle name="Vnos 2 2 10" xfId="2582" xr:uid="{00000000-0005-0000-0000-00000A0C0000}"/>
    <cellStyle name="Vnos 2 2 10 2" xfId="5484" xr:uid="{7C1BE5DE-6FA2-4CEF-B0E7-387746CCF88D}"/>
    <cellStyle name="Vnos 2 2 10 3" xfId="7161" xr:uid="{48E0EB76-4636-4317-8B4A-F2797A9DD396}"/>
    <cellStyle name="Vnos 2 2 11" xfId="753" xr:uid="{00000000-0005-0000-0000-00000B0C0000}"/>
    <cellStyle name="Vnos 2 2 11 2" xfId="3791" xr:uid="{CB5D547F-38D6-402C-8107-860EA9A1EFDC}"/>
    <cellStyle name="Vnos 2 2 11 3" xfId="6296" xr:uid="{B4D278B9-7E52-4A1C-87C4-DF903866C93D}"/>
    <cellStyle name="Vnos 2 2 12" xfId="6258" xr:uid="{CAAD58E3-6110-4E34-8E2E-F225365F4BB9}"/>
    <cellStyle name="Vnos 2 2 2" xfId="660" xr:uid="{00000000-0005-0000-0000-00000C0C0000}"/>
    <cellStyle name="Vnos 2 2 2 2" xfId="1664" xr:uid="{00000000-0005-0000-0000-00000D0C0000}"/>
    <cellStyle name="Vnos 2 2 2 2 2" xfId="2444" xr:uid="{00000000-0005-0000-0000-00000E0C0000}"/>
    <cellStyle name="Vnos 2 2 2 2 2 2" xfId="5352" xr:uid="{DDD67874-9DFE-4BBC-8E10-BEF7C20791F8}"/>
    <cellStyle name="Vnos 2 2 2 2 2 3" xfId="6253" xr:uid="{688B85DD-EFEE-4ACD-A808-883A57C747D9}"/>
    <cellStyle name="Vnos 2 2 2 2 3" xfId="1129" xr:uid="{00000000-0005-0000-0000-00000F0C0000}"/>
    <cellStyle name="Vnos 2 2 2 2 3 2" xfId="4159" xr:uid="{704EB4F2-023C-497D-A586-A2BA10E390BB}"/>
    <cellStyle name="Vnos 2 2 2 2 3 3" xfId="4463" xr:uid="{FDE728FD-4E3C-4B2B-9897-03E23BE9E253}"/>
    <cellStyle name="Vnos 2 2 2 2 4" xfId="2241" xr:uid="{00000000-0005-0000-0000-0000100C0000}"/>
    <cellStyle name="Vnos 2 2 2 2 4 2" xfId="5161" xr:uid="{6B2A2815-571C-4D5B-8D01-4494B3476C75}"/>
    <cellStyle name="Vnos 2 2 2 2 4 3" xfId="6315" xr:uid="{C224F746-42B3-45D6-9A0A-3D50304A8728}"/>
    <cellStyle name="Vnos 2 2 2 2 5" xfId="2509" xr:uid="{00000000-0005-0000-0000-0000110C0000}"/>
    <cellStyle name="Vnos 2 2 2 2 5 2" xfId="5415" xr:uid="{CB77DA15-F04D-4A12-8050-9C2897671C1A}"/>
    <cellStyle name="Vnos 2 2 2 2 5 3" xfId="6982" xr:uid="{3AC9CB96-5660-43D9-B0E5-B7AEE050B714}"/>
    <cellStyle name="Vnos 2 2 2 2 6" xfId="2778" xr:uid="{00000000-0005-0000-0000-0000120C0000}"/>
    <cellStyle name="Vnos 2 2 2 2 6 2" xfId="5671" xr:uid="{82C7F652-B36E-4640-A299-D83924ADDD99}"/>
    <cellStyle name="Vnos 2 2 2 2 6 3" xfId="6859" xr:uid="{53784EA9-1AEF-4088-9521-75DBB11773D6}"/>
    <cellStyle name="Vnos 2 2 2 2 7" xfId="2228" xr:uid="{00000000-0005-0000-0000-0000130C0000}"/>
    <cellStyle name="Vnos 2 2 2 2 7 2" xfId="6937" xr:uid="{8DB96145-664B-4B68-AD19-423DAF68C611}"/>
    <cellStyle name="Vnos 2 2 2 2 8" xfId="6861" xr:uid="{726DF0BB-B3DB-462A-A324-61F45B496221}"/>
    <cellStyle name="Vnos 2 2 2 3" xfId="2132" xr:uid="{00000000-0005-0000-0000-0000140C0000}"/>
    <cellStyle name="Vnos 2 2 2 3 2" xfId="2736" xr:uid="{00000000-0005-0000-0000-0000150C0000}"/>
    <cellStyle name="Vnos 2 2 2 3 2 2" xfId="5629" xr:uid="{971AD596-B379-447D-8EBF-A5D5F5024A97}"/>
    <cellStyle name="Vnos 2 2 2 3 2 3" xfId="6999" xr:uid="{E72E9526-3E35-4CAF-8526-E3A91B5F1668}"/>
    <cellStyle name="Vnos 2 2 2 3 3" xfId="2846" xr:uid="{00000000-0005-0000-0000-0000160C0000}"/>
    <cellStyle name="Vnos 2 2 2 3 3 2" xfId="5737" xr:uid="{AC210BEC-444E-42C3-B62A-B78242F526EF}"/>
    <cellStyle name="Vnos 2 2 2 3 3 3" xfId="6541" xr:uid="{BC196281-C3E7-4136-AD03-A314577ED289}"/>
    <cellStyle name="Vnos 2 2 2 3 4" xfId="2950" xr:uid="{00000000-0005-0000-0000-0000170C0000}"/>
    <cellStyle name="Vnos 2 2 2 3 4 2" xfId="5841" xr:uid="{97ED3E2F-0012-41E0-851D-2DA8A99E4913}"/>
    <cellStyle name="Vnos 2 2 2 3 4 3" xfId="7022" xr:uid="{5C3ACDB7-8FD7-4A3C-AC29-59EBF2D2BF6E}"/>
    <cellStyle name="Vnos 2 2 2 3 5" xfId="3073" xr:uid="{00000000-0005-0000-0000-0000180C0000}"/>
    <cellStyle name="Vnos 2 2 2 3 5 2" xfId="5956" xr:uid="{23E1C66D-E8DD-4FBC-91AD-379FF3FA5501}"/>
    <cellStyle name="Vnos 2 2 2 3 5 3" xfId="7065" xr:uid="{6C1E993D-E356-40A3-A6AB-10E4D2D3E454}"/>
    <cellStyle name="Vnos 2 2 2 3 6" xfId="2613" xr:uid="{00000000-0005-0000-0000-0000190C0000}"/>
    <cellStyle name="Vnos 2 2 2 3 6 2" xfId="5512" xr:uid="{357A4E7C-C274-4443-8EDA-E9E582C029C5}"/>
    <cellStyle name="Vnos 2 2 2 3 6 3" xfId="6939" xr:uid="{9D1F4943-B24F-451F-AA66-BCE401E47B97}"/>
    <cellStyle name="Vnos 2 2 2 3 7" xfId="3222" xr:uid="{00000000-0005-0000-0000-00001A0C0000}"/>
    <cellStyle name="Vnos 2 2 2 3 7 2" xfId="3278" xr:uid="{AE858477-3FB4-465B-9322-FBF58FC83EF9}"/>
    <cellStyle name="Vnos 2 2 2 3 8" xfId="3802" xr:uid="{67722119-8C0C-4CDB-B4F7-D18A3410E865}"/>
    <cellStyle name="Vnos 2 2 2 4" xfId="2166" xr:uid="{00000000-0005-0000-0000-00001B0C0000}"/>
    <cellStyle name="Vnos 2 2 2 4 2" xfId="2770" xr:uid="{00000000-0005-0000-0000-00001C0C0000}"/>
    <cellStyle name="Vnos 2 2 2 4 2 2" xfId="5663" xr:uid="{AF638185-6C38-49A1-9490-46758D5ED4F3}"/>
    <cellStyle name="Vnos 2 2 2 4 2 3" xfId="6534" xr:uid="{9A62D28D-5FF9-4460-9D5E-A920E7F3D678}"/>
    <cellStyle name="Vnos 2 2 2 4 3" xfId="2880" xr:uid="{00000000-0005-0000-0000-00001D0C0000}"/>
    <cellStyle name="Vnos 2 2 2 4 3 2" xfId="5771" xr:uid="{EDB2AD03-7E8C-4446-8D86-32D9AF95C36F}"/>
    <cellStyle name="Vnos 2 2 2 4 3 3" xfId="4375" xr:uid="{712CDA86-914C-44EE-97E3-D302A30F2BF0}"/>
    <cellStyle name="Vnos 2 2 2 4 4" xfId="2984" xr:uid="{00000000-0005-0000-0000-00001E0C0000}"/>
    <cellStyle name="Vnos 2 2 2 4 4 2" xfId="5875" xr:uid="{FDC560B1-2773-4073-BDB0-B1EE9D730B2E}"/>
    <cellStyle name="Vnos 2 2 2 4 4 3" xfId="6832" xr:uid="{C440860E-A6EF-4462-8743-CE60D25CBB7F}"/>
    <cellStyle name="Vnos 2 2 2 4 5" xfId="3107" xr:uid="{00000000-0005-0000-0000-00001F0C0000}"/>
    <cellStyle name="Vnos 2 2 2 4 5 2" xfId="5990" xr:uid="{15CD95DA-AB1C-4A5E-AA98-0219C3744646}"/>
    <cellStyle name="Vnos 2 2 2 4 5 3" xfId="6488" xr:uid="{A50477E9-2FC9-411E-A8E0-E290B0485EB0}"/>
    <cellStyle name="Vnos 2 2 2 4 6" xfId="3179" xr:uid="{00000000-0005-0000-0000-0000200C0000}"/>
    <cellStyle name="Vnos 2 2 2 4 6 2" xfId="6052" xr:uid="{33AF96B4-50E7-424F-9F2D-D587C16603D7}"/>
    <cellStyle name="Vnos 2 2 2 4 6 3" xfId="6825" xr:uid="{14E3BC73-0F60-42CF-A892-3A81EF6FBC0C}"/>
    <cellStyle name="Vnos 2 2 2 4 7" xfId="3256" xr:uid="{00000000-0005-0000-0000-0000210C0000}"/>
    <cellStyle name="Vnos 2 2 2 4 7 2" xfId="7288" xr:uid="{F75B9BFB-EE7B-458A-8B34-7E938821294F}"/>
    <cellStyle name="Vnos 2 2 2 4 8" xfId="6232" xr:uid="{2D536AED-9898-47A0-B760-126ECF64424B}"/>
    <cellStyle name="Vnos 2 2 2 5" xfId="1231" xr:uid="{00000000-0005-0000-0000-0000220C0000}"/>
    <cellStyle name="Vnos 2 2 2 5 2" xfId="4261" xr:uid="{9633D98B-D5D7-447F-A255-11770E3F0B2A}"/>
    <cellStyle name="Vnos 2 2 2 5 3" xfId="4356" xr:uid="{F477E062-B39A-460E-B064-ED4DFB34B132}"/>
    <cellStyle name="Vnos 2 2 2 6" xfId="2310" xr:uid="{00000000-0005-0000-0000-0000230C0000}"/>
    <cellStyle name="Vnos 2 2 2 6 2" xfId="5226" xr:uid="{36EEE733-FA25-4951-BCCB-073B2C815DE0}"/>
    <cellStyle name="Vnos 2 2 2 6 3" xfId="6966" xr:uid="{69A4CD4C-0B11-45DC-833E-DB84499E087E}"/>
    <cellStyle name="Vnos 2 2 2 7" xfId="812" xr:uid="{00000000-0005-0000-0000-0000240C0000}"/>
    <cellStyle name="Vnos 2 2 2 7 2" xfId="3848" xr:uid="{77807629-3AA1-4CBD-95CA-8E52C9C0B440}"/>
    <cellStyle name="Vnos 2 2 2 7 3" xfId="6072" xr:uid="{09E31E98-8D4C-4320-B97E-3393D5B0EB04}"/>
    <cellStyle name="Vnos 2 2 2 8" xfId="3006" xr:uid="{00000000-0005-0000-0000-0000250C0000}"/>
    <cellStyle name="Vnos 2 2 2 8 2" xfId="5895" xr:uid="{8CF84BDC-5ED4-4D10-8BB3-963F655164B0}"/>
    <cellStyle name="Vnos 2 2 2 8 3" xfId="7115" xr:uid="{82388F4B-9626-4020-9B77-1DE008220B8A}"/>
    <cellStyle name="Vnos 2 2 2 9" xfId="6575" xr:uid="{1A2DED04-5E55-482B-A343-0665EB5737AF}"/>
    <cellStyle name="Vnos 2 2 3" xfId="1451" xr:uid="{00000000-0005-0000-0000-0000260C0000}"/>
    <cellStyle name="Vnos 2 2 3 2" xfId="2352" xr:uid="{00000000-0005-0000-0000-0000270C0000}"/>
    <cellStyle name="Vnos 2 2 3 2 2" xfId="5266" xr:uid="{F63FD063-5AAB-4617-9B41-8B300FDED252}"/>
    <cellStyle name="Vnos 2 2 3 2 3" xfId="6858" xr:uid="{002CC130-9234-4D5C-AC74-17B9713BBB0F}"/>
    <cellStyle name="Vnos 2 2 3 3" xfId="2629" xr:uid="{00000000-0005-0000-0000-0000280C0000}"/>
    <cellStyle name="Vnos 2 2 3 3 2" xfId="5527" xr:uid="{0819B970-132B-471A-B674-6DFC42D2B2BF}"/>
    <cellStyle name="Vnos 2 2 3 3 3" xfId="6350" xr:uid="{7BF09D80-310A-4FD3-B49B-61A29F692BBF}"/>
    <cellStyle name="Vnos 2 2 3 4" xfId="2407" xr:uid="{00000000-0005-0000-0000-0000290C0000}"/>
    <cellStyle name="Vnos 2 2 3 4 2" xfId="5318" xr:uid="{65EBA868-44B7-47BD-A390-77ED05C66C9F}"/>
    <cellStyle name="Vnos 2 2 3 4 3" xfId="6752" xr:uid="{6E7A69EA-6063-4BB8-8360-4BB063B6AF41}"/>
    <cellStyle name="Vnos 2 2 3 5" xfId="2902" xr:uid="{00000000-0005-0000-0000-00002A0C0000}"/>
    <cellStyle name="Vnos 2 2 3 5 2" xfId="5793" xr:uid="{D71BDDB8-DE0D-4CF2-9A79-AAA5C686B9C0}"/>
    <cellStyle name="Vnos 2 2 3 5 3" xfId="6092" xr:uid="{3C800996-1D24-414D-822B-2E3B72F11C82}"/>
    <cellStyle name="Vnos 2 2 3 6" xfId="1058" xr:uid="{00000000-0005-0000-0000-00002B0C0000}"/>
    <cellStyle name="Vnos 2 2 3 6 2" xfId="4091" xr:uid="{EE4ECDA2-5733-499A-87F7-5ADB94390CB3}"/>
    <cellStyle name="Vnos 2 2 3 6 3" xfId="6451" xr:uid="{B8176C73-3064-468C-A111-84FB3E45AD45}"/>
    <cellStyle name="Vnos 2 2 3 7" xfId="2612" xr:uid="{00000000-0005-0000-0000-00002C0C0000}"/>
    <cellStyle name="Vnos 2 2 3 7 2" xfId="6194" xr:uid="{8C7DCBB1-67D9-41FE-AAE4-2C5AC5790293}"/>
    <cellStyle name="Vnos 2 2 3 8" xfId="3537" xr:uid="{36851C24-B68C-4037-BF04-8D7BA526D5B2}"/>
    <cellStyle name="Vnos 2 2 4" xfId="1343" xr:uid="{00000000-0005-0000-0000-00002D0C0000}"/>
    <cellStyle name="Vnos 2 2 4 2" xfId="2443" xr:uid="{00000000-0005-0000-0000-00002E0C0000}"/>
    <cellStyle name="Vnos 2 2 4 2 2" xfId="5351" xr:uid="{FE3EC5F2-D552-4C73-8605-ED654CE97C80}"/>
    <cellStyle name="Vnos 2 2 4 2 3" xfId="6263" xr:uid="{125953A2-EB28-449D-9DF9-BC83501B83AA}"/>
    <cellStyle name="Vnos 2 2 4 3" xfId="2510" xr:uid="{00000000-0005-0000-0000-00002F0C0000}"/>
    <cellStyle name="Vnos 2 2 4 3 2" xfId="5416" xr:uid="{6E818493-0DBF-4B63-AF50-EBBD1DAE705C}"/>
    <cellStyle name="Vnos 2 2 4 3 3" xfId="6639" xr:uid="{3FC34396-8542-4778-A5DE-73EBFD2EB948}"/>
    <cellStyle name="Vnos 2 2 4 4" xfId="2303" xr:uid="{00000000-0005-0000-0000-0000300C0000}"/>
    <cellStyle name="Vnos 2 2 4 4 2" xfId="5219" xr:uid="{121AC5A7-F1DD-4CB8-8252-0E5EF951DC8E}"/>
    <cellStyle name="Vnos 2 2 4 4 3" xfId="6829" xr:uid="{796B786D-8EBA-4B93-BBFA-D56F90C0B858}"/>
    <cellStyle name="Vnos 2 2 4 5" xfId="2667" xr:uid="{00000000-0005-0000-0000-0000310C0000}"/>
    <cellStyle name="Vnos 2 2 4 5 2" xfId="5562" xr:uid="{9BC0A266-3E2F-40C6-91F8-D5BAF915E7CA}"/>
    <cellStyle name="Vnos 2 2 4 5 3" xfId="7149" xr:uid="{4D819BAD-DE0C-4457-8965-B0BBF7AD44C2}"/>
    <cellStyle name="Vnos 2 2 4 6" xfId="2429" xr:uid="{00000000-0005-0000-0000-0000320C0000}"/>
    <cellStyle name="Vnos 2 2 4 6 2" xfId="5338" xr:uid="{1F123AFD-1FE0-478E-A128-AFF229A64674}"/>
    <cellStyle name="Vnos 2 2 4 6 3" xfId="6951" xr:uid="{AAE9ED23-8703-4B88-91EA-A86453D84E9A}"/>
    <cellStyle name="Vnos 2 2 4 7" xfId="765" xr:uid="{00000000-0005-0000-0000-0000330C0000}"/>
    <cellStyle name="Vnos 2 2 4 7 2" xfId="6267" xr:uid="{0BE7478A-A997-4B75-966E-5DE7773FEEEF}"/>
    <cellStyle name="Vnos 2 2 4 8" xfId="6819" xr:uid="{DC02D61A-D0C7-40D2-B9B9-E6307E9AAF3C}"/>
    <cellStyle name="Vnos 2 2 5" xfId="2168" xr:uid="{00000000-0005-0000-0000-0000340C0000}"/>
    <cellStyle name="Vnos 2 2 5 2" xfId="2772" xr:uid="{00000000-0005-0000-0000-0000350C0000}"/>
    <cellStyle name="Vnos 2 2 5 2 2" xfId="5665" xr:uid="{5F5EA6F7-0F6D-4941-90D3-91C67155AEEF}"/>
    <cellStyle name="Vnos 2 2 5 2 3" xfId="6834" xr:uid="{585E66DD-7867-4DB1-8270-AD2CD6ECEE88}"/>
    <cellStyle name="Vnos 2 2 5 3" xfId="2882" xr:uid="{00000000-0005-0000-0000-0000360C0000}"/>
    <cellStyle name="Vnos 2 2 5 3 2" xfId="5773" xr:uid="{6C61AD90-C208-4323-A12D-C258FF05BFD5}"/>
    <cellStyle name="Vnos 2 2 5 3 3" xfId="7019" xr:uid="{243F5B8C-0568-4EB2-B7B5-6C101467C9C5}"/>
    <cellStyle name="Vnos 2 2 5 4" xfId="2986" xr:uid="{00000000-0005-0000-0000-0000370C0000}"/>
    <cellStyle name="Vnos 2 2 5 4 2" xfId="5877" xr:uid="{4398FD0E-12B9-4063-85E6-CB9DBDE5D83C}"/>
    <cellStyle name="Vnos 2 2 5 4 3" xfId="7054" xr:uid="{4C76A4D4-FB8A-42F3-9B66-C1D8A1821C5C}"/>
    <cellStyle name="Vnos 2 2 5 5" xfId="3109" xr:uid="{00000000-0005-0000-0000-0000380C0000}"/>
    <cellStyle name="Vnos 2 2 5 5 2" xfId="5992" xr:uid="{7040A2B5-E6EE-451A-83A2-3A22AA1F1424}"/>
    <cellStyle name="Vnos 2 2 5 5 3" xfId="7233" xr:uid="{5F4BB7A5-BFC7-4AA3-89AB-72C2C91E7410}"/>
    <cellStyle name="Vnos 2 2 5 6" xfId="3181" xr:uid="{00000000-0005-0000-0000-0000390C0000}"/>
    <cellStyle name="Vnos 2 2 5 6 2" xfId="6054" xr:uid="{B072C5FE-9B37-4152-A2AB-41FEF871BB47}"/>
    <cellStyle name="Vnos 2 2 5 6 3" xfId="7162" xr:uid="{6378E56E-E842-4F79-8BBD-5E685A34F808}"/>
    <cellStyle name="Vnos 2 2 5 7" xfId="3258" xr:uid="{00000000-0005-0000-0000-00003A0C0000}"/>
    <cellStyle name="Vnos 2 2 5 7 2" xfId="7290" xr:uid="{19E531A5-337A-40A6-BCA2-702E8C0F823A}"/>
    <cellStyle name="Vnos 2 2 5 8" xfId="7252" xr:uid="{62D791F7-5C89-47B7-AEC6-1CC4AC4B8BFB}"/>
    <cellStyle name="Vnos 2 2 6" xfId="1561" xr:uid="{00000000-0005-0000-0000-00003B0C0000}"/>
    <cellStyle name="Vnos 2 2 6 2" xfId="2225" xr:uid="{00000000-0005-0000-0000-00003C0C0000}"/>
    <cellStyle name="Vnos 2 2 6 2 2" xfId="5147" xr:uid="{A288FC32-55CE-442F-A8BA-3ADFAF33D060}"/>
    <cellStyle name="Vnos 2 2 6 2 3" xfId="6213" xr:uid="{FDB52441-C495-4BC2-AD5E-87DFCAB348D5}"/>
    <cellStyle name="Vnos 2 2 6 3" xfId="1081" xr:uid="{00000000-0005-0000-0000-00003D0C0000}"/>
    <cellStyle name="Vnos 2 2 6 3 2" xfId="4113" xr:uid="{09AD1B64-DC3C-473F-92DF-D2B84D872F4F}"/>
    <cellStyle name="Vnos 2 2 6 3 3" xfId="6597" xr:uid="{E492A853-FABE-4C38-9790-F151D8DB3DD2}"/>
    <cellStyle name="Vnos 2 2 6 4" xfId="2395" xr:uid="{00000000-0005-0000-0000-00003E0C0000}"/>
    <cellStyle name="Vnos 2 2 6 4 2" xfId="5307" xr:uid="{023A1369-B232-4BD8-90A2-9C9B016FBC78}"/>
    <cellStyle name="Vnos 2 2 6 4 3" xfId="4546" xr:uid="{A2A992B4-1C88-47AD-B663-3A2EB7BF235E}"/>
    <cellStyle name="Vnos 2 2 6 5" xfId="2501" xr:uid="{00000000-0005-0000-0000-00003F0C0000}"/>
    <cellStyle name="Vnos 2 2 6 5 2" xfId="5407" xr:uid="{64A26116-41B3-45BA-8EA5-71504BFCFC6E}"/>
    <cellStyle name="Vnos 2 2 6 5 3" xfId="6380" xr:uid="{A1F966C2-983C-42AB-A071-B2288A757219}"/>
    <cellStyle name="Vnos 2 2 6 6" xfId="2385" xr:uid="{00000000-0005-0000-0000-0000400C0000}"/>
    <cellStyle name="Vnos 2 2 6 6 2" xfId="5297" xr:uid="{2A16A9DD-AE7D-4FF1-B79E-C264112E44EC}"/>
    <cellStyle name="Vnos 2 2 6 6 3" xfId="6143" xr:uid="{23736294-B91B-4D05-AA06-F48D4524666C}"/>
    <cellStyle name="Vnos 2 2 6 7" xfId="2226" xr:uid="{00000000-0005-0000-0000-0000410C0000}"/>
    <cellStyle name="Vnos 2 2 6 7 2" xfId="6560" xr:uid="{0AC081C4-9925-48D6-97FF-143B78CF8536}"/>
    <cellStyle name="Vnos 2 2 6 8" xfId="6838" xr:uid="{13C8CB61-D50D-498F-80F0-5B24108A36AA}"/>
    <cellStyle name="Vnos 2 2 7" xfId="940" xr:uid="{00000000-0005-0000-0000-0000420C0000}"/>
    <cellStyle name="Vnos 2 2 7 2" xfId="3974" xr:uid="{A5190B12-A406-4543-99FB-81DC79CF58D8}"/>
    <cellStyle name="Vnos 2 2 7 3" xfId="6189" xr:uid="{7571F980-CD9E-4910-9D9D-4AC935CF8031}"/>
    <cellStyle name="Vnos 2 2 8" xfId="850" xr:uid="{00000000-0005-0000-0000-0000430C0000}"/>
    <cellStyle name="Vnos 2 2 8 2" xfId="3884" xr:uid="{019A5DF4-9D4D-4160-A1C4-F32DB06D615A}"/>
    <cellStyle name="Vnos 2 2 8 3" xfId="6616" xr:uid="{8276373D-EEAF-4130-86FF-EDBFB5DE229C}"/>
    <cellStyle name="Vnos 2 2 9" xfId="2630" xr:uid="{00000000-0005-0000-0000-0000440C0000}"/>
    <cellStyle name="Vnos 2 2 9 2" xfId="5528" xr:uid="{47F1880E-7349-4716-A37D-8FB73CEE8862}"/>
    <cellStyle name="Vnos 2 2 9 3" xfId="6119" xr:uid="{5F22D4D6-B6C4-4454-A7E8-40E2E7EEAB1E}"/>
    <cellStyle name="Vnos 2 3" xfId="557" xr:uid="{00000000-0005-0000-0000-0000450C0000}"/>
    <cellStyle name="Vnos 2 4" xfId="1357" xr:uid="{00000000-0005-0000-0000-0000460C0000}"/>
    <cellStyle name="Vnos 2 4 2" xfId="2230" xr:uid="{00000000-0005-0000-0000-0000470C0000}"/>
    <cellStyle name="Vnos 2 4 2 2" xfId="5150" xr:uid="{889C1298-8D18-4313-8794-EE3A7A1B2AB5}"/>
    <cellStyle name="Vnos 2 4 2 3" xfId="6076" xr:uid="{23153F57-C32A-4A3D-8E29-C667D1DF6B0E}"/>
    <cellStyle name="Vnos 2 4 3" xfId="2217" xr:uid="{00000000-0005-0000-0000-0000480C0000}"/>
    <cellStyle name="Vnos 2 4 3 2" xfId="5140" xr:uid="{C5553B6D-A427-4345-9A8B-8B91B219045C}"/>
    <cellStyle name="Vnos 2 4 3 3" xfId="4354" xr:uid="{17C5FB24-2B6B-4553-899D-5DDAA066CE53}"/>
    <cellStyle name="Vnos 2 4 4" xfId="2348" xr:uid="{00000000-0005-0000-0000-0000490C0000}"/>
    <cellStyle name="Vnos 2 4 4 2" xfId="5262" xr:uid="{A74C12DA-234B-4037-831F-087D772F3BE3}"/>
    <cellStyle name="Vnos 2 4 4 3" xfId="6998" xr:uid="{3E81991D-0F67-4318-889E-F5B64EDC5A46}"/>
    <cellStyle name="Vnos 2 4 5" xfId="2910" xr:uid="{00000000-0005-0000-0000-00004A0C0000}"/>
    <cellStyle name="Vnos 2 4 5 2" xfId="5801" xr:uid="{49152A4A-DD71-491B-872A-3F1E11849A05}"/>
    <cellStyle name="Vnos 2 4 5 3" xfId="3623" xr:uid="{A446B26A-8817-49EA-B6FC-B78F6F1E3B38}"/>
    <cellStyle name="Vnos 2 4 6" xfId="2191" xr:uid="{00000000-0005-0000-0000-00004B0C0000}"/>
    <cellStyle name="Vnos 2 4 6 2" xfId="5116" xr:uid="{E1DC2ADD-9234-41C4-B796-D456B1024A31}"/>
    <cellStyle name="Vnos 2 4 6 3" xfId="7091" xr:uid="{22532F21-F4E4-4093-93F9-C6D3C25CAABC}"/>
    <cellStyle name="Vnos 2 4 7" xfId="1111" xr:uid="{00000000-0005-0000-0000-00004C0C0000}"/>
    <cellStyle name="Vnos 2 4 7 2" xfId="6555" xr:uid="{98768F83-1306-4E8D-835E-2D031C1A64D0}"/>
    <cellStyle name="Vnos 2 4 8" xfId="7053" xr:uid="{9BA0A2C5-E2BE-48ED-B9A9-4A3E1C4D79A7}"/>
    <cellStyle name="Vnos 2 5" xfId="831" xr:uid="{00000000-0005-0000-0000-00004D0C0000}"/>
    <cellStyle name="Vnos 2 5 2" xfId="3867" xr:uid="{3EE56826-78BC-4BAA-A7F8-0509E663F669}"/>
    <cellStyle name="Vnos 2 5 3" xfId="6479" xr:uid="{54232DD9-038A-468B-83EF-7D0F74D051B8}"/>
    <cellStyle name="Vsota 2" xfId="137" xr:uid="{00000000-0005-0000-0000-00004E0C0000}"/>
    <cellStyle name="Vsota 2 10" xfId="2361" xr:uid="{00000000-0005-0000-0000-00004F0C0000}"/>
    <cellStyle name="Vsota 2 10 2" xfId="5275" xr:uid="{D1D1A16A-C0BC-4614-B308-E2D2934BA8E0}"/>
    <cellStyle name="Vsota 2 10 3" xfId="6707" xr:uid="{C7276E06-7F86-4557-8ED5-0A06B0A22F7E}"/>
    <cellStyle name="Vsota 2 11" xfId="777" xr:uid="{00000000-0005-0000-0000-0000500C0000}"/>
    <cellStyle name="Vsota 2 11 2" xfId="3814" xr:uid="{75F5486C-1DD6-4EBF-A736-2B69A580F08D}"/>
    <cellStyle name="Vsota 2 11 3" xfId="7210" xr:uid="{A6AE9CDA-BE06-4E48-9DB6-2F3D672C7580}"/>
    <cellStyle name="Vsota 2 12" xfId="2522" xr:uid="{00000000-0005-0000-0000-0000510C0000}"/>
    <cellStyle name="Vsota 2 12 2" xfId="5428" xr:uid="{826B8C6B-22FF-4085-B054-3544225D1CE6}"/>
    <cellStyle name="Vsota 2 12 3" xfId="3277" xr:uid="{AC54B787-0B4C-4649-AEF7-8080A78A2E06}"/>
    <cellStyle name="Vsota 2 13" xfId="3336" xr:uid="{1F395BEA-35AF-4CBF-96C3-7EF33DF5F519}"/>
    <cellStyle name="Vsota 2 2" xfId="264" xr:uid="{00000000-0005-0000-0000-0000520C0000}"/>
    <cellStyle name="Vsota 2 2 10" xfId="1064" xr:uid="{00000000-0005-0000-0000-0000530C0000}"/>
    <cellStyle name="Vsota 2 2 10 2" xfId="4097" xr:uid="{0FDB8DAC-B3C9-443C-84C3-DF749D0F3A07}"/>
    <cellStyle name="Vsota 2 2 10 3" xfId="6816" xr:uid="{97562822-50E0-432B-9120-EABF3B623C61}"/>
    <cellStyle name="Vsota 2 2 11" xfId="3015" xr:uid="{00000000-0005-0000-0000-0000540C0000}"/>
    <cellStyle name="Vsota 2 2 11 2" xfId="5902" xr:uid="{5892CEA0-6251-49F0-841D-48F35D47E793}"/>
    <cellStyle name="Vsota 2 2 11 3" xfId="6401" xr:uid="{8BCC12EA-D131-4321-8413-023890447864}"/>
    <cellStyle name="Vsota 2 2 12" xfId="3304" xr:uid="{B6E3140E-DA0E-4A18-A539-428B0C0D44D5}"/>
    <cellStyle name="Vsota 2 2 2" xfId="661" xr:uid="{00000000-0005-0000-0000-0000550C0000}"/>
    <cellStyle name="Vsota 2 2 2 2" xfId="1665" xr:uid="{00000000-0005-0000-0000-0000560C0000}"/>
    <cellStyle name="Vsota 2 2 2 2 2" xfId="2641" xr:uid="{00000000-0005-0000-0000-0000570C0000}"/>
    <cellStyle name="Vsota 2 2 2 2 2 2" xfId="5538" xr:uid="{D8EB9129-EDE3-470E-BA22-DD1861A4A5F4}"/>
    <cellStyle name="Vsota 2 2 2 2 2 3" xfId="5426" xr:uid="{DE130B34-C664-4B6A-B1DA-BAE4F71CD1C3}"/>
    <cellStyle name="Vsota 2 2 2 2 3" xfId="793" xr:uid="{00000000-0005-0000-0000-0000580C0000}"/>
    <cellStyle name="Vsota 2 2 2 2 3 2" xfId="3830" xr:uid="{461CB57B-0152-47F4-B01E-9299AD66CFF2}"/>
    <cellStyle name="Vsota 2 2 2 2 3 3" xfId="6977" xr:uid="{FBB7320E-27BE-452D-B5D5-A54E4868DFA9}"/>
    <cellStyle name="Vsota 2 2 2 2 4" xfId="2662" xr:uid="{00000000-0005-0000-0000-0000590C0000}"/>
    <cellStyle name="Vsota 2 2 2 2 4 2" xfId="5557" xr:uid="{56C5318F-40EF-468B-9C72-00B79CD9CE1E}"/>
    <cellStyle name="Vsota 2 2 2 2 4 3" xfId="7089" xr:uid="{A8CDAEE4-39BA-45B2-8A5B-3EB998F2BD63}"/>
    <cellStyle name="Vsota 2 2 2 2 5" xfId="2193" xr:uid="{00000000-0005-0000-0000-00005A0C0000}"/>
    <cellStyle name="Vsota 2 2 2 2 5 2" xfId="5118" xr:uid="{3DC82D76-6980-4C7E-A938-52D91212E4A5}"/>
    <cellStyle name="Vsota 2 2 2 2 5 3" xfId="6761" xr:uid="{0AA21FCF-C83F-4D72-816B-8460A1E076DC}"/>
    <cellStyle name="Vsota 2 2 2 2 6" xfId="1038" xr:uid="{00000000-0005-0000-0000-00005B0C0000}"/>
    <cellStyle name="Vsota 2 2 2 2 6 2" xfId="4072" xr:uid="{CA1551B2-C079-48DF-9570-A877CF49AF83}"/>
    <cellStyle name="Vsota 2 2 2 2 6 3" xfId="6128" xr:uid="{FA2E1ECC-5EDD-4230-B9D8-D306C42FBAFF}"/>
    <cellStyle name="Vsota 2 2 2 2 7" xfId="2529" xr:uid="{00000000-0005-0000-0000-00005C0C0000}"/>
    <cellStyle name="Vsota 2 2 2 2 7 2" xfId="7063" xr:uid="{1CE8D150-5F4B-4124-8CA6-97EB6706B8FC}"/>
    <cellStyle name="Vsota 2 2 2 2 8" xfId="6945" xr:uid="{C2983B6D-06B4-40FC-BA9E-91160C111226}"/>
    <cellStyle name="Vsota 2 2 2 3" xfId="2133" xr:uid="{00000000-0005-0000-0000-00005D0C0000}"/>
    <cellStyle name="Vsota 2 2 2 3 2" xfId="2737" xr:uid="{00000000-0005-0000-0000-00005E0C0000}"/>
    <cellStyle name="Vsota 2 2 2 3 2 2" xfId="5630" xr:uid="{4170751B-9437-44C6-9AD0-3020967DDBD3}"/>
    <cellStyle name="Vsota 2 2 2 3 2 3" xfId="7157" xr:uid="{F32353F1-82BA-4BDE-8BE6-F41087539ABE}"/>
    <cellStyle name="Vsota 2 2 2 3 3" xfId="2847" xr:uid="{00000000-0005-0000-0000-00005F0C0000}"/>
    <cellStyle name="Vsota 2 2 2 3 3 2" xfId="5738" xr:uid="{521B251B-E348-4FC5-8D4B-7EB35DC38F67}"/>
    <cellStyle name="Vsota 2 2 2 3 3 3" xfId="7112" xr:uid="{E7A6BED1-BE5B-4B78-A624-443305C08DBB}"/>
    <cellStyle name="Vsota 2 2 2 3 4" xfId="2951" xr:uid="{00000000-0005-0000-0000-0000600C0000}"/>
    <cellStyle name="Vsota 2 2 2 3 4 2" xfId="5842" xr:uid="{FDFCAF9C-600F-43B9-B92C-454B0AADBC00}"/>
    <cellStyle name="Vsota 2 2 2 3 4 3" xfId="6708" xr:uid="{F5A4C31A-31B4-4868-A96F-6D50A87C2F76}"/>
    <cellStyle name="Vsota 2 2 2 3 5" xfId="3074" xr:uid="{00000000-0005-0000-0000-0000610C0000}"/>
    <cellStyle name="Vsota 2 2 2 3 5 2" xfId="5957" xr:uid="{4B0F8D7E-F0F8-4E7D-A3D6-291EE0A52A48}"/>
    <cellStyle name="Vsota 2 2 2 3 5 3" xfId="6944" xr:uid="{490EF7E3-D634-4611-8589-1D3F14AFD0B4}"/>
    <cellStyle name="Vsota 2 2 2 3 6" xfId="2794" xr:uid="{00000000-0005-0000-0000-0000620C0000}"/>
    <cellStyle name="Vsota 2 2 2 3 6 2" xfId="5685" xr:uid="{858B1DAD-1018-42BD-8847-07359DF727D9}"/>
    <cellStyle name="Vsota 2 2 2 3 6 3" xfId="6120" xr:uid="{7747CDD6-C5DE-4C0E-BC1A-7F773F3737DE}"/>
    <cellStyle name="Vsota 2 2 2 3 7" xfId="3223" xr:uid="{00000000-0005-0000-0000-0000630C0000}"/>
    <cellStyle name="Vsota 2 2 2 3 7 2" xfId="6929" xr:uid="{D9F323C4-EDDD-491D-84D0-74E7CED77AD7}"/>
    <cellStyle name="Vsota 2 2 2 3 8" xfId="3568" xr:uid="{1A014559-D9C2-468F-9115-541F343FC505}"/>
    <cellStyle name="Vsota 2 2 2 4" xfId="1551" xr:uid="{00000000-0005-0000-0000-0000640C0000}"/>
    <cellStyle name="Vsota 2 2 2 4 2" xfId="2602" xr:uid="{00000000-0005-0000-0000-0000650C0000}"/>
    <cellStyle name="Vsota 2 2 2 4 2 2" xfId="5501" xr:uid="{6FB700DE-7868-444C-9DD4-D006F4E65757}"/>
    <cellStyle name="Vsota 2 2 2 4 2 3" xfId="6328" xr:uid="{7DD9418D-F8E0-40E3-9298-E40F5ED99C8B}"/>
    <cellStyle name="Vsota 2 2 2 4 3" xfId="2591" xr:uid="{00000000-0005-0000-0000-0000660C0000}"/>
    <cellStyle name="Vsota 2 2 2 4 3 2" xfId="5493" xr:uid="{F774F1A1-610A-4723-B96E-9573C01E8E61}"/>
    <cellStyle name="Vsota 2 2 2 4 3 3" xfId="6540" xr:uid="{E53EA10C-FFC7-4C06-9B67-D1B1EBEFDEA0}"/>
    <cellStyle name="Vsota 2 2 2 4 4" xfId="792" xr:uid="{00000000-0005-0000-0000-0000670C0000}"/>
    <cellStyle name="Vsota 2 2 2 4 4 2" xfId="3829" xr:uid="{B60F8AE2-2C96-4725-B4B3-AD45E58F300A}"/>
    <cellStyle name="Vsota 2 2 2 4 4 3" xfId="6676" xr:uid="{03A5A353-6450-4CA1-A91C-02CF220B3D00}"/>
    <cellStyle name="Vsota 2 2 2 4 5" xfId="1051" xr:uid="{00000000-0005-0000-0000-0000680C0000}"/>
    <cellStyle name="Vsota 2 2 2 4 5 2" xfId="4084" xr:uid="{56D17322-602E-4076-99C5-E9D1BBD694C5}"/>
    <cellStyle name="Vsota 2 2 2 4 5 3" xfId="6179" xr:uid="{0AE3E7AA-E21E-41FD-B5CE-F9819FE1B834}"/>
    <cellStyle name="Vsota 2 2 2 4 6" xfId="2644" xr:uid="{00000000-0005-0000-0000-0000690C0000}"/>
    <cellStyle name="Vsota 2 2 2 4 6 2" xfId="5541" xr:uid="{E4EC7F70-D966-4E3C-8D68-6512533CB385}"/>
    <cellStyle name="Vsota 2 2 2 4 6 3" xfId="7014" xr:uid="{8867E434-936C-4E64-8462-B4812DA64F4F}"/>
    <cellStyle name="Vsota 2 2 2 4 7" xfId="2253" xr:uid="{00000000-0005-0000-0000-00006A0C0000}"/>
    <cellStyle name="Vsota 2 2 2 4 7 2" xfId="7138" xr:uid="{582F76EE-A327-4282-A4CC-3A585115E626}"/>
    <cellStyle name="Vsota 2 2 2 4 8" xfId="7041" xr:uid="{222A7273-51DB-49BC-B097-7FB523D1AD26}"/>
    <cellStyle name="Vsota 2 2 2 5" xfId="1232" xr:uid="{00000000-0005-0000-0000-00006B0C0000}"/>
    <cellStyle name="Vsota 2 2 2 5 2" xfId="4262" xr:uid="{A9A4C36B-06F9-462F-978E-666862D857D9}"/>
    <cellStyle name="Vsota 2 2 2 5 3" xfId="6466" xr:uid="{10B17A31-2AC2-46DA-AD7B-AD3DF2D44B8D}"/>
    <cellStyle name="Vsota 2 2 2 6" xfId="2311" xr:uid="{00000000-0005-0000-0000-00006C0C0000}"/>
    <cellStyle name="Vsota 2 2 2 6 2" xfId="5227" xr:uid="{58AE80A9-FAA3-42D3-8543-571ABEEC9747}"/>
    <cellStyle name="Vsota 2 2 2 6 3" xfId="6884" xr:uid="{CE1DE787-CF2C-4273-8EE3-D99EA3273D23}"/>
    <cellStyle name="Vsota 2 2 2 7" xfId="2295" xr:uid="{00000000-0005-0000-0000-00006D0C0000}"/>
    <cellStyle name="Vsota 2 2 2 7 2" xfId="5212" xr:uid="{7F01EDA8-2290-4B16-8720-F03AE0F86D97}"/>
    <cellStyle name="Vsota 2 2 2 7 3" xfId="6198" xr:uid="{1A9C22C9-C85A-4893-9DFC-54CDAA94F49F}"/>
    <cellStyle name="Vsota 2 2 2 8" xfId="2896" xr:uid="{00000000-0005-0000-0000-00006E0C0000}"/>
    <cellStyle name="Vsota 2 2 2 8 2" xfId="5787" xr:uid="{6918C588-BF21-4CAC-ABE0-9CC89473491D}"/>
    <cellStyle name="Vsota 2 2 2 8 3" xfId="6359" xr:uid="{B83D7441-504F-4C74-9DB7-BC1FC4369ECF}"/>
    <cellStyle name="Vsota 2 2 2 9" xfId="6562" xr:uid="{C4830BCA-6F0D-49A9-AD28-25BFE6E1CAEB}"/>
    <cellStyle name="Vsota 2 2 3" xfId="1452" xr:uid="{00000000-0005-0000-0000-00006F0C0000}"/>
    <cellStyle name="Vsota 2 2 3 2" xfId="758" xr:uid="{00000000-0005-0000-0000-0000700C0000}"/>
    <cellStyle name="Vsota 2 2 3 2 2" xfId="3795" xr:uid="{400CECAE-2A23-4784-BCAD-607338E7362A}"/>
    <cellStyle name="Vsota 2 2 3 2 3" xfId="6740" xr:uid="{C99A5ECF-9052-465C-AB22-E9F6DF2FE7B5}"/>
    <cellStyle name="Vsota 2 2 3 3" xfId="1073" xr:uid="{00000000-0005-0000-0000-0000710C0000}"/>
    <cellStyle name="Vsota 2 2 3 3 2" xfId="4106" xr:uid="{4DCCA0A8-E84E-4A40-8D8D-607FB8D035D5}"/>
    <cellStyle name="Vsota 2 2 3 3 3" xfId="6324" xr:uid="{7C39D8CE-CAB4-41EC-B291-97360A353A68}"/>
    <cellStyle name="Vsota 2 2 3 4" xfId="810" xr:uid="{00000000-0005-0000-0000-0000720C0000}"/>
    <cellStyle name="Vsota 2 2 3 4 2" xfId="3847" xr:uid="{99C0368F-785D-4993-B2E0-28B44D5E8453}"/>
    <cellStyle name="Vsota 2 2 3 4 3" xfId="6656" xr:uid="{C68F3736-FB79-4D95-A679-B685249ACC41}"/>
    <cellStyle name="Vsota 2 2 3 5" xfId="2544" xr:uid="{00000000-0005-0000-0000-0000730C0000}"/>
    <cellStyle name="Vsota 2 2 3 5 2" xfId="5447" xr:uid="{7C55D4F2-B914-4A11-90D5-580F0C8375F3}"/>
    <cellStyle name="Vsota 2 2 3 5 3" xfId="7037" xr:uid="{487FB0E3-B50E-4ED5-9B2A-1BA2F39116B6}"/>
    <cellStyle name="Vsota 2 2 3 6" xfId="2248" xr:uid="{00000000-0005-0000-0000-0000740C0000}"/>
    <cellStyle name="Vsota 2 2 3 6 2" xfId="5168" xr:uid="{DA7DCF28-D527-4C0A-BA7A-8FF0B6511942}"/>
    <cellStyle name="Vsota 2 2 3 6 3" xfId="7043" xr:uid="{5E2DBD0A-F5C1-46C0-B357-6103A1DDDF3B}"/>
    <cellStyle name="Vsota 2 2 3 7" xfId="2914" xr:uid="{00000000-0005-0000-0000-0000750C0000}"/>
    <cellStyle name="Vsota 2 2 3 7 2" xfId="5095" xr:uid="{24968A12-C6F2-4232-A778-651ECD940380}"/>
    <cellStyle name="Vsota 2 2 3 8" xfId="6440" xr:uid="{99C0906A-4EEF-42AD-9806-05AADA0ECF7E}"/>
    <cellStyle name="Vsota 2 2 4" xfId="1365" xr:uid="{00000000-0005-0000-0000-0000760C0000}"/>
    <cellStyle name="Vsota 2 2 4 2" xfId="2586" xr:uid="{00000000-0005-0000-0000-0000770C0000}"/>
    <cellStyle name="Vsota 2 2 4 2 2" xfId="5488" xr:uid="{8BFF3105-3518-4BBC-960B-CC9D9EDA27F0}"/>
    <cellStyle name="Vsota 2 2 4 2 3" xfId="4488" xr:uid="{71099B75-117B-40B4-8BBC-DC46B6A15454}"/>
    <cellStyle name="Vsota 2 2 4 3" xfId="2561" xr:uid="{00000000-0005-0000-0000-0000780C0000}"/>
    <cellStyle name="Vsota 2 2 4 3 2" xfId="5463" xr:uid="{BF0D687E-A88A-48DD-9FC3-6DB9508AB30A}"/>
    <cellStyle name="Vsota 2 2 4 3 3" xfId="7131" xr:uid="{FDD656F7-0E4E-4F1F-8CDF-246BB5AC6325}"/>
    <cellStyle name="Vsota 2 2 4 4" xfId="2398" xr:uid="{00000000-0005-0000-0000-0000790C0000}"/>
    <cellStyle name="Vsota 2 2 4 4 2" xfId="5310" xr:uid="{D20596AF-FAD1-4415-A485-3D7156E8E292}"/>
    <cellStyle name="Vsota 2 2 4 4 3" xfId="6793" xr:uid="{E047C757-4DDB-4F87-98E5-B9E447A69AA9}"/>
    <cellStyle name="Vsota 2 2 4 5" xfId="2708" xr:uid="{00000000-0005-0000-0000-00007A0C0000}"/>
    <cellStyle name="Vsota 2 2 4 5 2" xfId="5601" xr:uid="{892C437B-C919-42B3-B7C2-C9F27485D048}"/>
    <cellStyle name="Vsota 2 2 4 5 3" xfId="6071" xr:uid="{3C72FD05-0F8D-45D4-860E-216B5B6F991C}"/>
    <cellStyle name="Vsota 2 2 4 6" xfId="2809" xr:uid="{00000000-0005-0000-0000-00007B0C0000}"/>
    <cellStyle name="Vsota 2 2 4 6 2" xfId="5700" xr:uid="{DFE0D957-8A98-4A46-8F03-A81485BF5C94}"/>
    <cellStyle name="Vsota 2 2 4 6 3" xfId="6987" xr:uid="{3B3FF141-E14D-41C8-8E3B-AB459E006CA3}"/>
    <cellStyle name="Vsota 2 2 4 7" xfId="2205" xr:uid="{00000000-0005-0000-0000-00007C0C0000}"/>
    <cellStyle name="Vsota 2 2 4 7 2" xfId="7150" xr:uid="{836004F3-BBB3-465B-87F2-42429EC67481}"/>
    <cellStyle name="Vsota 2 2 4 8" xfId="6376" xr:uid="{57EAB2AA-56B1-433F-BB28-9553B0F9B6ED}"/>
    <cellStyle name="Vsota 2 2 5" xfId="2139" xr:uid="{00000000-0005-0000-0000-00007D0C0000}"/>
    <cellStyle name="Vsota 2 2 5 2" xfId="2743" xr:uid="{00000000-0005-0000-0000-00007E0C0000}"/>
    <cellStyle name="Vsota 2 2 5 2 2" xfId="5636" xr:uid="{0FA08C0B-CD3B-45F3-B7CA-DCDD8FFDA80E}"/>
    <cellStyle name="Vsota 2 2 5 2 3" xfId="7132" xr:uid="{06471780-A867-4036-99F5-23E7C2E2F2AD}"/>
    <cellStyle name="Vsota 2 2 5 3" xfId="2853" xr:uid="{00000000-0005-0000-0000-00007F0C0000}"/>
    <cellStyle name="Vsota 2 2 5 3 2" xfId="5744" xr:uid="{4D027755-11CF-46CE-B23D-D715CBD88734}"/>
    <cellStyle name="Vsota 2 2 5 3 3" xfId="5088" xr:uid="{CFA8DB9E-6046-4D06-A957-6713F8F51933}"/>
    <cellStyle name="Vsota 2 2 5 4" xfId="2957" xr:uid="{00000000-0005-0000-0000-0000800C0000}"/>
    <cellStyle name="Vsota 2 2 5 4 2" xfId="5848" xr:uid="{E54E90F5-E40A-4B1E-AF97-0D094BF1D8E8}"/>
    <cellStyle name="Vsota 2 2 5 4 3" xfId="5445" xr:uid="{BA5558AF-BB2A-456E-9823-E36DF887A03D}"/>
    <cellStyle name="Vsota 2 2 5 5" xfId="3080" xr:uid="{00000000-0005-0000-0000-0000810C0000}"/>
    <cellStyle name="Vsota 2 2 5 5 2" xfId="5963" xr:uid="{0D4C26F1-0BAE-4D4D-A4C2-35422299799D}"/>
    <cellStyle name="Vsota 2 2 5 5 3" xfId="7221" xr:uid="{EFAB6457-CD23-4973-A5BE-29C023C7B6A5}"/>
    <cellStyle name="Vsota 2 2 5 6" xfId="2702" xr:uid="{00000000-0005-0000-0000-0000820C0000}"/>
    <cellStyle name="Vsota 2 2 5 6 2" xfId="5596" xr:uid="{FBF8F842-AD53-48E2-B576-1E92F9C4B508}"/>
    <cellStyle name="Vsota 2 2 5 6 3" xfId="7255" xr:uid="{BA3AC74B-6C00-4C7A-93BC-F322883C995E}"/>
    <cellStyle name="Vsota 2 2 5 7" xfId="3229" xr:uid="{00000000-0005-0000-0000-0000830C0000}"/>
    <cellStyle name="Vsota 2 2 5 7 2" xfId="6986" xr:uid="{CC596F5B-B693-4923-8BA1-ABBEECABAF14}"/>
    <cellStyle name="Vsota 2 2 5 8" xfId="6972" xr:uid="{2E9C322F-1FE1-4FD0-9517-EC1A5AAE8462}"/>
    <cellStyle name="Vsota 2 2 6" xfId="1338" xr:uid="{00000000-0005-0000-0000-0000840C0000}"/>
    <cellStyle name="Vsota 2 2 6 2" xfId="2598" xr:uid="{00000000-0005-0000-0000-0000850C0000}"/>
    <cellStyle name="Vsota 2 2 6 2 2" xfId="5499" xr:uid="{84D8730A-5C2C-4C4F-B57E-D0CF91FC5BFF}"/>
    <cellStyle name="Vsota 2 2 6 2 3" xfId="7190" xr:uid="{F7CAEED4-8616-4554-B442-18E30E163A8E}"/>
    <cellStyle name="Vsota 2 2 6 3" xfId="2506" xr:uid="{00000000-0005-0000-0000-0000860C0000}"/>
    <cellStyle name="Vsota 2 2 6 3 2" xfId="5412" xr:uid="{A5DEA7A3-54C2-4A04-8363-8D1D5318CE89}"/>
    <cellStyle name="Vsota 2 2 6 3 3" xfId="6822" xr:uid="{D256383F-1492-462C-8193-17890B186555}"/>
    <cellStyle name="Vsota 2 2 6 4" xfId="2665" xr:uid="{00000000-0005-0000-0000-0000870C0000}"/>
    <cellStyle name="Vsota 2 2 6 4 2" xfId="5560" xr:uid="{2F9292FF-8994-4695-88FD-BE45D4D575D4}"/>
    <cellStyle name="Vsota 2 2 6 4 3" xfId="7235" xr:uid="{49FE154C-27E9-41D0-8CDC-A49CBEDD56FF}"/>
    <cellStyle name="Vsota 2 2 6 5" xfId="2433" xr:uid="{00000000-0005-0000-0000-0000880C0000}"/>
    <cellStyle name="Vsota 2 2 6 5 2" xfId="5341" xr:uid="{14542123-23E7-46EE-843B-EF8EE0F77CCF}"/>
    <cellStyle name="Vsota 2 2 6 5 3" xfId="6211" xr:uid="{09773C56-45CE-489A-9711-501C3D5E093B}"/>
    <cellStyle name="Vsota 2 2 6 6" xfId="2292" xr:uid="{00000000-0005-0000-0000-0000890C0000}"/>
    <cellStyle name="Vsota 2 2 6 6 2" xfId="5210" xr:uid="{8DB3397A-7638-4090-9085-E7E596FC47F9}"/>
    <cellStyle name="Vsota 2 2 6 6 3" xfId="6913" xr:uid="{BD398264-1C06-41F7-8A21-C7C1A4B35533}"/>
    <cellStyle name="Vsota 2 2 6 7" xfId="2998" xr:uid="{00000000-0005-0000-0000-00008A0C0000}"/>
    <cellStyle name="Vsota 2 2 6 7 2" xfId="6678" xr:uid="{0891869A-1375-43A4-8073-60C45E5285C7}"/>
    <cellStyle name="Vsota 2 2 6 8" xfId="6461" xr:uid="{001B315F-5650-486B-8664-759D18D8E23B}"/>
    <cellStyle name="Vsota 2 2 7" xfId="941" xr:uid="{00000000-0005-0000-0000-00008B0C0000}"/>
    <cellStyle name="Vsota 2 2 7 2" xfId="3975" xr:uid="{9D297974-B03C-4160-B4E1-455C3E7517B3}"/>
    <cellStyle name="Vsota 2 2 7 3" xfId="6655" xr:uid="{4F99CF07-B560-43A7-B279-8E27D16BEABC}"/>
    <cellStyle name="Vsota 2 2 8" xfId="783" xr:uid="{00000000-0005-0000-0000-00008C0C0000}"/>
    <cellStyle name="Vsota 2 2 8 2" xfId="3820" xr:uid="{7A99A1B9-773F-4922-8F2D-3903FA044CA6}"/>
    <cellStyle name="Vsota 2 2 8 3" xfId="6465" xr:uid="{9C9CCD5C-8C3F-4D60-B396-DA3F6CD91BB1}"/>
    <cellStyle name="Vsota 2 2 9" xfId="766" xr:uid="{00000000-0005-0000-0000-00008D0C0000}"/>
    <cellStyle name="Vsota 2 2 9 2" xfId="3803" xr:uid="{C53E210F-1BA6-4EF2-ADE2-39320A485D46}"/>
    <cellStyle name="Vsota 2 2 9 3" xfId="6869" xr:uid="{D73292C5-C4CB-42B3-90A7-D980CFDDFFF4}"/>
    <cellStyle name="Vsota 2 3" xfId="558" xr:uid="{00000000-0005-0000-0000-00008E0C0000}"/>
    <cellStyle name="Vsota 2 4" xfId="574" xr:uid="{00000000-0005-0000-0000-00008F0C0000}"/>
    <cellStyle name="Vsota 2 4 2" xfId="1578" xr:uid="{00000000-0005-0000-0000-0000900C0000}"/>
    <cellStyle name="Vsota 2 4 2 2" xfId="2681" xr:uid="{00000000-0005-0000-0000-0000910C0000}"/>
    <cellStyle name="Vsota 2 4 2 2 2" xfId="5575" xr:uid="{8AD3FDA8-B789-4D74-B18B-440DDD147FE5}"/>
    <cellStyle name="Vsota 2 4 2 2 3" xfId="6083" xr:uid="{AE24170D-71B9-4968-B38B-1B19E02F888D}"/>
    <cellStyle name="Vsota 2 4 2 3" xfId="2325" xr:uid="{00000000-0005-0000-0000-0000920C0000}"/>
    <cellStyle name="Vsota 2 4 2 3 2" xfId="5240" xr:uid="{A9507810-19FB-4228-BB46-CA627F1A031B}"/>
    <cellStyle name="Vsota 2 4 2 3 3" xfId="3266" xr:uid="{C898F14F-30A8-4634-BFAB-03442B6D60C5}"/>
    <cellStyle name="Vsota 2 4 2 4" xfId="2577" xr:uid="{00000000-0005-0000-0000-0000930C0000}"/>
    <cellStyle name="Vsota 2 4 2 4 2" xfId="5479" xr:uid="{0B3AEF5B-60B4-441B-BF7B-D627FE945FA4}"/>
    <cellStyle name="Vsota 2 4 2 4 3" xfId="4357" xr:uid="{BD7AF057-21C1-48D0-9504-017454D1D047}"/>
    <cellStyle name="Vsota 2 4 2 5" xfId="3013" xr:uid="{00000000-0005-0000-0000-0000940C0000}"/>
    <cellStyle name="Vsota 2 4 2 5 2" xfId="5901" xr:uid="{45D4C26F-03F0-4CA9-B1C9-77A478B70F8B}"/>
    <cellStyle name="Vsota 2 4 2 5 3" xfId="6695" xr:uid="{B0445693-9DCB-4B08-A133-92375E3F455D}"/>
    <cellStyle name="Vsota 2 4 2 6" xfId="2903" xr:uid="{00000000-0005-0000-0000-0000950C0000}"/>
    <cellStyle name="Vsota 2 4 2 6 2" xfId="5794" xr:uid="{56AAFFFC-F993-43A9-B66E-64996B987ED1}"/>
    <cellStyle name="Vsota 2 4 2 6 3" xfId="4558" xr:uid="{B6AC0AB7-0D8C-444E-B3A2-6743F3F8CB49}"/>
    <cellStyle name="Vsota 2 4 2 7" xfId="3119" xr:uid="{00000000-0005-0000-0000-0000960C0000}"/>
    <cellStyle name="Vsota 2 4 2 7 2" xfId="7140" xr:uid="{87362B68-91EF-4B7A-B8E4-D4090134A5F0}"/>
    <cellStyle name="Vsota 2 4 2 8" xfId="6244" xr:uid="{EF58B955-B457-436C-8033-C17AACC69FCE}"/>
    <cellStyle name="Vsota 2 4 3" xfId="2118" xr:uid="{00000000-0005-0000-0000-0000970C0000}"/>
    <cellStyle name="Vsota 2 4 3 2" xfId="2174" xr:uid="{00000000-0005-0000-0000-0000980C0000}"/>
    <cellStyle name="Vsota 2 4 3 2 2" xfId="5099" xr:uid="{F525754D-0C46-43FB-8E4E-7F029EDBE5C3}"/>
    <cellStyle name="Vsota 2 4 3 2 3" xfId="6852" xr:uid="{5532F702-7D1A-463F-9013-C2A575FA59F9}"/>
    <cellStyle name="Vsota 2 4 3 3" xfId="2832" xr:uid="{00000000-0005-0000-0000-0000990C0000}"/>
    <cellStyle name="Vsota 2 4 3 3 2" xfId="5723" xr:uid="{D97582D8-CCC5-456D-A59E-C88C171F6B11}"/>
    <cellStyle name="Vsota 2 4 3 3 3" xfId="3555" xr:uid="{DE9569F0-1898-46DA-8581-2A8E4E619BE4}"/>
    <cellStyle name="Vsota 2 4 3 4" xfId="2936" xr:uid="{00000000-0005-0000-0000-00009A0C0000}"/>
    <cellStyle name="Vsota 2 4 3 4 2" xfId="5827" xr:uid="{215C1C50-DDF9-4C81-BA76-442D27843D63}"/>
    <cellStyle name="Vsota 2 4 3 4 3" xfId="6279" xr:uid="{5C5CFD29-1F50-4576-9405-3EDAEAAAD5D1}"/>
    <cellStyle name="Vsota 2 4 3 5" xfId="3059" xr:uid="{00000000-0005-0000-0000-00009B0C0000}"/>
    <cellStyle name="Vsota 2 4 3 5 2" xfId="5942" xr:uid="{C9D77877-12FD-46CC-B066-A0DAC705BD00}"/>
    <cellStyle name="Vsota 2 4 3 5 3" xfId="6942" xr:uid="{594B1D90-D09B-4862-A459-2777FBAE898E}"/>
    <cellStyle name="Vsota 2 4 3 6" xfId="2335" xr:uid="{00000000-0005-0000-0000-00009C0C0000}"/>
    <cellStyle name="Vsota 2 4 3 6 2" xfId="5249" xr:uid="{6343B688-B4E6-487D-AA05-0608355E96FC}"/>
    <cellStyle name="Vsota 2 4 3 6 3" xfId="3525" xr:uid="{F86CA4F4-8433-4D43-9A77-8F1C7701AF75}"/>
    <cellStyle name="Vsota 2 4 3 7" xfId="3208" xr:uid="{00000000-0005-0000-0000-00009D0C0000}"/>
    <cellStyle name="Vsota 2 4 3 7 2" xfId="6620" xr:uid="{5A487EEF-3D66-4BB7-96F0-98A2C559A13F}"/>
    <cellStyle name="Vsota 2 4 3 8" xfId="6178" xr:uid="{F48AA6AF-7883-4058-B675-6E429015ED5B}"/>
    <cellStyle name="Vsota 2 4 4" xfId="2164" xr:uid="{00000000-0005-0000-0000-00009E0C0000}"/>
    <cellStyle name="Vsota 2 4 4 2" xfId="2768" xr:uid="{00000000-0005-0000-0000-00009F0C0000}"/>
    <cellStyle name="Vsota 2 4 4 2 2" xfId="5661" xr:uid="{2BFD3009-6D6A-4F2A-A1D2-928183F5E80A}"/>
    <cellStyle name="Vsota 2 4 4 2 3" xfId="7167" xr:uid="{BA49941A-C78A-4880-A73B-D154778A228A}"/>
    <cellStyle name="Vsota 2 4 4 3" xfId="2878" xr:uid="{00000000-0005-0000-0000-0000A00C0000}"/>
    <cellStyle name="Vsota 2 4 4 3 2" xfId="5769" xr:uid="{81D38315-0028-4960-A8C6-4B4AC9DE7BFE}"/>
    <cellStyle name="Vsota 2 4 4 3 3" xfId="3589" xr:uid="{27DCFE8D-743B-4EB4-9FCF-A0FC86673725}"/>
    <cellStyle name="Vsota 2 4 4 4" xfId="2982" xr:uid="{00000000-0005-0000-0000-0000A10C0000}"/>
    <cellStyle name="Vsota 2 4 4 4 2" xfId="5873" xr:uid="{4553FA58-E11A-46AB-BB1A-C9F7309DC682}"/>
    <cellStyle name="Vsota 2 4 4 4 3" xfId="7192" xr:uid="{91F1C054-5540-4B60-A095-E55994A02BF4}"/>
    <cellStyle name="Vsota 2 4 4 5" xfId="3105" xr:uid="{00000000-0005-0000-0000-0000A20C0000}"/>
    <cellStyle name="Vsota 2 4 4 5 2" xfId="5988" xr:uid="{467BFE7D-0E0F-4072-9400-F5B00DA4779F}"/>
    <cellStyle name="Vsota 2 4 4 5 3" xfId="5097" xr:uid="{885D17CE-798E-4DFE-8015-550C8DB8E8AB}"/>
    <cellStyle name="Vsota 2 4 4 6" xfId="3177" xr:uid="{00000000-0005-0000-0000-0000A30C0000}"/>
    <cellStyle name="Vsota 2 4 4 6 2" xfId="6050" xr:uid="{FDB99D03-3022-4F05-B31B-D942418818C5}"/>
    <cellStyle name="Vsota 2 4 4 6 3" xfId="6743" xr:uid="{650DFD35-9364-497B-A075-1F24089F2B46}"/>
    <cellStyle name="Vsota 2 4 4 7" xfId="3254" xr:uid="{00000000-0005-0000-0000-0000A40C0000}"/>
    <cellStyle name="Vsota 2 4 4 7 2" xfId="7286" xr:uid="{E2DD636D-5C1E-460B-A55D-1C2A6217C47B}"/>
    <cellStyle name="Vsota 2 4 4 8" xfId="4645" xr:uid="{34DA4D6D-90F9-4461-B669-47FD989D05A3}"/>
    <cellStyle name="Vsota 2 4 5" xfId="1145" xr:uid="{00000000-0005-0000-0000-0000A50C0000}"/>
    <cellStyle name="Vsota 2 4 5 2" xfId="4175" xr:uid="{A7B8D09C-2067-4E8B-8BD1-2027775CC3CE}"/>
    <cellStyle name="Vsota 2 4 5 3" xfId="3317" xr:uid="{EF195A3A-5E7F-4473-A890-E5CDAC892280}"/>
    <cellStyle name="Vsota 2 4 6" xfId="2264" xr:uid="{00000000-0005-0000-0000-0000A60C0000}"/>
    <cellStyle name="Vsota 2 4 6 2" xfId="5183" xr:uid="{00FCC54C-A22F-455B-8AC2-9945E5165EC4}"/>
    <cellStyle name="Vsota 2 4 6 3" xfId="7067" xr:uid="{7102FE40-6FA7-42ED-A682-0D369D27DAFA}"/>
    <cellStyle name="Vsota 2 4 7" xfId="2409" xr:uid="{00000000-0005-0000-0000-0000A70C0000}"/>
    <cellStyle name="Vsota 2 4 7 2" xfId="5320" xr:uid="{B4F23323-40CA-4A13-8842-A205FA23F3E9}"/>
    <cellStyle name="Vsota 2 4 7 3" xfId="6733" xr:uid="{CC201C8D-80F0-46EF-AC8F-AB060016D663}"/>
    <cellStyle name="Vsota 2 4 8" xfId="3018" xr:uid="{00000000-0005-0000-0000-0000A80C0000}"/>
    <cellStyle name="Vsota 2 4 8 2" xfId="5905" xr:uid="{1B795124-95F5-4095-B569-3FA833D2CAD4}"/>
    <cellStyle name="Vsota 2 4 8 3" xfId="6129" xr:uid="{03164B96-BF57-4DAD-A746-8F9002FB2F95}"/>
    <cellStyle name="Vsota 2 4 9" xfId="6353" xr:uid="{113097BE-A77A-4540-AD5E-68303E4949F3}"/>
    <cellStyle name="Vsota 2 5" xfId="1358" xr:uid="{00000000-0005-0000-0000-0000A90C0000}"/>
    <cellStyle name="Vsota 2 5 2" xfId="2413" xr:uid="{00000000-0005-0000-0000-0000AA0C0000}"/>
    <cellStyle name="Vsota 2 5 2 2" xfId="5323" xr:uid="{AF137C33-4189-489B-8E99-8874E1A0EFE8}"/>
    <cellStyle name="Vsota 2 5 2 3" xfId="6095" xr:uid="{6371D97F-0AE8-45CB-97DD-AB9AE9F044D7}"/>
    <cellStyle name="Vsota 2 5 3" xfId="2186" xr:uid="{00000000-0005-0000-0000-0000AB0C0000}"/>
    <cellStyle name="Vsota 2 5 3 2" xfId="5111" xr:uid="{33DC6245-4700-4075-A2C1-B47388FFC110}"/>
    <cellStyle name="Vsota 2 5 3 3" xfId="3610" xr:uid="{A3DCF51F-A5A8-475A-B2FD-9F3570FE4A5F}"/>
    <cellStyle name="Vsota 2 5 4" xfId="2799" xr:uid="{00000000-0005-0000-0000-0000AC0C0000}"/>
    <cellStyle name="Vsota 2 5 4 2" xfId="5690" xr:uid="{8ED9326E-C5B6-444D-B5BF-A46D7BF83CB0}"/>
    <cellStyle name="Vsota 2 5 4 3" xfId="6660" xr:uid="{93285A5C-4870-4AD3-8CB0-A4A393B0BBC2}"/>
    <cellStyle name="Vsota 2 5 5" xfId="2277" xr:uid="{00000000-0005-0000-0000-0000AD0C0000}"/>
    <cellStyle name="Vsota 2 5 5 2" xfId="5195" xr:uid="{D6BAFF73-AB5C-442F-A398-C5409CFB1491}"/>
    <cellStyle name="Vsota 2 5 5 3" xfId="6979" xr:uid="{52ADC1BA-C16E-44EC-9FE3-1090A7B40616}"/>
    <cellStyle name="Vsota 2 5 6" xfId="2516" xr:uid="{00000000-0005-0000-0000-0000AE0C0000}"/>
    <cellStyle name="Vsota 2 5 6 2" xfId="5422" xr:uid="{F98B17EF-B138-4EBE-AC81-3AFB513D54FE}"/>
    <cellStyle name="Vsota 2 5 6 3" xfId="6208" xr:uid="{D661072C-9A39-4A2D-B736-0F4E8167C4F4}"/>
    <cellStyle name="Vsota 2 5 7" xfId="3149" xr:uid="{00000000-0005-0000-0000-0000AF0C0000}"/>
    <cellStyle name="Vsota 2 5 7 2" xfId="7254" xr:uid="{1BA94932-A38C-4938-AB64-1ACF67FE98AE}"/>
    <cellStyle name="Vsota 2 5 8" xfId="6450" xr:uid="{82DB1E1B-69B9-4577-93E7-9BB1AF131877}"/>
    <cellStyle name="Vsota 2 6" xfId="1355" xr:uid="{00000000-0005-0000-0000-0000B00C0000}"/>
    <cellStyle name="Vsota 2 6 2" xfId="2649" xr:uid="{00000000-0005-0000-0000-0000B10C0000}"/>
    <cellStyle name="Vsota 2 6 2 2" xfId="5546" xr:uid="{A0FCE079-0F92-4BE8-B673-F3F6372A4B5B}"/>
    <cellStyle name="Vsota 2 6 2 3" xfId="6724" xr:uid="{86AC863D-E3A0-4DFC-BA46-FDFB5300477C}"/>
    <cellStyle name="Vsota 2 6 3" xfId="2482" xr:uid="{00000000-0005-0000-0000-0000B20C0000}"/>
    <cellStyle name="Vsota 2 6 3 2" xfId="5388" xr:uid="{2850F260-A953-4D31-934D-862DBE019ACF}"/>
    <cellStyle name="Vsota 2 6 3 3" xfId="7272" xr:uid="{B2BF9DCE-4037-4005-A6D0-D3F8BC302206}"/>
    <cellStyle name="Vsota 2 6 4" xfId="2696" xr:uid="{00000000-0005-0000-0000-0000B30C0000}"/>
    <cellStyle name="Vsota 2 6 4 2" xfId="5590" xr:uid="{20305545-7776-4802-BB3C-CBAC0C94A491}"/>
    <cellStyle name="Vsota 2 6 4 3" xfId="7249" xr:uid="{498AD357-D4E6-41CB-9A5D-9654A1F8E452}"/>
    <cellStyle name="Vsota 2 6 5" xfId="2589" xr:uid="{00000000-0005-0000-0000-0000B40C0000}"/>
    <cellStyle name="Vsota 2 6 5 2" xfId="5491" xr:uid="{999B42C4-DF06-4BBC-B324-0FAB1557D1E0}"/>
    <cellStyle name="Vsota 2 6 5 3" xfId="6645" xr:uid="{5AE2CA50-82B4-495A-93DE-7D3FF2BD8EFC}"/>
    <cellStyle name="Vsota 2 6 6" xfId="1104" xr:uid="{00000000-0005-0000-0000-0000B50C0000}"/>
    <cellStyle name="Vsota 2 6 6 2" xfId="4136" xr:uid="{A3F64C35-0672-4EAC-B045-D0CDB9977CA5}"/>
    <cellStyle name="Vsota 2 6 6 3" xfId="6203" xr:uid="{3F17B505-6642-4BF1-83FF-1D15E67E0039}"/>
    <cellStyle name="Vsota 2 6 7" xfId="2430" xr:uid="{00000000-0005-0000-0000-0000B60C0000}"/>
    <cellStyle name="Vsota 2 6 7 2" xfId="6900" xr:uid="{BA44DEDE-B342-4C79-BC66-9DD7905784ED}"/>
    <cellStyle name="Vsota 2 6 8" xfId="6161" xr:uid="{B2FC09D6-5234-4631-A2B4-65D839DF3373}"/>
    <cellStyle name="Vsota 2 7" xfId="2153" xr:uid="{00000000-0005-0000-0000-0000B70C0000}"/>
    <cellStyle name="Vsota 2 7 2" xfId="2757" xr:uid="{00000000-0005-0000-0000-0000B80C0000}"/>
    <cellStyle name="Vsota 2 7 2 2" xfId="5650" xr:uid="{F05D1658-AEAE-4C20-8A48-30BF66437E19}"/>
    <cellStyle name="Vsota 2 7 2 3" xfId="6780" xr:uid="{9FB5D0AB-F186-4A35-8848-22A16C458E49}"/>
    <cellStyle name="Vsota 2 7 3" xfId="2867" xr:uid="{00000000-0005-0000-0000-0000B90C0000}"/>
    <cellStyle name="Vsota 2 7 3 2" xfId="5758" xr:uid="{84C18034-F794-4C5D-89C0-9EE8650AEA5C}"/>
    <cellStyle name="Vsota 2 7 3 3" xfId="6674" xr:uid="{309062AE-E934-4677-9009-660D5DA38871}"/>
    <cellStyle name="Vsota 2 7 4" xfId="2971" xr:uid="{00000000-0005-0000-0000-0000BA0C0000}"/>
    <cellStyle name="Vsota 2 7 4 2" xfId="5862" xr:uid="{4CDB7870-4C06-46AD-A793-6D7BB0F797AA}"/>
    <cellStyle name="Vsota 2 7 4 3" xfId="6826" xr:uid="{220F4D68-795F-4E4C-9D7A-679983289457}"/>
    <cellStyle name="Vsota 2 7 5" xfId="3094" xr:uid="{00000000-0005-0000-0000-0000BB0C0000}"/>
    <cellStyle name="Vsota 2 7 5 2" xfId="5977" xr:uid="{FDDE0FE2-8E80-48B8-B4DB-43B90A5A0ECD}"/>
    <cellStyle name="Vsota 2 7 5 3" xfId="6908" xr:uid="{F7E39676-E0BA-4752-B4E0-836C76D086DB}"/>
    <cellStyle name="Vsota 2 7 6" xfId="3166" xr:uid="{00000000-0005-0000-0000-0000BC0C0000}"/>
    <cellStyle name="Vsota 2 7 6 2" xfId="6039" xr:uid="{E528D087-66FF-4F3E-A783-4453A9515536}"/>
    <cellStyle name="Vsota 2 7 6 3" xfId="6190" xr:uid="{6C002960-0AE2-42D0-8DE6-5784AEA3B058}"/>
    <cellStyle name="Vsota 2 7 7" xfId="3243" xr:uid="{00000000-0005-0000-0000-0000BD0C0000}"/>
    <cellStyle name="Vsota 2 7 7 2" xfId="6956" xr:uid="{DEE5D667-A05A-4D3A-95DC-EACC4EC56F7A}"/>
    <cellStyle name="Vsota 2 7 8" xfId="7215" xr:uid="{A5914920-97D0-4B0B-BF91-1DEAB13E34A9}"/>
    <cellStyle name="Vsota 2 8" xfId="832" xr:uid="{00000000-0005-0000-0000-0000BE0C0000}"/>
    <cellStyle name="Vsota 2 8 2" xfId="3868" xr:uid="{0A4685E0-ED15-4F1E-86AF-D7C2ADF40835}"/>
    <cellStyle name="Vsota 2 8 3" xfId="6366" xr:uid="{EE8F11C7-C27C-4D9A-9DAB-F4B8EECE5F13}"/>
    <cellStyle name="Vsota 2 9" xfId="825" xr:uid="{00000000-0005-0000-0000-0000BF0C0000}"/>
    <cellStyle name="Vsota 2 9 2" xfId="3861" xr:uid="{0F2B9886-B802-46CD-8888-5F8075E8926A}"/>
    <cellStyle name="Vsota 2 9 3" xfId="3343" xr:uid="{02715148-0E99-4372-BDF0-BD3B196926DF}"/>
    <cellStyle name="Warning Text" xfId="49" xr:uid="{00000000-0005-0000-0000-0000C00C0000}"/>
    <cellStyle name="Warning Text 2" xfId="559" xr:uid="{00000000-0005-0000-0000-0000C10C0000}"/>
  </cellStyles>
  <dxfs count="753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Tahoma"/>
        <scheme val="none"/>
      </font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strike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numFmt numFmtId="173" formatCode="_-* #,##0.00\ &quot;€&quot;_-;\-* #,##0.00\ &quot;€&quot;_-;_-* &quot;-&quot;??\ &quot;€&quot;_-;_-@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none"/>
      </font>
      <numFmt numFmtId="1" formatCode="0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51" totalsRowCount="1" headerRowDxfId="752" dataDxfId="750" headerRowBorderDxfId="751" tableBorderDxfId="749" totalsRowBorderDxfId="748">
  <tableColumns count="21">
    <tableColumn id="1" xr3:uid="{00000000-0010-0000-0000-000001000000}" name="Zap. št." totalsRowLabel="Vsota" dataDxfId="747" totalsRowDxfId="335"/>
    <tableColumn id="2" xr3:uid="{00000000-0010-0000-0000-000002000000}" name="Tehnična specifikacija živila (stolpec 2, 2a, 2b, 2c)" dataDxfId="746" totalsRowDxfId="334"/>
    <tableColumn id="3" xr3:uid="{00000000-0010-0000-0000-000003000000}" name="ZAHTEVANO PAKIRANJE                    Masa/volumen" dataDxfId="745" totalsRowDxfId="333"/>
    <tableColumn id="4" xr3:uid="{00000000-0010-0000-0000-000004000000}" name=" ZAHTEVANO PAKIRANJE       Enota" dataDxfId="744" totalsRowDxfId="332"/>
    <tableColumn id="21" xr3:uid="{00000000-0010-0000-0000-000015000000}" name="ZAHTEVANA SHEMA KAKOVOSTI" dataDxfId="743" totalsRowDxfId="331"/>
    <tableColumn id="5" xr3:uid="{00000000-0010-0000-0000-000005000000}" name="Okvirna količina" dataDxfId="742" totalsRowDxfId="330" dataCellStyle="Valuta"/>
    <tableColumn id="6" xr3:uid="{00000000-0010-0000-0000-000006000000}" name="Enota mere količine" dataDxfId="741" totalsRowDxfId="329"/>
    <tableColumn id="7" xr3:uid="{00000000-0010-0000-0000-000007000000}" name="Preračunana masa/volumen/kos na enoto kg" totalsRowFunction="sum" dataDxfId="740" totalsRowDxfId="328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739" totalsRowDxfId="327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738" totalsRowDxfId="326" dataCellStyle="Valuta"/>
    <tableColumn id="10" xr3:uid="{00000000-0010-0000-0000-00000A000000}" name="BLAGOVNA ZNAMKA ali PROIZVAJALEC" dataDxfId="737" totalsRowDxfId="325" dataCellStyle="Valuta"/>
    <tableColumn id="11" xr3:uid="{00000000-0010-0000-0000-00000B000000}" name=" NAZIV/IME (trgovsko) ponujenega živila  " dataDxfId="736" totalsRowDxfId="324" dataCellStyle="Valuta"/>
    <tableColumn id="12" xr3:uid="{00000000-0010-0000-0000-00000C000000}" name="Dejanska masa/volumen ponujenega živila" dataDxfId="735" totalsRowDxfId="323" dataCellStyle="Valuta"/>
    <tableColumn id="13" xr3:uid="{00000000-0010-0000-0000-00000D000000}" name="cena/enota brez DDV v EUR" dataDxfId="734" totalsRowDxfId="322"/>
    <tableColumn id="14" xr3:uid="{00000000-0010-0000-0000-00000E000000}" name="Cena za dejansko maso/volumen ponujenega živila brez DDV " dataDxfId="733" totalsRowDxfId="321"/>
    <tableColumn id="15" xr3:uid="{00000000-0010-0000-0000-00000F000000}" name="Stopnja DDV (%)" dataDxfId="732" totalsRowDxfId="320"/>
    <tableColumn id="16" xr3:uid="{00000000-0010-0000-0000-000010000000}" name="Davek (EUR)" dataDxfId="731" totalsRowDxfId="319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730" totalsRowDxfId="318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729" totalsRowDxfId="317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728" totalsRowDxfId="316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727" totalsRowDxfId="315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29" totalsRowCount="1" headerRowDxfId="726" dataDxfId="724" headerRowBorderDxfId="725" tableBorderDxfId="723" totalsRowBorderDxfId="722">
  <tableColumns count="21">
    <tableColumn id="1" xr3:uid="{00000000-0010-0000-0100-000001000000}" name="Zap. št." totalsRowLabel="Vsota" dataDxfId="721" totalsRowDxfId="314"/>
    <tableColumn id="2" xr3:uid="{00000000-0010-0000-0100-000002000000}" name="Tehnična specifikacija živila (stolpec 2, 2a, 2b, 2c)" dataDxfId="720" totalsRowDxfId="313"/>
    <tableColumn id="3" xr3:uid="{00000000-0010-0000-0100-000003000000}" name="ZAHTEVANO PAKIRANJE                    Masa/volumen" dataDxfId="719" totalsRowDxfId="312"/>
    <tableColumn id="4" xr3:uid="{00000000-0010-0000-0100-000004000000}" name=" ZAHTEVANO PAKIRANJE       Enota" dataDxfId="718" totalsRowDxfId="311"/>
    <tableColumn id="21" xr3:uid="{00000000-0010-0000-0100-000015000000}" name="ZAHTEVANA SHEMA KAKOVOSTI" dataDxfId="717" totalsRowDxfId="310"/>
    <tableColumn id="5" xr3:uid="{00000000-0010-0000-0100-000005000000}" name="Okvirna količina" dataDxfId="716" totalsRowDxfId="309" dataCellStyle="Valuta"/>
    <tableColumn id="6" xr3:uid="{00000000-0010-0000-0100-000006000000}" name="Enota mere količine" dataDxfId="715" totalsRowDxfId="308"/>
    <tableColumn id="7" xr3:uid="{00000000-0010-0000-0100-000007000000}" name="Preračunana masa/volumen/kos na enoto kg" totalsRowFunction="sum" dataDxfId="714" totalsRowDxfId="307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713" totalsRowDxfId="306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712" totalsRowDxfId="305" dataCellStyle="Valuta"/>
    <tableColumn id="10" xr3:uid="{00000000-0010-0000-0100-00000A000000}" name="BLAGOVNA ZNAMKA ali PROIZVAJALEC" dataDxfId="711" totalsRowDxfId="304" dataCellStyle="Valuta"/>
    <tableColumn id="11" xr3:uid="{00000000-0010-0000-0100-00000B000000}" name=" NAZIV/IME (trgovsko) ponujenega živila  " dataDxfId="710" totalsRowDxfId="303" dataCellStyle="Valuta"/>
    <tableColumn id="12" xr3:uid="{00000000-0010-0000-0100-00000C000000}" name="Dejanska masa/volumen ponujenega živila" dataDxfId="709" totalsRowDxfId="302" dataCellStyle="Valuta"/>
    <tableColumn id="13" xr3:uid="{00000000-0010-0000-0100-00000D000000}" name="cena/enota brez DDV v EUR" dataDxfId="708" totalsRowDxfId="301"/>
    <tableColumn id="14" xr3:uid="{00000000-0010-0000-0100-00000E000000}" name="Cena za dejansko maso/volumen ponujenega živila brez DDV " dataDxfId="707" totalsRowDxfId="300"/>
    <tableColumn id="15" xr3:uid="{00000000-0010-0000-0100-00000F000000}" name="Stopnja DDV (%)" dataDxfId="706" totalsRowDxfId="299"/>
    <tableColumn id="16" xr3:uid="{00000000-0010-0000-0100-000010000000}" name="Davek (EUR)" dataDxfId="705" totalsRowDxfId="298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704" totalsRowDxfId="297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703" totalsRowDxfId="296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702" totalsRowDxfId="295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dataDxfId="701" totalsRowDxfId="294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U40" totalsRowCount="1" headerRowDxfId="700" dataDxfId="698" headerRowBorderDxfId="699" tableBorderDxfId="697" totalsRowBorderDxfId="696">
  <tableColumns count="21">
    <tableColumn id="1" xr3:uid="{00000000-0010-0000-0200-000001000000}" name="Zap. št." totalsRowLabel="Vsota" dataDxfId="695" totalsRowDxfId="293"/>
    <tableColumn id="2" xr3:uid="{00000000-0010-0000-0200-000002000000}" name="Tehnična specifikacija živila (stolpec 2, 2a, 2b, 2c)" dataDxfId="694" totalsRowDxfId="292"/>
    <tableColumn id="3" xr3:uid="{00000000-0010-0000-0200-000003000000}" name="ZAHTEVANO PAKIRANJE                    Masa/volumen" dataDxfId="693" totalsRowDxfId="291"/>
    <tableColumn id="4" xr3:uid="{00000000-0010-0000-0200-000004000000}" name=" ZAHTEVANO PAKIRANJE       Enota" dataDxfId="692" totalsRowDxfId="290"/>
    <tableColumn id="21" xr3:uid="{00000000-0010-0000-0200-000015000000}" name="ZAHTEVANA SHEMA KAKOVOSTI" dataDxfId="691" totalsRowDxfId="289"/>
    <tableColumn id="5" xr3:uid="{00000000-0010-0000-0200-000005000000}" name="Okvirna količina" dataDxfId="690" totalsRowDxfId="288" dataCellStyle="Valuta"/>
    <tableColumn id="6" xr3:uid="{00000000-0010-0000-0200-000006000000}" name="Enota mere količine" dataDxfId="689" totalsRowDxfId="287"/>
    <tableColumn id="7" xr3:uid="{00000000-0010-0000-0200-000007000000}" name="Preračunana masa/volumen/kos na enoto kg" totalsRowFunction="sum" dataDxfId="688" totalsRowDxfId="286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687" totalsRowDxfId="285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686" totalsRowDxfId="284" dataCellStyle="Valuta"/>
    <tableColumn id="10" xr3:uid="{00000000-0010-0000-0200-00000A000000}" name="BLAGOVNA ZNAMKA ali PROIZVAJALEC" dataDxfId="685" totalsRowDxfId="283" dataCellStyle="Valuta"/>
    <tableColumn id="11" xr3:uid="{00000000-0010-0000-0200-00000B000000}" name=" NAZIV/IME (trgovsko) ponujenega živila  " dataDxfId="684" totalsRowDxfId="282" dataCellStyle="Valuta"/>
    <tableColumn id="12" xr3:uid="{00000000-0010-0000-0200-00000C000000}" name="Dejanska masa/volumen ponujenega živila" dataDxfId="683" totalsRowDxfId="281" dataCellStyle="Valuta"/>
    <tableColumn id="13" xr3:uid="{00000000-0010-0000-0200-00000D000000}" name="cena/enota brez DDV v EUR" dataDxfId="682" totalsRowDxfId="280"/>
    <tableColumn id="14" xr3:uid="{00000000-0010-0000-0200-00000E000000}" name="Cena za dejansko maso/volumen ponujenega živila brez DDV " dataDxfId="681" totalsRowDxfId="279"/>
    <tableColumn id="15" xr3:uid="{00000000-0010-0000-0200-00000F000000}" name="Stopnja DDV (%)" dataDxfId="680" totalsRowDxfId="278"/>
    <tableColumn id="16" xr3:uid="{00000000-0010-0000-0200-000010000000}" name="Davek (EUR)" dataDxfId="679" totalsRowDxfId="277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678" totalsRowDxfId="276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677" totalsRowDxfId="275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676" totalsRowDxfId="274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675" totalsRowDxfId="273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U30" totalsRowCount="1" headerRowDxfId="674" dataDxfId="672" headerRowBorderDxfId="673" tableBorderDxfId="671" totalsRowBorderDxfId="670">
  <tableColumns count="21">
    <tableColumn id="1" xr3:uid="{00000000-0010-0000-0300-000001000000}" name="Zap. št." totalsRowLabel="Vsota" dataDxfId="669" totalsRowDxfId="272"/>
    <tableColumn id="2" xr3:uid="{00000000-0010-0000-0300-000002000000}" name="Tehnična specifikacija živila (stolpec 2, 2a, 2b, 2c)" dataDxfId="668" totalsRowDxfId="271"/>
    <tableColumn id="3" xr3:uid="{00000000-0010-0000-0300-000003000000}" name="ZAHTEVANO PAKIRANJE                    Masa/volumen" dataDxfId="667" totalsRowDxfId="270"/>
    <tableColumn id="4" xr3:uid="{00000000-0010-0000-0300-000004000000}" name=" ZAHTEVANO PAKIRANJE       Enota" dataDxfId="666" totalsRowDxfId="269"/>
    <tableColumn id="21" xr3:uid="{00000000-0010-0000-0300-000015000000}" name="ZAHTEVANA SHEMA KAKOVOSTI" dataDxfId="665" totalsRowDxfId="268"/>
    <tableColumn id="5" xr3:uid="{00000000-0010-0000-0300-000005000000}" name="Okvirna količina" dataDxfId="664" totalsRowDxfId="267" dataCellStyle="Valuta"/>
    <tableColumn id="6" xr3:uid="{00000000-0010-0000-0300-000006000000}" name="Enota mere količine" dataDxfId="663" totalsRowDxfId="266"/>
    <tableColumn id="7" xr3:uid="{00000000-0010-0000-0300-000007000000}" name="Preračunana masa/volumen/kos na enoto kg" totalsRowFunction="sum" dataDxfId="662" totalsRowDxfId="265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661" totalsRowDxfId="264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660" totalsRowDxfId="263" dataCellStyle="Valuta"/>
    <tableColumn id="10" xr3:uid="{00000000-0010-0000-0300-00000A000000}" name="BLAGOVNA ZNAMKA ali PROIZVAJALEC" dataDxfId="659" totalsRowDxfId="262" dataCellStyle="Valuta"/>
    <tableColumn id="11" xr3:uid="{00000000-0010-0000-0300-00000B000000}" name=" NAZIV/IME (trgovsko) ponujenega živila  " dataDxfId="658" totalsRowDxfId="261" dataCellStyle="Valuta"/>
    <tableColumn id="12" xr3:uid="{00000000-0010-0000-0300-00000C000000}" name="Dejanska masa/volumen ponujenega živila" dataDxfId="657" totalsRowDxfId="260" dataCellStyle="Valuta"/>
    <tableColumn id="13" xr3:uid="{00000000-0010-0000-0300-00000D000000}" name="cena/enota brez DDV v EUR" dataDxfId="656" totalsRowDxfId="259"/>
    <tableColumn id="14" xr3:uid="{00000000-0010-0000-0300-00000E000000}" name="Cena za dejansko maso/volumen ponujenega živila brez DDV " dataDxfId="655" totalsRowDxfId="258"/>
    <tableColumn id="15" xr3:uid="{00000000-0010-0000-0300-00000F000000}" name="Stopnja DDV (%)" dataDxfId="654" totalsRowDxfId="257"/>
    <tableColumn id="16" xr3:uid="{00000000-0010-0000-0300-000010000000}" name="Davek (EUR)" dataDxfId="653" totalsRowDxfId="256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652" totalsRowDxfId="255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651" totalsRowDxfId="254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650" totalsRowDxfId="253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649" totalsRowDxfId="252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Sklop5" displayName="Sklop5" ref="A15:U51" totalsRowCount="1" headerRowDxfId="648" dataDxfId="646" headerRowBorderDxfId="647" tableBorderDxfId="645" totalsRowBorderDxfId="644">
  <tableColumns count="21">
    <tableColumn id="1" xr3:uid="{00000000-0010-0000-0400-000001000000}" name="Zap. št." totalsRowLabel="Vsota" dataDxfId="643" totalsRowDxfId="251"/>
    <tableColumn id="2" xr3:uid="{00000000-0010-0000-0400-000002000000}" name="Tehnična specifikacija živila (stolpec 2, 2a, 2b, 2c)" dataDxfId="642" totalsRowDxfId="250"/>
    <tableColumn id="3" xr3:uid="{00000000-0010-0000-0400-000003000000}" name="ZAHTEVANO PAKIRANJE                    Masa/volumen" dataDxfId="641" totalsRowDxfId="249"/>
    <tableColumn id="4" xr3:uid="{00000000-0010-0000-0400-000004000000}" name=" ZAHTEVANO PAKIRANJE       Enota" dataDxfId="640" totalsRowDxfId="248"/>
    <tableColumn id="21" xr3:uid="{00000000-0010-0000-0400-000015000000}" name="ZAHTEVANA SHEMA KAKOVOSTI" dataDxfId="639" totalsRowDxfId="247"/>
    <tableColumn id="5" xr3:uid="{00000000-0010-0000-0400-000005000000}" name="Okvirna količina" dataDxfId="638" totalsRowDxfId="246" dataCellStyle="Valuta"/>
    <tableColumn id="6" xr3:uid="{00000000-0010-0000-0400-000006000000}" name="Enota mere količine" dataDxfId="637" totalsRowDxfId="245"/>
    <tableColumn id="7" xr3:uid="{00000000-0010-0000-0400-000007000000}" name="Preračunana masa/volumen/kos na enoto kg" totalsRowFunction="sum" dataDxfId="636" totalsRowDxfId="244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635" totalsRowDxfId="243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634" totalsRowDxfId="242" dataCellStyle="Valuta"/>
    <tableColumn id="10" xr3:uid="{00000000-0010-0000-0400-00000A000000}" name="BLAGOVNA ZNAMKA ali PROIZVAJALEC" dataDxfId="633" totalsRowDxfId="241" dataCellStyle="Valuta"/>
    <tableColumn id="11" xr3:uid="{00000000-0010-0000-0400-00000B000000}" name=" NAZIV/IME (trgovsko) ponujenega živila  " dataDxfId="632" totalsRowDxfId="240" dataCellStyle="Valuta"/>
    <tableColumn id="12" xr3:uid="{00000000-0010-0000-0400-00000C000000}" name="Dejanska masa/volumen ponujenega živila" dataDxfId="631" totalsRowDxfId="239" dataCellStyle="Valuta"/>
    <tableColumn id="13" xr3:uid="{00000000-0010-0000-0400-00000D000000}" name="cena/enota brez DDV v EUR" dataDxfId="630" totalsRowDxfId="238"/>
    <tableColumn id="14" xr3:uid="{00000000-0010-0000-0400-00000E000000}" name="Cena za dejansko maso/volumen ponujenega živila brez DDV " dataDxfId="629" totalsRowDxfId="237"/>
    <tableColumn id="15" xr3:uid="{00000000-0010-0000-0400-00000F000000}" name="Stopnja DDV (%)" dataDxfId="628" totalsRowDxfId="236"/>
    <tableColumn id="16" xr3:uid="{00000000-0010-0000-0400-000010000000}" name="Davek (EUR)" dataDxfId="627" totalsRowDxfId="235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626" totalsRowDxfId="234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625" totalsRowDxfId="233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624" totalsRowDxfId="232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623" totalsRowDxfId="231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Sklop6" displayName="Sklop6" ref="A15:U49" totalsRowCount="1" headerRowDxfId="622" dataDxfId="620" headerRowBorderDxfId="621" tableBorderDxfId="619" totalsRowBorderDxfId="618">
  <tableColumns count="21">
    <tableColumn id="1" xr3:uid="{00000000-0010-0000-0500-000001000000}" name="Zap. št." totalsRowLabel="Vsota" dataDxfId="617" totalsRowDxfId="230"/>
    <tableColumn id="2" xr3:uid="{00000000-0010-0000-0500-000002000000}" name="Tehnična specifikacija živila (stolpec 2, 2a, 2b, 2c)" dataDxfId="616" totalsRowDxfId="229"/>
    <tableColumn id="3" xr3:uid="{00000000-0010-0000-0500-000003000000}" name="ZAHTEVANO PAKIRANJE                    Masa/volumen" dataDxfId="615" totalsRowDxfId="228"/>
    <tableColumn id="4" xr3:uid="{00000000-0010-0000-0500-000004000000}" name=" ZAHTEVANO PAKIRANJE       Enota" dataDxfId="614" totalsRowDxfId="227"/>
    <tableColumn id="21" xr3:uid="{00000000-0010-0000-0500-000015000000}" name="ZAHTEVANA SHEMA KAKOVOSTI" dataDxfId="613" totalsRowDxfId="226"/>
    <tableColumn id="5" xr3:uid="{00000000-0010-0000-0500-000005000000}" name="Okvirna količina" dataDxfId="612" totalsRowDxfId="225" dataCellStyle="Valuta"/>
    <tableColumn id="6" xr3:uid="{00000000-0010-0000-0500-000006000000}" name="Enota mere količine" dataDxfId="611" totalsRowDxfId="224"/>
    <tableColumn id="7" xr3:uid="{00000000-0010-0000-0500-000007000000}" name="Preračunana masa/volumen/kos na enoto kg" totalsRowFunction="sum" dataDxfId="610" totalsRowDxfId="223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609" totalsRowDxfId="222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608" totalsRowDxfId="221" dataCellStyle="Valuta"/>
    <tableColumn id="10" xr3:uid="{00000000-0010-0000-0500-00000A000000}" name="BLAGOVNA ZNAMKA ali PROIZVAJALEC" dataDxfId="607" totalsRowDxfId="220" dataCellStyle="Valuta"/>
    <tableColumn id="11" xr3:uid="{00000000-0010-0000-0500-00000B000000}" name=" NAZIV/IME (trgovsko) ponujenega živila  " dataDxfId="606" totalsRowDxfId="219" dataCellStyle="Valuta"/>
    <tableColumn id="12" xr3:uid="{00000000-0010-0000-0500-00000C000000}" name="Dejanska masa/volumen ponujenega živila" dataDxfId="605" totalsRowDxfId="218" dataCellStyle="Valuta"/>
    <tableColumn id="13" xr3:uid="{00000000-0010-0000-0500-00000D000000}" name="cena/enota brez DDV v EUR" dataDxfId="604" totalsRowDxfId="217"/>
    <tableColumn id="14" xr3:uid="{00000000-0010-0000-0500-00000E000000}" name="Cena za dejansko maso/volumen ponujenega živila brez DDV " dataDxfId="603" totalsRowDxfId="216"/>
    <tableColumn id="15" xr3:uid="{00000000-0010-0000-0500-00000F000000}" name="Stopnja DDV (%)" dataDxfId="602" totalsRowDxfId="215"/>
    <tableColumn id="16" xr3:uid="{00000000-0010-0000-0500-000010000000}" name="Davek (EUR)" dataDxfId="601" totalsRowDxfId="214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600" totalsRowDxfId="213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599" totalsRowDxfId="212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598" totalsRowDxfId="211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Function="count" dataDxfId="597" totalsRowDxfId="210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Sklop7" displayName="Sklop7" ref="A15:U24" totalsRowCount="1" headerRowDxfId="596" dataDxfId="594" headerRowBorderDxfId="595" tableBorderDxfId="593" totalsRowBorderDxfId="592">
  <tableColumns count="21">
    <tableColumn id="1" xr3:uid="{00000000-0010-0000-0600-000001000000}" name="Zap. št." totalsRowLabel="Vsota" dataDxfId="591" totalsRowDxfId="209"/>
    <tableColumn id="2" xr3:uid="{00000000-0010-0000-0600-000002000000}" name="Tehnična specifikacija živila (stolpec 2, 2a, 2b, 2c)" dataDxfId="590" totalsRowDxfId="208"/>
    <tableColumn id="3" xr3:uid="{00000000-0010-0000-0600-000003000000}" name="ZAHTEVANO PAKIRANJE                    Masa/volumen" dataDxfId="589" totalsRowDxfId="207"/>
    <tableColumn id="4" xr3:uid="{00000000-0010-0000-0600-000004000000}" name=" ZAHTEVANO PAKIRANJE       Enota" dataDxfId="588" totalsRowDxfId="206"/>
    <tableColumn id="21" xr3:uid="{00000000-0010-0000-0600-000015000000}" name="ZAHTEVANA SHEMA KAKOVOSTI" dataDxfId="587" totalsRowDxfId="205"/>
    <tableColumn id="5" xr3:uid="{00000000-0010-0000-0600-000005000000}" name="Okvirna količina" dataDxfId="586" totalsRowDxfId="204" dataCellStyle="Valuta"/>
    <tableColumn id="6" xr3:uid="{00000000-0010-0000-0600-000006000000}" name="Enota mere količine" dataDxfId="585" totalsRowDxfId="203"/>
    <tableColumn id="7" xr3:uid="{00000000-0010-0000-0600-000007000000}" name="Preračunana masa/volumen/kos na enoto kg" totalsRowFunction="sum" dataDxfId="584" totalsRowDxfId="202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583" totalsRowDxfId="201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582" totalsRowDxfId="200" dataCellStyle="Valuta"/>
    <tableColumn id="10" xr3:uid="{00000000-0010-0000-0600-00000A000000}" name="BLAGOVNA ZNAMKA ali PROIZVAJALEC" dataDxfId="581" totalsRowDxfId="199" dataCellStyle="Valuta"/>
    <tableColumn id="11" xr3:uid="{00000000-0010-0000-0600-00000B000000}" name=" NAZIV/IME (trgovsko) ponujenega živila  " dataDxfId="580" totalsRowDxfId="198" dataCellStyle="Valuta"/>
    <tableColumn id="12" xr3:uid="{00000000-0010-0000-0600-00000C000000}" name="Dejanska masa/volumen ponujenega živila" dataDxfId="579" totalsRowDxfId="197" dataCellStyle="Valuta"/>
    <tableColumn id="13" xr3:uid="{00000000-0010-0000-0600-00000D000000}" name="cena/enota brez DDV v EUR" dataDxfId="578" totalsRowDxfId="196"/>
    <tableColumn id="14" xr3:uid="{00000000-0010-0000-0600-00000E000000}" name="Cena za dejansko maso/volumen ponujenega živila brez DDV " dataDxfId="577" totalsRowDxfId="195"/>
    <tableColumn id="15" xr3:uid="{00000000-0010-0000-0600-00000F000000}" name="Stopnja DDV (%)" dataDxfId="576" totalsRowDxfId="194"/>
    <tableColumn id="16" xr3:uid="{00000000-0010-0000-0600-000010000000}" name="Davek (EUR)" dataDxfId="575" totalsRowDxfId="193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574" totalsRowDxfId="192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573" totalsRowDxfId="191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572" totalsRowDxfId="190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dataDxfId="571" totalsRowDxfId="189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7000000}" name="Sklop8" displayName="Sklop8" ref="A15:U69" totalsRowCount="1" headerRowDxfId="570" dataDxfId="568" headerRowBorderDxfId="569" tableBorderDxfId="567" totalsRowBorderDxfId="566">
  <tableColumns count="21">
    <tableColumn id="1" xr3:uid="{00000000-0010-0000-0700-000001000000}" name="Zap. št." totalsRowLabel="Vsota" dataDxfId="565" totalsRowDxfId="188"/>
    <tableColumn id="2" xr3:uid="{00000000-0010-0000-0700-000002000000}" name="Tehnična specifikacija živila (stolpec 2, 2a, 2b, 2c)" dataDxfId="564" totalsRowDxfId="187"/>
    <tableColumn id="3" xr3:uid="{00000000-0010-0000-0700-000003000000}" name="ZAHTEVANO PAKIRANJE                    Masa/volumen" dataDxfId="563" totalsRowDxfId="186"/>
    <tableColumn id="4" xr3:uid="{00000000-0010-0000-0700-000004000000}" name=" ZAHTEVANO PAKIRANJE       Enota" dataDxfId="562" totalsRowDxfId="185"/>
    <tableColumn id="21" xr3:uid="{00000000-0010-0000-0700-000015000000}" name="ZAHTEVANA SHEMA KAKOVOSTI" dataDxfId="561" totalsRowDxfId="184"/>
    <tableColumn id="5" xr3:uid="{00000000-0010-0000-0700-000005000000}" name="Okvirna količina" dataDxfId="560" totalsRowDxfId="183" dataCellStyle="Valuta"/>
    <tableColumn id="6" xr3:uid="{00000000-0010-0000-0700-000006000000}" name="Enota mere količine" dataDxfId="559" totalsRowDxfId="182"/>
    <tableColumn id="7" xr3:uid="{00000000-0010-0000-0700-000007000000}" name="Preračunana masa/volumen/kos na enoto kg" totalsRowFunction="sum" dataDxfId="558" totalsRowDxfId="181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557" totalsRowDxfId="180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556" totalsRowDxfId="179" dataCellStyle="Valuta"/>
    <tableColumn id="10" xr3:uid="{00000000-0010-0000-0700-00000A000000}" name="BLAGOVNA ZNAMKA ali PROIZVAJALEC" dataDxfId="555" totalsRowDxfId="178" dataCellStyle="Valuta"/>
    <tableColumn id="11" xr3:uid="{00000000-0010-0000-0700-00000B000000}" name=" NAZIV/IME (trgovsko) ponujenega živila  " dataDxfId="554" totalsRowDxfId="177" dataCellStyle="Valuta"/>
    <tableColumn id="12" xr3:uid="{00000000-0010-0000-0700-00000C000000}" name="Dejanska masa/volumen ponujenega živila" dataDxfId="553" totalsRowDxfId="176" dataCellStyle="Valuta"/>
    <tableColumn id="13" xr3:uid="{00000000-0010-0000-0700-00000D000000}" name="cena/enota brez DDV v EUR" dataDxfId="552" totalsRowDxfId="175"/>
    <tableColumn id="14" xr3:uid="{00000000-0010-0000-0700-00000E000000}" name="Cena za dejansko maso/volumen ponujenega živila brez DDV " dataDxfId="551" totalsRowDxfId="174"/>
    <tableColumn id="15" xr3:uid="{00000000-0010-0000-0700-00000F000000}" name="Stopnja DDV (%)" dataDxfId="550" totalsRowDxfId="173"/>
    <tableColumn id="16" xr3:uid="{00000000-0010-0000-0700-000010000000}" name="Davek (EUR)" dataDxfId="549" totalsRowDxfId="172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548" totalsRowDxfId="171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547" totalsRowDxfId="170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546" totalsRowDxfId="169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totalsRowFunction="count" dataDxfId="545" totalsRowDxfId="168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8000000}" name="Sklop9" displayName="Sklop9" ref="A15:U88" totalsRowCount="1" headerRowDxfId="544" dataDxfId="542" headerRowBorderDxfId="543" tableBorderDxfId="541" totalsRowBorderDxfId="540">
  <tableColumns count="21">
    <tableColumn id="1" xr3:uid="{00000000-0010-0000-0800-000001000000}" name="Zap. št." totalsRowLabel="Vsota" dataDxfId="539" totalsRowDxfId="167"/>
    <tableColumn id="2" xr3:uid="{00000000-0010-0000-0800-000002000000}" name="Tehnična specifikacija živila (stolpec 2, 2a, 2b, 2c)" dataDxfId="538" totalsRowDxfId="166"/>
    <tableColumn id="3" xr3:uid="{00000000-0010-0000-0800-000003000000}" name="ZAHTEVANO PAKIRANJE                    Masa/volumen" dataDxfId="537" totalsRowDxfId="165"/>
    <tableColumn id="4" xr3:uid="{00000000-0010-0000-0800-000004000000}" name=" ZAHTEVANO PAKIRANJE       Enota" dataDxfId="536" totalsRowDxfId="164"/>
    <tableColumn id="21" xr3:uid="{00000000-0010-0000-0800-000015000000}" name="ZAHTEVANA SHEMA KAKOVOSTI" dataDxfId="535" totalsRowDxfId="163"/>
    <tableColumn id="5" xr3:uid="{00000000-0010-0000-0800-000005000000}" name="Okvirna količina" dataDxfId="534" totalsRowDxfId="162" dataCellStyle="Valuta"/>
    <tableColumn id="6" xr3:uid="{00000000-0010-0000-0800-000006000000}" name="Enota mere količine" dataDxfId="533" totalsRowDxfId="161"/>
    <tableColumn id="7" xr3:uid="{00000000-0010-0000-0800-000007000000}" name="Preračunana masa/volumen/kos na enoto kg" totalsRowFunction="sum" dataDxfId="532" totalsRowDxfId="160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531" totalsRowDxfId="159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530" totalsRowDxfId="158" dataCellStyle="Valuta"/>
    <tableColumn id="10" xr3:uid="{00000000-0010-0000-0800-00000A000000}" name="BLAGOVNA ZNAMKA ali PROIZVAJALEC" dataDxfId="529" totalsRowDxfId="157" dataCellStyle="Valuta"/>
    <tableColumn id="11" xr3:uid="{00000000-0010-0000-0800-00000B000000}" name=" NAZIV/IME (trgovsko) ponujenega živila  " dataDxfId="528" totalsRowDxfId="156" dataCellStyle="Valuta"/>
    <tableColumn id="12" xr3:uid="{00000000-0010-0000-0800-00000C000000}" name="Dejanska masa/volumen ponujenega živila" dataDxfId="527" totalsRowDxfId="155" dataCellStyle="Valuta"/>
    <tableColumn id="13" xr3:uid="{00000000-0010-0000-0800-00000D000000}" name="cena/enota brez DDV v EUR" dataDxfId="526" totalsRowDxfId="154"/>
    <tableColumn id="14" xr3:uid="{00000000-0010-0000-0800-00000E000000}" name="Cena za dejansko maso/volumen ponujenega živila brez DDV " dataDxfId="525" totalsRowDxfId="153"/>
    <tableColumn id="15" xr3:uid="{00000000-0010-0000-0800-00000F000000}" name="Stopnja DDV (%)" dataDxfId="524" totalsRowDxfId="152"/>
    <tableColumn id="16" xr3:uid="{00000000-0010-0000-0800-000010000000}" name="Davek (EUR)" dataDxfId="523" totalsRowDxfId="151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522" totalsRowDxfId="150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521" totalsRowDxfId="149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520" totalsRowDxfId="148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dataDxfId="519" totalsRowDxfId="147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9000000}" name="Sklop10" displayName="Sklop10" ref="A15:U40" totalsRowCount="1" headerRowDxfId="518" dataDxfId="516" headerRowBorderDxfId="517" tableBorderDxfId="515" totalsRowBorderDxfId="514">
  <tableColumns count="21">
    <tableColumn id="1" xr3:uid="{00000000-0010-0000-0900-000001000000}" name="Zap. št." totalsRowLabel="Vsota" dataDxfId="513" totalsRowDxfId="146"/>
    <tableColumn id="2" xr3:uid="{00000000-0010-0000-0900-000002000000}" name="Tehnična specifikacija živila (stolpec 2, 2a, 2b, 2c)" dataDxfId="512" totalsRowDxfId="145"/>
    <tableColumn id="3" xr3:uid="{00000000-0010-0000-0900-000003000000}" name="ZAHTEVANO PAKIRANJE                    Masa/volumen" dataDxfId="511" totalsRowDxfId="144"/>
    <tableColumn id="4" xr3:uid="{00000000-0010-0000-0900-000004000000}" name=" ZAHTEVANO PAKIRANJE       Enota" dataDxfId="510" totalsRowDxfId="143"/>
    <tableColumn id="21" xr3:uid="{00000000-0010-0000-0900-000015000000}" name="ZAHTEVANA SHEMA KAKOVOSTI" dataDxfId="509" totalsRowDxfId="142"/>
    <tableColumn id="5" xr3:uid="{00000000-0010-0000-0900-000005000000}" name="Okvirna količina" dataDxfId="508" totalsRowDxfId="141" dataCellStyle="Valuta"/>
    <tableColumn id="6" xr3:uid="{00000000-0010-0000-0900-000006000000}" name="Enota mere količine" dataDxfId="507" totalsRowDxfId="140"/>
    <tableColumn id="7" xr3:uid="{00000000-0010-0000-0900-000007000000}" name="Preračunana masa/volumen/kos na enoto kg" totalsRowFunction="sum" dataDxfId="506" totalsRowDxfId="139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505" totalsRowDxfId="138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504" totalsRowDxfId="137" dataCellStyle="Valuta"/>
    <tableColumn id="10" xr3:uid="{00000000-0010-0000-0900-00000A000000}" name="BLAGOVNA ZNAMKA ali PROIZVAJALEC" dataDxfId="503" totalsRowDxfId="136" dataCellStyle="Valuta"/>
    <tableColumn id="11" xr3:uid="{00000000-0010-0000-0900-00000B000000}" name=" NAZIV/IME (trgovsko) ponujenega živila  " dataDxfId="502" totalsRowDxfId="135" dataCellStyle="Valuta"/>
    <tableColumn id="12" xr3:uid="{00000000-0010-0000-0900-00000C000000}" name="Dejanska masa/volumen ponujenega živila" dataDxfId="501" totalsRowDxfId="134" dataCellStyle="Valuta"/>
    <tableColumn id="13" xr3:uid="{00000000-0010-0000-0900-00000D000000}" name="cena/enota brez DDV v EUR" dataDxfId="500" totalsRowDxfId="133"/>
    <tableColumn id="14" xr3:uid="{00000000-0010-0000-0900-00000E000000}" name="Cena za dejansko maso/volumen ponujenega živila brez DDV " dataDxfId="499" totalsRowDxfId="132"/>
    <tableColumn id="15" xr3:uid="{00000000-0010-0000-0900-00000F000000}" name="Stopnja DDV (%)" dataDxfId="498" totalsRowDxfId="131"/>
    <tableColumn id="16" xr3:uid="{00000000-0010-0000-0900-000010000000}" name="Davek (EUR)" dataDxfId="497" totalsRowDxfId="130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496" totalsRowDxfId="129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495" totalsRowDxfId="128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494" totalsRowDxfId="127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totalsRowFunction="count" dataDxfId="493" totalsRowDxfId="126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A000000}" name="Sklop11" displayName="Sklop11" ref="A15:U40" totalsRowCount="1" headerRowDxfId="492" dataDxfId="490" headerRowBorderDxfId="491" tableBorderDxfId="489" totalsRowBorderDxfId="488">
  <tableColumns count="21">
    <tableColumn id="1" xr3:uid="{00000000-0010-0000-0A00-000001000000}" name="Zap. št." totalsRowLabel="Vsota" dataDxfId="487" totalsRowDxfId="125"/>
    <tableColumn id="2" xr3:uid="{00000000-0010-0000-0A00-000002000000}" name="Tehnična specifikacija živila (stolpec 2, 2a, 2b, 2c)" dataDxfId="486" totalsRowDxfId="124"/>
    <tableColumn id="3" xr3:uid="{00000000-0010-0000-0A00-000003000000}" name="ZAHTEVANO PAKIRANJE                    Masa/volumen" dataDxfId="485" totalsRowDxfId="123"/>
    <tableColumn id="4" xr3:uid="{00000000-0010-0000-0A00-000004000000}" name=" ZAHTEVANO PAKIRANJE       Enota" dataDxfId="484" totalsRowDxfId="122"/>
    <tableColumn id="21" xr3:uid="{00000000-0010-0000-0A00-000015000000}" name="ZAHTEVANA SHEMA KAKOVOSTI" dataDxfId="483" totalsRowDxfId="121"/>
    <tableColumn id="5" xr3:uid="{00000000-0010-0000-0A00-000005000000}" name="Okvirna količina" dataDxfId="482" totalsRowDxfId="120" dataCellStyle="Valuta"/>
    <tableColumn id="6" xr3:uid="{00000000-0010-0000-0A00-000006000000}" name="Enota mere količine" dataDxfId="481" totalsRowDxfId="119"/>
    <tableColumn id="7" xr3:uid="{00000000-0010-0000-0A00-000007000000}" name="Preračunana masa/volumen/kos na enoto kg" totalsRowFunction="sum" dataDxfId="480" totalsRowDxfId="118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479" totalsRowDxfId="117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478" totalsRowDxfId="116" dataCellStyle="Valuta"/>
    <tableColumn id="10" xr3:uid="{00000000-0010-0000-0A00-00000A000000}" name="BLAGOVNA ZNAMKA ali PROIZVAJALEC" dataDxfId="477" totalsRowDxfId="115" dataCellStyle="Valuta"/>
    <tableColumn id="11" xr3:uid="{00000000-0010-0000-0A00-00000B000000}" name=" NAZIV/IME (trgovsko) ponujenega živila  " dataDxfId="476" totalsRowDxfId="114" dataCellStyle="Valuta"/>
    <tableColumn id="12" xr3:uid="{00000000-0010-0000-0A00-00000C000000}" name="Dejanska masa/volumen ponujenega živila" dataDxfId="475" totalsRowDxfId="113" dataCellStyle="Valuta"/>
    <tableColumn id="13" xr3:uid="{00000000-0010-0000-0A00-00000D000000}" name="cena/enota brez DDV v EUR" dataDxfId="474" totalsRowDxfId="112"/>
    <tableColumn id="14" xr3:uid="{00000000-0010-0000-0A00-00000E000000}" name="Cena za dejansko maso/volumen ponujenega živila brez DDV " dataDxfId="473" totalsRowDxfId="111"/>
    <tableColumn id="15" xr3:uid="{00000000-0010-0000-0A00-00000F000000}" name="Stopnja DDV (%)" dataDxfId="472" totalsRowDxfId="110"/>
    <tableColumn id="16" xr3:uid="{00000000-0010-0000-0A00-000010000000}" name="Davek (EUR)" dataDxfId="471" totalsRowDxfId="109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470" totalsRowDxfId="108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469" totalsRowDxfId="107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468" totalsRowDxfId="106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totalsRowFunction="count" dataDxfId="467" totalsRowDxfId="105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B000000}" name="Sklop12" displayName="Sklop12" ref="A15:U54" totalsRowCount="1" headerRowDxfId="466" dataDxfId="464" totalsRowDxfId="462" headerRowBorderDxfId="465" tableBorderDxfId="463" totalsRowBorderDxfId="461">
  <tableColumns count="21">
    <tableColumn id="1" xr3:uid="{00000000-0010-0000-0B00-000001000000}" name="Zap. št." totalsRowLabel="Vsota" dataDxfId="460" totalsRowDxfId="104"/>
    <tableColumn id="2" xr3:uid="{00000000-0010-0000-0B00-000002000000}" name="Tehnična specifikacija živila (stolpec 2, 2a, 2b, 2c)" dataDxfId="459" totalsRowDxfId="103"/>
    <tableColumn id="3" xr3:uid="{00000000-0010-0000-0B00-000003000000}" name="ZAHTEVANO PAKIRANJE                    Masa/volumen" dataDxfId="458" totalsRowDxfId="102"/>
    <tableColumn id="4" xr3:uid="{00000000-0010-0000-0B00-000004000000}" name=" ZAHTEVANO PAKIRANJE       Enota" dataDxfId="457" totalsRowDxfId="101"/>
    <tableColumn id="21" xr3:uid="{00000000-0010-0000-0B00-000015000000}" name="ZAHTEVANA SHEMA KAKOVOSTI" dataDxfId="456" totalsRowDxfId="100"/>
    <tableColumn id="5" xr3:uid="{00000000-0010-0000-0B00-000005000000}" name="Okvirna količina" dataDxfId="455" totalsRowDxfId="99" dataCellStyle="Valuta"/>
    <tableColumn id="6" xr3:uid="{00000000-0010-0000-0B00-000006000000}" name="Enota mere količine" dataDxfId="454" totalsRowDxfId="98"/>
    <tableColumn id="7" xr3:uid="{00000000-0010-0000-0B00-000007000000}" name="Preračunana masa/volumen/kos na enoto kg" totalsRowFunction="sum" dataDxfId="453" totalsRowDxfId="97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452" totalsRowDxfId="96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451" totalsRowDxfId="95" dataCellStyle="Valuta"/>
    <tableColumn id="10" xr3:uid="{00000000-0010-0000-0B00-00000A000000}" name="BLAGOVNA ZNAMKA ali PROIZVAJALEC" dataDxfId="450" totalsRowDxfId="94" dataCellStyle="Valuta"/>
    <tableColumn id="11" xr3:uid="{00000000-0010-0000-0B00-00000B000000}" name=" NAZIV/IME (trgovsko) ponujenega živila  " dataDxfId="449" totalsRowDxfId="93" dataCellStyle="Valuta"/>
    <tableColumn id="12" xr3:uid="{00000000-0010-0000-0B00-00000C000000}" name="Dejanska masa/volumen ponujenega živila" dataDxfId="448" totalsRowDxfId="92" dataCellStyle="Valuta"/>
    <tableColumn id="13" xr3:uid="{00000000-0010-0000-0B00-00000D000000}" name="cena/enota brez DDV v EUR" dataDxfId="447" totalsRowDxfId="91"/>
    <tableColumn id="14" xr3:uid="{00000000-0010-0000-0B00-00000E000000}" name="Cena za dejansko maso/volumen ponujenega živila brez DDV " dataDxfId="446" totalsRowDxfId="90"/>
    <tableColumn id="15" xr3:uid="{00000000-0010-0000-0B00-00000F000000}" name="Stopnja DDV (%)" dataDxfId="445" totalsRowDxfId="89"/>
    <tableColumn id="16" xr3:uid="{00000000-0010-0000-0B00-000010000000}" name="Davek (EUR)" dataDxfId="444" totalsRowDxfId="88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443" totalsRowDxfId="87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442" totalsRowDxfId="86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441" totalsRowDxfId="85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totalsRowFunction="count" dataDxfId="440" totalsRowDxfId="84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C000000}" name="Sklop13" displayName="Sklop13" ref="A15:U73" totalsRowCount="1" headerRowDxfId="439" dataDxfId="437" headerRowBorderDxfId="438" tableBorderDxfId="436" totalsRowBorderDxfId="435">
  <tableColumns count="21">
    <tableColumn id="1" xr3:uid="{00000000-0010-0000-0C00-000001000000}" name="Zap. št." totalsRowLabel="Vsota" dataDxfId="434" totalsRowDxfId="83"/>
    <tableColumn id="2" xr3:uid="{00000000-0010-0000-0C00-000002000000}" name="Stolpec1" dataDxfId="433" totalsRowDxfId="82"/>
    <tableColumn id="3" xr3:uid="{00000000-0010-0000-0C00-000003000000}" name="ZAHTEVANO PAKIRANJE                    Masa/volumen" dataDxfId="432" totalsRowDxfId="81"/>
    <tableColumn id="4" xr3:uid="{00000000-0010-0000-0C00-000004000000}" name=" ZAHTEVANO PAKIRANJE       Enota" dataDxfId="431" totalsRowDxfId="80"/>
    <tableColumn id="21" xr3:uid="{00000000-0010-0000-0C00-000015000000}" name="ZAHTEVANA SHEMA KAKOVOSTI" dataDxfId="430" totalsRowDxfId="79"/>
    <tableColumn id="5" xr3:uid="{00000000-0010-0000-0C00-000005000000}" name="Okvirna količina" dataDxfId="429" totalsRowDxfId="78" dataCellStyle="Valuta"/>
    <tableColumn id="6" xr3:uid="{00000000-0010-0000-0C00-000006000000}" name="Enota mere količine" dataDxfId="428" totalsRowDxfId="77"/>
    <tableColumn id="7" xr3:uid="{00000000-0010-0000-0C00-000007000000}" name="Preračunana masa/volumen/kos na enoto kg" totalsRowFunction="sum" dataDxfId="427" totalsRowDxfId="76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426" totalsRowDxfId="75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425" totalsRowDxfId="74" dataCellStyle="Valuta"/>
    <tableColumn id="10" xr3:uid="{00000000-0010-0000-0C00-00000A000000}" name="BLAGOVNA ZNAMKA ali PROIZVAJALEC" dataDxfId="424" totalsRowDxfId="73" dataCellStyle="Valuta"/>
    <tableColumn id="11" xr3:uid="{00000000-0010-0000-0C00-00000B000000}" name=" NAZIV/IME (trgovsko) ponujenega živila  " dataDxfId="423" totalsRowDxfId="72" dataCellStyle="Valuta"/>
    <tableColumn id="12" xr3:uid="{00000000-0010-0000-0C00-00000C000000}" name="Dejanska masa/volumen ponujenega živila" dataDxfId="422" totalsRowDxfId="71" dataCellStyle="Valuta"/>
    <tableColumn id="13" xr3:uid="{00000000-0010-0000-0C00-00000D000000}" name="cena/enota brez DDV v EUR" dataDxfId="421" totalsRowDxfId="70"/>
    <tableColumn id="14" xr3:uid="{00000000-0010-0000-0C00-00000E000000}" name="Cena za dejansko maso/volumen ponujenega živila brez DDV " dataDxfId="420" totalsRowDxfId="69"/>
    <tableColumn id="15" xr3:uid="{00000000-0010-0000-0C00-00000F000000}" name="Stopnja DDV (%)" dataDxfId="419" totalsRowDxfId="68"/>
    <tableColumn id="16" xr3:uid="{00000000-0010-0000-0C00-000010000000}" name="Davek (EUR)" dataDxfId="418" totalsRowDxfId="67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417" totalsRowDxfId="66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416" totalsRowDxfId="65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415" totalsRowDxfId="64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totalsRowFunction="count" dataDxfId="414" totalsRowDxfId="63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D000000}" name="Sklop14" displayName="Sklop14" ref="A15:U76" totalsRowCount="1" headerRowDxfId="413" dataDxfId="411" headerRowBorderDxfId="412" tableBorderDxfId="410" totalsRowBorderDxfId="409">
  <tableColumns count="21">
    <tableColumn id="1" xr3:uid="{00000000-0010-0000-0D00-000001000000}" name="Zap. št." totalsRowLabel="Vsota" dataDxfId="408" totalsRowDxfId="62"/>
    <tableColumn id="2" xr3:uid="{00000000-0010-0000-0D00-000002000000}" name="Tehnična specifikacija živila (stolpec 2, 2a, 2b, 2c)" dataDxfId="407" totalsRowDxfId="61"/>
    <tableColumn id="3" xr3:uid="{00000000-0010-0000-0D00-000003000000}" name="ZAHTEVANO PAKIRANJE                    Masa/volumen" dataDxfId="406" totalsRowDxfId="60"/>
    <tableColumn id="4" xr3:uid="{00000000-0010-0000-0D00-000004000000}" name=" ZAHTEVANO PAKIRANJE       Enota" dataDxfId="405" totalsRowDxfId="59"/>
    <tableColumn id="21" xr3:uid="{00000000-0010-0000-0D00-000015000000}" name="ZAHTEVANA SHEMA KAKOVOSTI" dataDxfId="404" totalsRowDxfId="58"/>
    <tableColumn id="5" xr3:uid="{00000000-0010-0000-0D00-000005000000}" name="Okvirna količina" dataDxfId="403" totalsRowDxfId="57" dataCellStyle="Valuta"/>
    <tableColumn id="6" xr3:uid="{00000000-0010-0000-0D00-000006000000}" name="Enota mere količine" dataDxfId="402" totalsRowDxfId="56"/>
    <tableColumn id="7" xr3:uid="{00000000-0010-0000-0D00-000007000000}" name="Preračunana masa/volumen/kos na enoto kg" totalsRowFunction="sum" dataDxfId="401" totalsRowDxfId="55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400" totalsRowDxfId="54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399" totalsRowDxfId="53" dataCellStyle="Valuta"/>
    <tableColumn id="10" xr3:uid="{00000000-0010-0000-0D00-00000A000000}" name="BLAGOVNA ZNAMKA ali PROIZVAJALEC" dataDxfId="398" totalsRowDxfId="52" dataCellStyle="Valuta"/>
    <tableColumn id="11" xr3:uid="{00000000-0010-0000-0D00-00000B000000}" name=" NAZIV/IME (trgovsko) ponujenega živila  " dataDxfId="397" totalsRowDxfId="51" dataCellStyle="Valuta"/>
    <tableColumn id="12" xr3:uid="{00000000-0010-0000-0D00-00000C000000}" name="Dejanska masa/volumen ponujenega živila" dataDxfId="396" totalsRowDxfId="50" dataCellStyle="Valuta"/>
    <tableColumn id="13" xr3:uid="{00000000-0010-0000-0D00-00000D000000}" name="cena/enota brez DDV v EUR" dataDxfId="395" totalsRowDxfId="49"/>
    <tableColumn id="14" xr3:uid="{00000000-0010-0000-0D00-00000E000000}" name="Cena za dejansko maso/volumen ponujenega živila brez DDV " dataDxfId="394" totalsRowDxfId="48"/>
    <tableColumn id="15" xr3:uid="{00000000-0010-0000-0D00-00000F000000}" name="Stopnja DDV (%)" dataDxfId="393" totalsRowDxfId="47"/>
    <tableColumn id="16" xr3:uid="{00000000-0010-0000-0D00-000010000000}" name="Davek (EUR)" dataDxfId="392" totalsRowDxfId="46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391" totalsRowDxfId="45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390" totalsRowDxfId="44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389" totalsRowDxfId="43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totalsRowFunction="count" dataDxfId="388" totalsRowDxfId="42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0E000000}" name="Sklop15" displayName="Sklop15" ref="A15:U27" totalsRowCount="1" headerRowDxfId="387" dataDxfId="385" headerRowBorderDxfId="386" tableBorderDxfId="384" totalsRowBorderDxfId="383">
  <tableColumns count="21">
    <tableColumn id="1" xr3:uid="{00000000-0010-0000-0E00-000001000000}" name="Zap. št." totalsRowLabel="Vsota" dataDxfId="382" totalsRowDxfId="41"/>
    <tableColumn id="2" xr3:uid="{00000000-0010-0000-0E00-000002000000}" name="Tehnična specifikacija živila (stolpec 2, 2a, 2b, 2c)" dataDxfId="381" totalsRowDxfId="40"/>
    <tableColumn id="3" xr3:uid="{00000000-0010-0000-0E00-000003000000}" name="ZAHTEVANO PAKIRANJE                    Masa/volumen" dataDxfId="380" totalsRowDxfId="39"/>
    <tableColumn id="4" xr3:uid="{00000000-0010-0000-0E00-000004000000}" name=" ZAHTEVANO PAKIRANJE       Enota" dataDxfId="379" totalsRowDxfId="38"/>
    <tableColumn id="21" xr3:uid="{00000000-0010-0000-0E00-000015000000}" name="ZAHTEVANA SHEMA KAKOVOSTI" dataDxfId="378" totalsRowDxfId="37"/>
    <tableColumn id="5" xr3:uid="{00000000-0010-0000-0E00-000005000000}" name="Okvirna količina" dataDxfId="377" totalsRowDxfId="36" dataCellStyle="Valuta"/>
    <tableColumn id="6" xr3:uid="{00000000-0010-0000-0E00-000006000000}" name="Enota mere količine" dataDxfId="376" totalsRowDxfId="35"/>
    <tableColumn id="7" xr3:uid="{00000000-0010-0000-0E00-000007000000}" name="Preračunana masa/volumen/kos na enoto kg" totalsRowFunction="sum" dataDxfId="375" totalsRowDxfId="34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E00-000008000000}" name="Živila iz shem kakovosti (kg)" totalsRowFunction="sum" dataDxfId="374" totalsRowDxfId="33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E00-000009000000}" name="Koda za naročanje" dataDxfId="373" totalsRowDxfId="32" dataCellStyle="Valuta"/>
    <tableColumn id="10" xr3:uid="{00000000-0010-0000-0E00-00000A000000}" name="BLAGOVNA ZNAMKA ali PROIZVAJALEC" dataDxfId="372" totalsRowDxfId="31" dataCellStyle="Valuta"/>
    <tableColumn id="11" xr3:uid="{00000000-0010-0000-0E00-00000B000000}" name=" NAZIV/IME (trgovsko) ponujenega živila  " dataDxfId="371" totalsRowDxfId="30" dataCellStyle="Valuta"/>
    <tableColumn id="12" xr3:uid="{00000000-0010-0000-0E00-00000C000000}" name="Dejanska masa/volumen ponujenega živila" dataDxfId="370" totalsRowDxfId="29" dataCellStyle="Valuta"/>
    <tableColumn id="13" xr3:uid="{00000000-0010-0000-0E00-00000D000000}" name="cena/enota brez DDV v EUR" dataDxfId="369" totalsRowDxfId="28"/>
    <tableColumn id="14" xr3:uid="{00000000-0010-0000-0E00-00000E000000}" name="Cena za dejansko maso/volumen ponujenega živila brez DDV " dataDxfId="368" totalsRowDxfId="27"/>
    <tableColumn id="15" xr3:uid="{00000000-0010-0000-0E00-00000F000000}" name="Stopnja DDV (%)" dataDxfId="367" totalsRowDxfId="26"/>
    <tableColumn id="16" xr3:uid="{00000000-0010-0000-0E00-000010000000}" name="Davek (EUR)" dataDxfId="366" totalsRowDxfId="25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365" totalsRowDxfId="24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totalsRowFunction="sum" dataDxfId="364" totalsRowDxfId="23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totalsRowFunction="sum" dataDxfId="363" totalsRowDxfId="22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dataDxfId="362" totalsRowDxfId="21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6" xr:uid="{00000000-000C-0000-FFFF-FFFF0F000000}" name="Sklop16" displayName="Sklop16" ref="A15:U34" totalsRowCount="1" headerRowDxfId="361" dataDxfId="359" headerRowBorderDxfId="360" tableBorderDxfId="358" totalsRowBorderDxfId="357">
  <tableColumns count="21">
    <tableColumn id="1" xr3:uid="{00000000-0010-0000-0F00-000001000000}" name="Zap. št." totalsRowLabel="Vsota" dataDxfId="356" totalsRowDxfId="20"/>
    <tableColumn id="2" xr3:uid="{00000000-0010-0000-0F00-000002000000}" name="Tehnična specifikacija živila (stolpec 2, 2a, 2b, 2c)" dataDxfId="355" totalsRowDxfId="19"/>
    <tableColumn id="3" xr3:uid="{00000000-0010-0000-0F00-000003000000}" name="ZAHTEVANO PAKIRANJE                    Masa/volumen" dataDxfId="354" totalsRowDxfId="18"/>
    <tableColumn id="4" xr3:uid="{00000000-0010-0000-0F00-000004000000}" name=" ZAHTEVANO PAKIRANJE       Enota" dataDxfId="353" totalsRowDxfId="17"/>
    <tableColumn id="21" xr3:uid="{00000000-0010-0000-0F00-000015000000}" name="ZAHTEVANA SHEMA KAKOVOSTI" dataDxfId="352" totalsRowDxfId="16"/>
    <tableColumn id="5" xr3:uid="{00000000-0010-0000-0F00-000005000000}" name="Okvirna količina" dataDxfId="351" totalsRowDxfId="15" dataCellStyle="Valuta"/>
    <tableColumn id="6" xr3:uid="{00000000-0010-0000-0F00-000006000000}" name="Enota mere količine" dataDxfId="350" totalsRowDxfId="14"/>
    <tableColumn id="7" xr3:uid="{00000000-0010-0000-0F00-000007000000}" name="Preračunana masa/volumen/kos na enoto kg" totalsRowFunction="sum" dataDxfId="349" totalsRowDxfId="13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F00-000008000000}" name="Živila iz shem kakovosti (kg)" totalsRowFunction="sum" dataDxfId="348" totalsRowDxfId="12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F00-000009000000}" name="Koda za naročanje" dataDxfId="347" totalsRowDxfId="11" dataCellStyle="Valuta"/>
    <tableColumn id="10" xr3:uid="{00000000-0010-0000-0F00-00000A000000}" name="BLAGOVNA ZNAMKA ali PROIZVAJALEC" dataDxfId="346" totalsRowDxfId="10" dataCellStyle="Valuta"/>
    <tableColumn id="11" xr3:uid="{00000000-0010-0000-0F00-00000B000000}" name=" NAZIV/IME (trgovsko) ponujenega živila  " dataDxfId="345" totalsRowDxfId="9" dataCellStyle="Valuta"/>
    <tableColumn id="12" xr3:uid="{00000000-0010-0000-0F00-00000C000000}" name="Dejanska masa/volumen ponujenega živila" dataDxfId="344" totalsRowDxfId="8" dataCellStyle="Valuta"/>
    <tableColumn id="13" xr3:uid="{00000000-0010-0000-0F00-00000D000000}" name="cena/enota brez DDV v EUR" dataDxfId="343" totalsRowDxfId="7"/>
    <tableColumn id="14" xr3:uid="{00000000-0010-0000-0F00-00000E000000}" name="Cena za dejansko maso/volumen ponujenega živila brez DDV " dataDxfId="342" totalsRowDxfId="6"/>
    <tableColumn id="15" xr3:uid="{00000000-0010-0000-0F00-00000F000000}" name="Stopnja DDV (%)" dataDxfId="341" totalsRowDxfId="5"/>
    <tableColumn id="16" xr3:uid="{00000000-0010-0000-0F00-000010000000}" name="Davek (EUR)" dataDxfId="340" totalsRowDxfId="4">
      <calculatedColumnFormula>+Sklop16[[#This Row],[cena/enota brez DDV v EUR]]*Sklop16[[#This Row],[Stopnja DDV (%)]]</calculatedColumnFormula>
    </tableColumn>
    <tableColumn id="17" xr3:uid="{00000000-0010-0000-0F00-000011000000}" name="Končna cena/enoto mere (EUR) z DDV" dataDxfId="339" totalsRowDxfId="3">
      <calculatedColumnFormula>+Sklop16[[#This Row],[cena/enota brez DDV v EUR]]+Sklop16[[#This Row],[Davek (EUR)]]</calculatedColumnFormula>
    </tableColumn>
    <tableColumn id="18" xr3:uid="{00000000-0010-0000-0F00-000012000000}" name="Vrednost za okvirno količino (EUR) brez DDV" totalsRowFunction="sum" dataDxfId="338" totalsRowDxfId="2">
      <calculatedColumnFormula>+Sklop16[[#This Row],[cena/enota brez DDV v EUR]]*Sklop16[[#This Row],[Okvirna količina]]</calculatedColumnFormula>
    </tableColumn>
    <tableColumn id="19" xr3:uid="{00000000-0010-0000-0F00-000013000000}" name="Vrednost za okvirno količino (EUR) z DDV" totalsRowFunction="sum" dataDxfId="337" totalsRowDxfId="1">
      <calculatedColumnFormula>+Sklop16[[#This Row],[Končna cena/enoto mere (EUR) z DDV]]*Sklop16[[#This Row],[Okvirna količina]]</calculatedColumnFormula>
    </tableColumn>
    <tableColumn id="20" xr3:uid="{00000000-0010-0000-0F00-000014000000}" name="Shema kakovosti_x000a_(nacionalne, evropske)_x000a_" dataDxfId="336" totalsRow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topLeftCell="A13" workbookViewId="0">
      <selection activeCell="D10" sqref="D10"/>
    </sheetView>
  </sheetViews>
  <sheetFormatPr defaultColWidth="9.140625" defaultRowHeight="15.75"/>
  <cols>
    <col min="1" max="1" width="54.140625" style="38" customWidth="1"/>
    <col min="2" max="2" width="71.28515625" style="38" customWidth="1"/>
    <col min="3" max="3" width="9.140625" style="38"/>
    <col min="4" max="4" width="11.7109375" style="38" customWidth="1"/>
    <col min="5" max="16384" width="9.140625" style="38"/>
  </cols>
  <sheetData>
    <row r="1" spans="1:2" s="35" customFormat="1" ht="28.5" customHeight="1">
      <c r="A1" s="33" t="s">
        <v>79</v>
      </c>
      <c r="B1" s="74" t="s">
        <v>201</v>
      </c>
    </row>
    <row r="2" spans="1:2" s="35" customFormat="1" ht="28.5" customHeight="1">
      <c r="A2" s="36"/>
      <c r="B2" s="37"/>
    </row>
    <row r="3" spans="1:2" s="35" customFormat="1" ht="28.5" customHeight="1">
      <c r="A3" s="30" t="s">
        <v>80</v>
      </c>
      <c r="B3" s="31"/>
    </row>
    <row r="4" spans="1:2" s="35" customFormat="1" ht="28.5" customHeight="1">
      <c r="A4" s="32"/>
      <c r="B4" s="32"/>
    </row>
    <row r="5" spans="1:2" s="35" customFormat="1" ht="28.5" customHeight="1">
      <c r="A5" s="34" t="s">
        <v>81</v>
      </c>
      <c r="B5" s="32"/>
    </row>
    <row r="6" spans="1:2" s="35" customFormat="1" ht="28.5" customHeight="1">
      <c r="A6" s="30" t="s">
        <v>82</v>
      </c>
      <c r="B6" s="31" t="s">
        <v>202</v>
      </c>
    </row>
    <row r="7" spans="1:2" s="35" customFormat="1" ht="28.5" customHeight="1">
      <c r="A7" s="30" t="s">
        <v>83</v>
      </c>
      <c r="B7" s="31" t="s">
        <v>203</v>
      </c>
    </row>
    <row r="8" spans="1:2" s="35" customFormat="1" ht="28.5" customHeight="1">
      <c r="A8" s="34"/>
      <c r="B8" s="32"/>
    </row>
    <row r="9" spans="1:2" s="35" customFormat="1" ht="28.5" customHeight="1">
      <c r="A9" s="34" t="s">
        <v>85</v>
      </c>
      <c r="B9" s="32"/>
    </row>
    <row r="10" spans="1:2" s="35" customFormat="1" ht="28.5" customHeight="1">
      <c r="A10" s="39" t="s">
        <v>82</v>
      </c>
      <c r="B10" s="61"/>
    </row>
    <row r="11" spans="1:2" s="35" customFormat="1" ht="28.5" customHeight="1">
      <c r="A11" s="39" t="s">
        <v>83</v>
      </c>
      <c r="B11" s="61"/>
    </row>
    <row r="12" spans="1:2" s="35" customFormat="1" ht="28.5" customHeight="1">
      <c r="A12" s="39" t="s">
        <v>84</v>
      </c>
      <c r="B12" s="61"/>
    </row>
    <row r="13" spans="1:2" s="35" customFormat="1" ht="28.5" customHeight="1">
      <c r="A13" s="40" t="s">
        <v>86</v>
      </c>
      <c r="B13" s="62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topLeftCell="A17" zoomScaleNormal="100" workbookViewId="0">
      <selection activeCell="B15" sqref="B15"/>
    </sheetView>
  </sheetViews>
  <sheetFormatPr defaultRowHeight="15"/>
  <cols>
    <col min="1" max="1" width="7.5703125" style="5" customWidth="1"/>
    <col min="2" max="2" width="60.85546875" customWidth="1"/>
    <col min="3" max="3" width="65.140625" customWidth="1"/>
  </cols>
  <sheetData>
    <row r="1" spans="1:3" ht="21">
      <c r="A1" s="394" t="s">
        <v>92</v>
      </c>
      <c r="B1" s="394"/>
      <c r="C1" s="394"/>
    </row>
    <row r="2" spans="1:3" ht="33.75" customHeight="1">
      <c r="A2" s="395" t="s">
        <v>167</v>
      </c>
      <c r="B2" s="395"/>
      <c r="C2" s="395"/>
    </row>
    <row r="3" spans="1:3">
      <c r="A3" s="23"/>
      <c r="B3" s="21"/>
      <c r="C3" s="2"/>
    </row>
    <row r="4" spans="1:3" s="20" customFormat="1" ht="27" customHeight="1" thickBot="1">
      <c r="A4" s="93" t="s">
        <v>93</v>
      </c>
      <c r="B4" s="93" t="s">
        <v>94</v>
      </c>
      <c r="C4" s="94" t="s">
        <v>95</v>
      </c>
    </row>
    <row r="5" spans="1:3" s="20" customFormat="1" ht="17.25">
      <c r="A5" s="113">
        <v>1</v>
      </c>
      <c r="B5" s="41" t="s">
        <v>126</v>
      </c>
      <c r="C5" s="22" t="s">
        <v>127</v>
      </c>
    </row>
    <row r="6" spans="1:3" s="20" customFormat="1" ht="31.5">
      <c r="A6" s="113">
        <v>2</v>
      </c>
      <c r="B6" s="41" t="s">
        <v>107</v>
      </c>
      <c r="C6" s="22" t="s">
        <v>128</v>
      </c>
    </row>
    <row r="7" spans="1:3" s="20" customFormat="1" ht="63">
      <c r="A7" s="113" t="s">
        <v>108</v>
      </c>
      <c r="B7" s="114" t="s">
        <v>112</v>
      </c>
      <c r="C7" s="115" t="s">
        <v>165</v>
      </c>
    </row>
    <row r="8" spans="1:3" s="20" customFormat="1" ht="31.5">
      <c r="A8" s="113" t="s">
        <v>109</v>
      </c>
      <c r="B8" s="41" t="s">
        <v>156</v>
      </c>
      <c r="C8" s="22" t="s">
        <v>166</v>
      </c>
    </row>
    <row r="9" spans="1:3" s="20" customFormat="1" ht="94.5">
      <c r="A9" s="113" t="s">
        <v>162</v>
      </c>
      <c r="B9" s="41" t="s">
        <v>163</v>
      </c>
      <c r="C9" s="22" t="s">
        <v>169</v>
      </c>
    </row>
    <row r="10" spans="1:3" s="20" customFormat="1" ht="17.25">
      <c r="A10" s="113">
        <v>3</v>
      </c>
      <c r="B10" s="41" t="s">
        <v>96</v>
      </c>
      <c r="C10" s="22" t="s">
        <v>125</v>
      </c>
    </row>
    <row r="11" spans="1:3" s="20" customFormat="1" ht="17.25">
      <c r="A11" s="113">
        <v>4</v>
      </c>
      <c r="B11" s="41" t="s">
        <v>97</v>
      </c>
      <c r="C11" s="22" t="s">
        <v>98</v>
      </c>
    </row>
    <row r="12" spans="1:3" s="20" customFormat="1" ht="17.25" hidden="1">
      <c r="A12" s="116" t="s">
        <v>77</v>
      </c>
      <c r="B12" s="53" t="s">
        <v>132</v>
      </c>
      <c r="C12" s="22" t="s">
        <v>151</v>
      </c>
    </row>
    <row r="13" spans="1:3" s="20" customFormat="1" ht="31.5" hidden="1">
      <c r="A13" s="116" t="s">
        <v>123</v>
      </c>
      <c r="B13" s="53" t="s">
        <v>152</v>
      </c>
      <c r="C13" s="22" t="s">
        <v>153</v>
      </c>
    </row>
    <row r="14" spans="1:3" s="20" customFormat="1" ht="30">
      <c r="A14" s="117">
        <v>5</v>
      </c>
      <c r="B14" s="118" t="s">
        <v>104</v>
      </c>
      <c r="C14" s="119" t="s">
        <v>121</v>
      </c>
    </row>
    <row r="15" spans="1:3" s="20" customFormat="1" ht="30">
      <c r="A15" s="117">
        <v>6</v>
      </c>
      <c r="B15" s="118" t="s">
        <v>75</v>
      </c>
      <c r="C15" s="119" t="s">
        <v>115</v>
      </c>
    </row>
    <row r="16" spans="1:3" s="20" customFormat="1" ht="30">
      <c r="A16" s="117" t="s">
        <v>64</v>
      </c>
      <c r="B16" s="118" t="s">
        <v>76</v>
      </c>
      <c r="C16" s="119" t="s">
        <v>116</v>
      </c>
    </row>
    <row r="17" spans="1:3" s="20" customFormat="1" ht="60">
      <c r="A17" s="117" t="s">
        <v>157</v>
      </c>
      <c r="B17" s="118" t="s">
        <v>103</v>
      </c>
      <c r="C17" s="119" t="s">
        <v>130</v>
      </c>
    </row>
    <row r="18" spans="1:3" s="20" customFormat="1" ht="60">
      <c r="A18" s="117">
        <v>7</v>
      </c>
      <c r="B18" s="118" t="s">
        <v>99</v>
      </c>
      <c r="C18" s="119" t="s">
        <v>117</v>
      </c>
    </row>
    <row r="19" spans="1:3" s="20" customFormat="1" ht="34.5">
      <c r="A19" s="117" t="s">
        <v>158</v>
      </c>
      <c r="B19" s="118" t="s">
        <v>122</v>
      </c>
      <c r="C19" s="119" t="s">
        <v>118</v>
      </c>
    </row>
    <row r="20" spans="1:3" s="20" customFormat="1" ht="17.25">
      <c r="A20" s="117">
        <v>8</v>
      </c>
      <c r="B20" s="118" t="s">
        <v>100</v>
      </c>
      <c r="C20" s="119" t="s">
        <v>113</v>
      </c>
    </row>
    <row r="21" spans="1:3" s="20" customFormat="1" ht="17.25">
      <c r="A21" s="120" t="s">
        <v>159</v>
      </c>
      <c r="B21" s="121" t="s">
        <v>101</v>
      </c>
      <c r="C21" s="122" t="s">
        <v>102</v>
      </c>
    </row>
    <row r="22" spans="1:3" s="20" customFormat="1" ht="17.25">
      <c r="A22" s="120">
        <v>9</v>
      </c>
      <c r="B22" s="121" t="s">
        <v>114</v>
      </c>
      <c r="C22" s="122" t="s">
        <v>160</v>
      </c>
    </row>
    <row r="23" spans="1:3" s="20" customFormat="1" ht="30">
      <c r="A23" s="120">
        <v>10</v>
      </c>
      <c r="B23" s="121" t="s">
        <v>105</v>
      </c>
      <c r="C23" s="122" t="s">
        <v>161</v>
      </c>
    </row>
    <row r="24" spans="1:3" s="20" customFormat="1" ht="30">
      <c r="A24" s="120">
        <v>11</v>
      </c>
      <c r="B24" s="121" t="s">
        <v>106</v>
      </c>
      <c r="C24" s="122" t="s">
        <v>124</v>
      </c>
    </row>
    <row r="25" spans="1:3" s="20" customFormat="1" ht="105">
      <c r="A25" s="117">
        <v>12</v>
      </c>
      <c r="B25" s="118" t="s">
        <v>119</v>
      </c>
      <c r="C25" s="119" t="s">
        <v>170</v>
      </c>
    </row>
    <row r="26" spans="1:3">
      <c r="A26" s="123" t="s">
        <v>111</v>
      </c>
      <c r="B26" s="124" t="s">
        <v>171</v>
      </c>
      <c r="C26" s="124"/>
    </row>
    <row r="27" spans="1:3" ht="15" customHeight="1">
      <c r="A27" s="396" t="s">
        <v>172</v>
      </c>
      <c r="B27" s="396"/>
      <c r="C27" s="396"/>
    </row>
    <row r="28" spans="1:3">
      <c r="A28" s="397"/>
      <c r="B28" s="397"/>
      <c r="C28" s="397"/>
    </row>
    <row r="29" spans="1:3">
      <c r="A29" s="397"/>
      <c r="B29" s="397"/>
      <c r="C29" s="397"/>
    </row>
    <row r="30" spans="1:3">
      <c r="A30" s="397"/>
      <c r="B30" s="397"/>
      <c r="C30" s="397"/>
    </row>
    <row r="31" spans="1:3">
      <c r="A31" s="397"/>
      <c r="B31" s="397"/>
      <c r="C31" s="397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U39"/>
  <sheetViews>
    <sheetView topLeftCell="A12" zoomScale="90" zoomScaleNormal="90" workbookViewId="0">
      <selection activeCell="L23" sqref="L23"/>
    </sheetView>
  </sheetViews>
  <sheetFormatPr defaultRowHeight="15"/>
  <cols>
    <col min="1" max="1" width="9.5703125" customWidth="1"/>
    <col min="2" max="2" width="48.28515625" customWidth="1"/>
    <col min="3" max="3" width="16" customWidth="1"/>
    <col min="4" max="4" width="13.42578125" customWidth="1"/>
    <col min="5" max="5" width="14" customWidth="1"/>
    <col min="6" max="6" width="12.7109375" customWidth="1"/>
    <col min="21" max="21" width="11.5703125" bestFit="1" customWidth="1"/>
  </cols>
  <sheetData>
    <row r="1" spans="1:6" ht="15" customHeight="1">
      <c r="B1" s="42" t="s">
        <v>81</v>
      </c>
      <c r="C1" s="43"/>
    </row>
    <row r="2" spans="1:6" ht="15" customHeight="1">
      <c r="B2" s="44" t="s">
        <v>82</v>
      </c>
      <c r="C2" s="96" t="str">
        <f>+'prva stran'!B6</f>
        <v>OSNOVNA ŠOLA DOBRAVLJE</v>
      </c>
      <c r="D2" s="97"/>
      <c r="E2" s="97"/>
      <c r="F2" s="97"/>
    </row>
    <row r="3" spans="1:6" ht="15" customHeight="1">
      <c r="B3" s="44" t="s">
        <v>83</v>
      </c>
      <c r="C3" s="399" t="str">
        <f>+'prva stran'!B7</f>
        <v>Dobravlje 1, 5263 Dobravlje</v>
      </c>
      <c r="D3" s="400"/>
      <c r="E3" s="400"/>
      <c r="F3" s="400"/>
    </row>
    <row r="4" spans="1:6" ht="15" customHeight="1">
      <c r="B4" s="1"/>
    </row>
    <row r="5" spans="1:6" ht="15" customHeight="1">
      <c r="B5" s="42" t="s">
        <v>85</v>
      </c>
      <c r="C5" s="43"/>
    </row>
    <row r="6" spans="1:6" ht="15" customHeight="1">
      <c r="B6" s="45" t="s">
        <v>82</v>
      </c>
      <c r="C6" s="63">
        <f>+'prva stran'!B10</f>
        <v>0</v>
      </c>
      <c r="D6" s="64"/>
      <c r="E6" s="64"/>
      <c r="F6" s="64"/>
    </row>
    <row r="7" spans="1:6" ht="15" customHeight="1">
      <c r="B7" s="45" t="s">
        <v>83</v>
      </c>
      <c r="C7" s="65">
        <f>+'prva stran'!B11</f>
        <v>0</v>
      </c>
      <c r="D7" s="66"/>
      <c r="E7" s="66"/>
      <c r="F7" s="66"/>
    </row>
    <row r="8" spans="1:6" ht="15" customHeight="1">
      <c r="B8" s="45" t="s">
        <v>84</v>
      </c>
      <c r="C8" s="65">
        <f>+'prva stran'!B12</f>
        <v>0</v>
      </c>
      <c r="D8" s="66"/>
      <c r="E8" s="66"/>
      <c r="F8" s="66"/>
    </row>
    <row r="9" spans="1:6" ht="15" customHeight="1">
      <c r="B9" s="46" t="s">
        <v>86</v>
      </c>
      <c r="C9" s="67">
        <f>+'prva stran'!B13</f>
        <v>0</v>
      </c>
      <c r="D9" s="66"/>
      <c r="E9" s="66"/>
      <c r="F9" s="66"/>
    </row>
    <row r="11" spans="1:6" ht="18.75">
      <c r="B11" s="398" t="s">
        <v>91</v>
      </c>
      <c r="C11" s="398"/>
      <c r="D11" s="398"/>
      <c r="E11" s="398"/>
      <c r="F11" s="398"/>
    </row>
    <row r="12" spans="1:6" s="20" customFormat="1" ht="18.75" customHeight="1"/>
    <row r="13" spans="1:6" s="393" customFormat="1" ht="36.75" customHeight="1">
      <c r="A13" s="437" t="s">
        <v>174</v>
      </c>
      <c r="B13" s="437"/>
      <c r="C13" s="438" t="s">
        <v>87</v>
      </c>
      <c r="D13" s="438" t="s">
        <v>88</v>
      </c>
      <c r="E13" s="438" t="s">
        <v>89</v>
      </c>
      <c r="F13" s="438" t="s">
        <v>90</v>
      </c>
    </row>
    <row r="14" spans="1:6" s="111" customFormat="1" ht="19.5" customHeight="1">
      <c r="A14" s="439" t="s">
        <v>134</v>
      </c>
      <c r="B14" s="440" t="s">
        <v>173</v>
      </c>
      <c r="C14" s="441">
        <f>+Sklop1[[#Totals],[Vrednost za okvirno količino (EUR) brez DDV]]</f>
        <v>0</v>
      </c>
      <c r="D14" s="441">
        <f>+E14-C14</f>
        <v>0</v>
      </c>
      <c r="E14" s="441">
        <f>+Sklop1[[#Totals],[Vrednost za okvirno količino (EUR) z DDV]]</f>
        <v>0</v>
      </c>
      <c r="F14" s="442">
        <f>+Sklop1[[#Totals],[Shema kakovosti
(nacionalne, evropske)
]]</f>
        <v>0</v>
      </c>
    </row>
    <row r="15" spans="1:6" s="111" customFormat="1" ht="19.5" customHeight="1">
      <c r="A15" s="443" t="s">
        <v>135</v>
      </c>
      <c r="B15" s="444" t="s">
        <v>187</v>
      </c>
      <c r="C15" s="445">
        <f>+Sklop2[[#Totals],[Vrednost za okvirno količino (EUR) brez DDV]]</f>
        <v>0</v>
      </c>
      <c r="D15" s="445">
        <f t="shared" ref="D15:D28" si="0">+E15-C15</f>
        <v>0</v>
      </c>
      <c r="E15" s="445">
        <f>+Sklop2[[#Totals],[Vrednost za okvirno količino (EUR) z DDV]]</f>
        <v>0</v>
      </c>
      <c r="F15" s="446">
        <f>+Sklop2[[#Totals],[Shema kakovosti
(nacionalne, evropske)
]]</f>
        <v>0</v>
      </c>
    </row>
    <row r="16" spans="1:6" s="111" customFormat="1" ht="19.5" customHeight="1">
      <c r="A16" s="439" t="s">
        <v>136</v>
      </c>
      <c r="B16" s="440" t="s">
        <v>188</v>
      </c>
      <c r="C16" s="441">
        <f>+Sklop3[[#Totals],[Vrednost za okvirno količino (EUR) brez DDV]]</f>
        <v>0</v>
      </c>
      <c r="D16" s="441">
        <f t="shared" si="0"/>
        <v>0</v>
      </c>
      <c r="E16" s="441">
        <f>+Sklop3[[#Totals],[Vrednost za okvirno količino (EUR) z DDV]]</f>
        <v>0</v>
      </c>
      <c r="F16" s="442">
        <f>+Sklop3[[#Totals],[Shema kakovosti
(nacionalne, evropske)
]]</f>
        <v>0</v>
      </c>
    </row>
    <row r="17" spans="1:6" s="111" customFormat="1" ht="19.5" customHeight="1">
      <c r="A17" s="439" t="s">
        <v>137</v>
      </c>
      <c r="B17" s="440" t="s">
        <v>189</v>
      </c>
      <c r="C17" s="441">
        <f>+Sklop4[[#Totals],[Vrednost za okvirno količino (EUR) brez DDV]]</f>
        <v>0</v>
      </c>
      <c r="D17" s="441">
        <f t="shared" si="0"/>
        <v>0</v>
      </c>
      <c r="E17" s="441">
        <f>+Sklop4[[#Totals],[Vrednost za okvirno količino (EUR) z DDV]]</f>
        <v>0</v>
      </c>
      <c r="F17" s="442">
        <f>+Sklop4[[#Totals],[Shema kakovosti
(nacionalne, evropske)
]]</f>
        <v>0</v>
      </c>
    </row>
    <row r="18" spans="1:6" s="111" customFormat="1" ht="19.5" customHeight="1">
      <c r="A18" s="439" t="s">
        <v>138</v>
      </c>
      <c r="B18" s="440" t="s">
        <v>190</v>
      </c>
      <c r="C18" s="441">
        <f>+Sklop5[[#Totals],[Vrednost za okvirno količino (EUR) brez DDV]]</f>
        <v>0</v>
      </c>
      <c r="D18" s="441">
        <f t="shared" si="0"/>
        <v>0</v>
      </c>
      <c r="E18" s="441">
        <f>+Sklop5[[#Totals],[Vrednost za okvirno količino (EUR) z DDV]]</f>
        <v>0</v>
      </c>
      <c r="F18" s="442">
        <f>+Sklop5[[#Totals],[Shema kakovosti
(nacionalne, evropske)
]]</f>
        <v>0</v>
      </c>
    </row>
    <row r="19" spans="1:6" s="111" customFormat="1" ht="19.5" customHeight="1">
      <c r="A19" s="439" t="s">
        <v>139</v>
      </c>
      <c r="B19" s="447" t="s">
        <v>191</v>
      </c>
      <c r="C19" s="441">
        <f>+Sklop6[[#Totals],[Vrednost za okvirno količino (EUR) brez DDV]]</f>
        <v>0</v>
      </c>
      <c r="D19" s="441">
        <f t="shared" si="0"/>
        <v>0</v>
      </c>
      <c r="E19" s="441">
        <f>+Sklop6[[#Totals],[Vrednost za okvirno količino (EUR) z DDV]]</f>
        <v>0</v>
      </c>
      <c r="F19" s="442">
        <f>+Sklop6[[#Totals],[Shema kakovosti
(nacionalne, evropske)
]]</f>
        <v>0</v>
      </c>
    </row>
    <row r="20" spans="1:6" s="111" customFormat="1" ht="19.5" customHeight="1">
      <c r="A20" s="443" t="s">
        <v>140</v>
      </c>
      <c r="B20" s="448" t="s">
        <v>192</v>
      </c>
      <c r="C20" s="445">
        <f>+Sklop7[[#Totals],[Vrednost za okvirno količino (EUR) brez DDV]]</f>
        <v>0</v>
      </c>
      <c r="D20" s="445">
        <f t="shared" si="0"/>
        <v>0</v>
      </c>
      <c r="E20" s="445">
        <f>+Sklop7[[#Totals],[Vrednost za okvirno količino (EUR) z DDV]]</f>
        <v>0</v>
      </c>
      <c r="F20" s="446">
        <f>+Sklop7[[#Totals],[Shema kakovosti
(nacionalne, evropske)
]]</f>
        <v>0</v>
      </c>
    </row>
    <row r="21" spans="1:6" s="111" customFormat="1" ht="19.5" customHeight="1">
      <c r="A21" s="439" t="s">
        <v>141</v>
      </c>
      <c r="B21" s="440" t="s">
        <v>193</v>
      </c>
      <c r="C21" s="441">
        <f>+Sklop8[[#Totals],[Vrednost za okvirno količino (EUR) brez DDV]]</f>
        <v>0</v>
      </c>
      <c r="D21" s="441">
        <f t="shared" si="0"/>
        <v>0</v>
      </c>
      <c r="E21" s="441">
        <f>+Sklop8[[#Totals],[Vrednost za okvirno količino (EUR) z DDV]]</f>
        <v>0</v>
      </c>
      <c r="F21" s="442">
        <f>+Sklop8[[#Totals],[Shema kakovosti
(nacionalne, evropske)
]]</f>
        <v>0</v>
      </c>
    </row>
    <row r="22" spans="1:6" s="111" customFormat="1" ht="19.5" customHeight="1">
      <c r="A22" s="439" t="s">
        <v>142</v>
      </c>
      <c r="B22" s="447" t="s">
        <v>668</v>
      </c>
      <c r="C22" s="441">
        <f>+Sklop9[[#Totals],[Vrednost za okvirno količino (EUR) brez DDV]]</f>
        <v>0</v>
      </c>
      <c r="D22" s="441">
        <f>+E22-C22</f>
        <v>0</v>
      </c>
      <c r="E22" s="441">
        <f>+Sklop9[[#Totals],[Vrednost za okvirno količino (EUR) z DDV]]</f>
        <v>0</v>
      </c>
      <c r="F22" s="442">
        <f>+Sklop9[[#Totals],[Shema kakovosti
(nacionalne, evropske)
]]</f>
        <v>0</v>
      </c>
    </row>
    <row r="23" spans="1:6" s="111" customFormat="1" ht="19.5" customHeight="1">
      <c r="A23" s="439" t="s">
        <v>143</v>
      </c>
      <c r="B23" s="440" t="s">
        <v>194</v>
      </c>
      <c r="C23" s="441">
        <f>+Sklop10[[#Totals],[Vrednost za okvirno količino (EUR) brez DDV]]</f>
        <v>0</v>
      </c>
      <c r="D23" s="441">
        <f t="shared" si="0"/>
        <v>0</v>
      </c>
      <c r="E23" s="441">
        <f>+Sklop10[[#Totals],[Vrednost za okvirno količino (EUR) z DDV]]</f>
        <v>0</v>
      </c>
      <c r="F23" s="442">
        <f>+Sklop10[[#Totals],[Shema kakovosti
(nacionalne, evropske)
]]</f>
        <v>0</v>
      </c>
    </row>
    <row r="24" spans="1:6" s="111" customFormat="1" ht="19.5" customHeight="1">
      <c r="A24" s="439" t="s">
        <v>144</v>
      </c>
      <c r="B24" s="440" t="s">
        <v>195</v>
      </c>
      <c r="C24" s="441">
        <f>+Sklop11[[#Totals],[Vrednost za okvirno količino (EUR) brez DDV]]</f>
        <v>0</v>
      </c>
      <c r="D24" s="441">
        <f t="shared" si="0"/>
        <v>0</v>
      </c>
      <c r="E24" s="441">
        <f>+Sklop11[[#Totals],[Vrednost za okvirno količino (EUR) z DDV]]</f>
        <v>0</v>
      </c>
      <c r="F24" s="442">
        <f>+Sklop11[[#Totals],[Shema kakovosti
(nacionalne, evropske)
]]</f>
        <v>0</v>
      </c>
    </row>
    <row r="25" spans="1:6" s="111" customFormat="1" ht="19.5" customHeight="1">
      <c r="A25" s="439" t="s">
        <v>145</v>
      </c>
      <c r="B25" s="440" t="s">
        <v>196</v>
      </c>
      <c r="C25" s="441">
        <f>+Sklop12[[#Totals],[Vrednost za okvirno količino (EUR) brez DDV]]</f>
        <v>0</v>
      </c>
      <c r="D25" s="441">
        <f t="shared" si="0"/>
        <v>0</v>
      </c>
      <c r="E25" s="441">
        <f>+Sklop12[[#Totals],[Vrednost za okvirno količino (EUR) z DDV]]</f>
        <v>0</v>
      </c>
      <c r="F25" s="442">
        <f>+Sklop12[[#Totals],[Shema kakovosti
(nacionalne, evropske)
]]</f>
        <v>0</v>
      </c>
    </row>
    <row r="26" spans="1:6" s="111" customFormat="1" ht="19.5" customHeight="1">
      <c r="A26" s="439" t="s">
        <v>146</v>
      </c>
      <c r="B26" s="440" t="s">
        <v>197</v>
      </c>
      <c r="C26" s="441">
        <f>+Sklop13[[#Totals],[Vrednost za okvirno količino (EUR) brez DDV]]</f>
        <v>0</v>
      </c>
      <c r="D26" s="441">
        <f t="shared" si="0"/>
        <v>0</v>
      </c>
      <c r="E26" s="441">
        <f>+Sklop13[[#Totals],[Vrednost za okvirno količino (EUR) z DDV]]</f>
        <v>0</v>
      </c>
      <c r="F26" s="442">
        <f>+Sklop13[[#Totals],[Shema kakovosti
(nacionalne, evropske)
]]</f>
        <v>0</v>
      </c>
    </row>
    <row r="27" spans="1:6" s="111" customFormat="1" ht="19.5" customHeight="1">
      <c r="A27" s="439" t="s">
        <v>147</v>
      </c>
      <c r="B27" s="440" t="s">
        <v>198</v>
      </c>
      <c r="C27" s="441">
        <f>+Sklop14[[#Totals],[Vrednost za okvirno količino (EUR) brez DDV]]</f>
        <v>0</v>
      </c>
      <c r="D27" s="441">
        <f t="shared" si="0"/>
        <v>0</v>
      </c>
      <c r="E27" s="441">
        <f>+Sklop14[[#Totals],[Vrednost za okvirno količino (EUR) z DDV]]</f>
        <v>0</v>
      </c>
      <c r="F27" s="442">
        <f>+Sklop14[[#Totals],[Shema kakovosti
(nacionalne, evropske)
]]</f>
        <v>0</v>
      </c>
    </row>
    <row r="28" spans="1:6" s="111" customFormat="1" ht="19.5" customHeight="1">
      <c r="A28" s="443" t="s">
        <v>148</v>
      </c>
      <c r="B28" s="444" t="s">
        <v>199</v>
      </c>
      <c r="C28" s="445">
        <f>+Sklop15[[#Totals],[Vrednost za okvirno količino (EUR) brez DDV]]</f>
        <v>0</v>
      </c>
      <c r="D28" s="445">
        <f t="shared" si="0"/>
        <v>0</v>
      </c>
      <c r="E28" s="445">
        <f>+Sklop15[[#Totals],[Vrednost za okvirno količino (EUR) z DDV]]</f>
        <v>0</v>
      </c>
      <c r="F28" s="446">
        <f>+Sklop15[[#Totals],[Shema kakovosti
(nacionalne, evropske)
]]</f>
        <v>0</v>
      </c>
    </row>
    <row r="29" spans="1:6" s="111" customFormat="1" ht="19.5" customHeight="1">
      <c r="A29" s="443" t="s">
        <v>149</v>
      </c>
      <c r="B29" s="444" t="s">
        <v>200</v>
      </c>
      <c r="C29" s="445">
        <f>+Sklop16[[#Totals],[Vrednost za okvirno količino (EUR) brez DDV]]</f>
        <v>0</v>
      </c>
      <c r="D29" s="445">
        <f t="shared" ref="D29" si="1">+E29-C29</f>
        <v>0</v>
      </c>
      <c r="E29" s="445">
        <f>+Sklop16[[#Totals],[Vrednost za okvirno količino (EUR) z DDV]]</f>
        <v>0</v>
      </c>
      <c r="F29" s="446">
        <f>+Sklop16[[#Totals],[Shema kakovosti
(nacionalne, evropske)
]]</f>
        <v>0</v>
      </c>
    </row>
    <row r="30" spans="1:6" s="20" customFormat="1" ht="23.25" customHeight="1">
      <c r="A30" s="449" t="s">
        <v>120</v>
      </c>
      <c r="B30" s="449"/>
      <c r="C30" s="450">
        <f>SUM(C14:C29)</f>
        <v>0</v>
      </c>
      <c r="D30" s="450">
        <f>SUM(D14:D29)</f>
        <v>0</v>
      </c>
      <c r="E30" s="450">
        <f>SUM(E14:E29)</f>
        <v>0</v>
      </c>
      <c r="F30" s="450"/>
    </row>
    <row r="31" spans="1:6" ht="18.75" customHeight="1"/>
    <row r="38" spans="21:21">
      <c r="U38" s="263"/>
    </row>
    <row r="39" spans="21:21">
      <c r="U39" s="263"/>
    </row>
  </sheetData>
  <mergeCells count="4">
    <mergeCell ref="B11:F11"/>
    <mergeCell ref="A13:B13"/>
    <mergeCell ref="A30:B30"/>
    <mergeCell ref="C3:F3"/>
  </mergeCells>
  <phoneticPr fontId="31" type="noConversion"/>
  <pageMargins left="0.25" right="0.25" top="0.75" bottom="0.75" header="0.3" footer="0.3"/>
  <pageSetup paperSize="9" scale="64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284"/>
  <sheetViews>
    <sheetView zoomScaleNormal="100" zoomScaleSheetLayoutView="100" workbookViewId="0">
      <selection activeCell="S8" sqref="S8"/>
    </sheetView>
  </sheetViews>
  <sheetFormatPr defaultColWidth="8.85546875" defaultRowHeight="12.75"/>
  <cols>
    <col min="1" max="1" width="3.5703125" style="11" customWidth="1"/>
    <col min="2" max="2" width="40.42578125" style="17" customWidth="1"/>
    <col min="3" max="3" width="10.7109375" style="27" customWidth="1"/>
    <col min="4" max="4" width="8.855468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403" t="str">
        <f>+'prva stran'!B6</f>
        <v>OSNOVNA ŠOLA DOBRAVLJE</v>
      </c>
      <c r="D2" s="404"/>
      <c r="E2" s="404"/>
      <c r="F2" s="404"/>
      <c r="G2" s="404"/>
      <c r="H2" s="404"/>
      <c r="I2" s="404"/>
      <c r="J2" s="404"/>
    </row>
    <row r="3" spans="1:21" ht="15">
      <c r="B3" s="50" t="s">
        <v>83</v>
      </c>
      <c r="C3" s="405" t="str">
        <f>+'prva stran'!B7</f>
        <v>Dobravlje 1, 5263 Dobravlje</v>
      </c>
      <c r="D3" s="406"/>
      <c r="E3" s="406"/>
      <c r="F3" s="406"/>
      <c r="G3" s="406"/>
      <c r="H3" s="406"/>
      <c r="I3" s="406"/>
      <c r="J3" s="406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07">
        <f>+'prva stran'!B10</f>
        <v>0</v>
      </c>
      <c r="D6" s="408"/>
      <c r="E6" s="408"/>
      <c r="F6" s="408"/>
      <c r="G6" s="408"/>
      <c r="H6" s="408"/>
      <c r="I6" s="408"/>
      <c r="J6" s="408"/>
    </row>
    <row r="7" spans="1:21" ht="17.25" customHeight="1">
      <c r="B7" s="51" t="s">
        <v>83</v>
      </c>
      <c r="C7" s="409">
        <f>+'prva stran'!B11</f>
        <v>0</v>
      </c>
      <c r="D7" s="410"/>
      <c r="E7" s="410"/>
      <c r="F7" s="410"/>
      <c r="G7" s="410"/>
      <c r="H7" s="410"/>
      <c r="I7" s="410"/>
      <c r="J7" s="410"/>
    </row>
    <row r="8" spans="1:21" ht="17.25" customHeight="1">
      <c r="B8" s="51" t="s">
        <v>84</v>
      </c>
      <c r="C8" s="409">
        <f>+'prva stran'!B12</f>
        <v>0</v>
      </c>
      <c r="D8" s="410"/>
      <c r="E8" s="410"/>
      <c r="F8" s="410"/>
      <c r="G8" s="410"/>
      <c r="H8" s="410"/>
      <c r="I8" s="410"/>
      <c r="J8" s="410"/>
    </row>
    <row r="9" spans="1:21" s="12" customFormat="1" ht="17.25" customHeight="1">
      <c r="A9" s="9"/>
      <c r="B9" s="52" t="s">
        <v>86</v>
      </c>
      <c r="C9" s="411">
        <f>+'prva stran'!B13</f>
        <v>0</v>
      </c>
      <c r="D9" s="410"/>
      <c r="E9" s="410"/>
      <c r="F9" s="410"/>
      <c r="G9" s="410"/>
      <c r="H9" s="410"/>
      <c r="I9" s="410"/>
      <c r="J9" s="41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pred_rekapitulacija'!A14</f>
        <v>1.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02" t="str">
        <f>+'Ponudbeni pred_rekapitulacija'!B14</f>
        <v>MLEKO IN MLEČNI IZDELKI</v>
      </c>
      <c r="C13" s="402"/>
      <c r="D13" s="402"/>
      <c r="E13" s="402"/>
      <c r="F13" s="402"/>
      <c r="G13" s="402"/>
      <c r="H13" s="402"/>
      <c r="I13" s="402"/>
      <c r="J13" s="402"/>
      <c r="K13" s="402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162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96</v>
      </c>
      <c r="G15" s="56" t="s">
        <v>97</v>
      </c>
      <c r="H15" s="57" t="s">
        <v>132</v>
      </c>
      <c r="I15" s="57" t="s">
        <v>150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2">
      <c r="A16" s="171" t="s">
        <v>1</v>
      </c>
      <c r="B16" s="172" t="s">
        <v>234</v>
      </c>
      <c r="C16" s="150">
        <v>150</v>
      </c>
      <c r="D16" s="150" t="s">
        <v>110</v>
      </c>
      <c r="E16" s="151" t="s">
        <v>180</v>
      </c>
      <c r="F16" s="152">
        <v>5000</v>
      </c>
      <c r="G16" s="153" t="s">
        <v>183</v>
      </c>
      <c r="H16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750</v>
      </c>
      <c r="I16" s="80">
        <f>IF(Sklop1[[#This Row],[ZAHTEVANA SHEMA KAKOVOSTI]]&lt;&gt;"",Sklop1[[#This Row],[Preračunana masa/volumen/kos na enoto kg]],"")</f>
        <v>750</v>
      </c>
      <c r="J16" s="87"/>
      <c r="K16" s="81"/>
      <c r="L16" s="81"/>
      <c r="M16" s="131"/>
      <c r="N16" s="132"/>
      <c r="O16" s="132"/>
      <c r="P16" s="89"/>
      <c r="Q16" s="83">
        <f>+Sklop1[[#This Row],[cena/enota brez DDV v EUR]]*Sklop1[[#This Row],[Stopnja DDV (%)]]</f>
        <v>0</v>
      </c>
      <c r="R16" s="83">
        <f>+Sklop1[[#This Row],[cena/enota brez DDV v EUR]]+Sklop1[[#This Row],[Davek (EUR)]]</f>
        <v>0</v>
      </c>
      <c r="S16" s="83">
        <f>+Sklop1[[#This Row],[cena/enota brez DDV v EUR]]*Sklop1[[#This Row],[Okvirna količina]]</f>
        <v>0</v>
      </c>
      <c r="T16" s="83">
        <f>+Sklop1[[#This Row],[Končna cena/enoto mere (EUR) z DDV]]*Sklop1[[#This Row],[Okvirna količina]]</f>
        <v>0</v>
      </c>
      <c r="U16" s="91"/>
    </row>
    <row r="17" spans="1:21" s="55" customFormat="1" ht="12">
      <c r="A17" s="171" t="s">
        <v>3</v>
      </c>
      <c r="B17" s="172" t="s">
        <v>233</v>
      </c>
      <c r="C17" s="150">
        <v>180</v>
      </c>
      <c r="D17" s="150" t="s">
        <v>110</v>
      </c>
      <c r="E17" s="151" t="s">
        <v>180</v>
      </c>
      <c r="F17" s="152">
        <v>6000</v>
      </c>
      <c r="G17" s="153" t="s">
        <v>183</v>
      </c>
      <c r="H17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1080</v>
      </c>
      <c r="I17" s="80">
        <f>IF(Sklop1[[#This Row],[ZAHTEVANA SHEMA KAKOVOSTI]]&lt;&gt;"",Sklop1[[#This Row],[Preračunana masa/volumen/kos na enoto kg]],"")</f>
        <v>1080</v>
      </c>
      <c r="J17" s="88"/>
      <c r="K17" s="85"/>
      <c r="L17" s="85"/>
      <c r="M17" s="131"/>
      <c r="N17" s="133"/>
      <c r="O17" s="132"/>
      <c r="P17" s="90"/>
      <c r="Q17" s="86">
        <f>+Sklop1[[#This Row],[cena/enota brez DDV v EUR]]*Sklop1[[#This Row],[Stopnja DDV (%)]]</f>
        <v>0</v>
      </c>
      <c r="R17" s="86">
        <f>+Sklop1[[#This Row],[cena/enota brez DDV v EUR]]+Sklop1[[#This Row],[Davek (EUR)]]</f>
        <v>0</v>
      </c>
      <c r="S17" s="86">
        <f>+Sklop1[[#This Row],[cena/enota brez DDV v EUR]]*Sklop1[[#This Row],[Okvirna količina]]</f>
        <v>0</v>
      </c>
      <c r="T17" s="86">
        <f>+Sklop1[[#This Row],[Končna cena/enoto mere (EUR) z DDV]]*Sklop1[[#This Row],[Okvirna količina]]</f>
        <v>0</v>
      </c>
      <c r="U17" s="92"/>
    </row>
    <row r="18" spans="1:21" s="55" customFormat="1" ht="12">
      <c r="A18" s="171" t="s">
        <v>4</v>
      </c>
      <c r="B18" s="172" t="s">
        <v>232</v>
      </c>
      <c r="C18" s="150">
        <v>180</v>
      </c>
      <c r="D18" s="150" t="s">
        <v>110</v>
      </c>
      <c r="E18" s="151" t="s">
        <v>180</v>
      </c>
      <c r="F18" s="152">
        <v>400</v>
      </c>
      <c r="G18" s="153" t="s">
        <v>183</v>
      </c>
      <c r="H18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72</v>
      </c>
      <c r="I18" s="80">
        <f>IF(Sklop1[[#This Row],[ZAHTEVANA SHEMA KAKOVOSTI]]&lt;&gt;"",Sklop1[[#This Row],[Preračunana masa/volumen/kos na enoto kg]],"")</f>
        <v>72</v>
      </c>
      <c r="J18" s="88"/>
      <c r="K18" s="85"/>
      <c r="L18" s="85"/>
      <c r="M18" s="131"/>
      <c r="N18" s="133"/>
      <c r="O18" s="132"/>
      <c r="P18" s="90"/>
      <c r="Q18" s="86">
        <f>+Sklop1[[#This Row],[cena/enota brez DDV v EUR]]*Sklop1[[#This Row],[Stopnja DDV (%)]]</f>
        <v>0</v>
      </c>
      <c r="R18" s="86">
        <f>+Sklop1[[#This Row],[cena/enota brez DDV v EUR]]+Sklop1[[#This Row],[Davek (EUR)]]</f>
        <v>0</v>
      </c>
      <c r="S18" s="86">
        <f>+Sklop1[[#This Row],[cena/enota brez DDV v EUR]]*Sklop1[[#This Row],[Okvirna količina]]</f>
        <v>0</v>
      </c>
      <c r="T18" s="86">
        <f>+Sklop1[[#This Row],[Končna cena/enoto mere (EUR) z DDV]]*Sklop1[[#This Row],[Okvirna količina]]</f>
        <v>0</v>
      </c>
      <c r="U18" s="92"/>
    </row>
    <row r="19" spans="1:21" s="55" customFormat="1" ht="12">
      <c r="A19" s="171" t="s">
        <v>5</v>
      </c>
      <c r="B19" s="172" t="s">
        <v>231</v>
      </c>
      <c r="C19" s="150">
        <v>250</v>
      </c>
      <c r="D19" s="150" t="s">
        <v>110</v>
      </c>
      <c r="E19" s="151" t="s">
        <v>180</v>
      </c>
      <c r="F19" s="152">
        <v>1000</v>
      </c>
      <c r="G19" s="153" t="s">
        <v>183</v>
      </c>
      <c r="H19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250</v>
      </c>
      <c r="I19" s="112">
        <f>IF(Sklop1[[#This Row],[ZAHTEVANA SHEMA KAKOVOSTI]]&lt;&gt;"",Sklop1[[#This Row],[Preračunana masa/volumen/kos na enoto kg]],"")</f>
        <v>250</v>
      </c>
      <c r="J19" s="125"/>
      <c r="K19" s="126"/>
      <c r="L19" s="126"/>
      <c r="M19" s="127"/>
      <c r="N19" s="134"/>
      <c r="O19" s="134"/>
      <c r="P19" s="145"/>
      <c r="Q19" s="144">
        <f>+Sklop1[[#This Row],[cena/enota brez DDV v EUR]]*Sklop1[[#This Row],[Stopnja DDV (%)]]</f>
        <v>0</v>
      </c>
      <c r="R19" s="144">
        <f>+Sklop1[[#This Row],[cena/enota brez DDV v EUR]]+Sklop1[[#This Row],[Davek (EUR)]]</f>
        <v>0</v>
      </c>
      <c r="S19" s="144">
        <f>+Sklop1[[#This Row],[cena/enota brez DDV v EUR]]*Sklop1[[#This Row],[Okvirna količina]]</f>
        <v>0</v>
      </c>
      <c r="T19" s="128">
        <f>+Sklop1[[#This Row],[Končna cena/enoto mere (EUR) z DDV]]*Sklop1[[#This Row],[Okvirna količina]]</f>
        <v>0</v>
      </c>
      <c r="U19" s="129"/>
    </row>
    <row r="20" spans="1:21" s="55" customFormat="1" ht="12">
      <c r="A20" s="171" t="s">
        <v>6</v>
      </c>
      <c r="B20" s="172" t="s">
        <v>230</v>
      </c>
      <c r="C20" s="150">
        <v>250</v>
      </c>
      <c r="D20" s="150" t="s">
        <v>110</v>
      </c>
      <c r="E20" s="151" t="s">
        <v>180</v>
      </c>
      <c r="F20" s="152">
        <v>80</v>
      </c>
      <c r="G20" s="153" t="s">
        <v>183</v>
      </c>
      <c r="H20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20" s="112">
        <f>IF(Sklop1[[#This Row],[ZAHTEVANA SHEMA KAKOVOSTI]]&lt;&gt;"",Sklop1[[#This Row],[Preračunana masa/volumen/kos na enoto kg]],"")</f>
        <v>20</v>
      </c>
      <c r="J20" s="125"/>
      <c r="K20" s="126"/>
      <c r="L20" s="126"/>
      <c r="M20" s="127"/>
      <c r="N20" s="134"/>
      <c r="O20" s="134"/>
      <c r="P20" s="145"/>
      <c r="Q20" s="144">
        <f>+Sklop1[[#This Row],[cena/enota brez DDV v EUR]]*Sklop1[[#This Row],[Stopnja DDV (%)]]</f>
        <v>0</v>
      </c>
      <c r="R20" s="144">
        <f>+Sklop1[[#This Row],[cena/enota brez DDV v EUR]]+Sklop1[[#This Row],[Davek (EUR)]]</f>
        <v>0</v>
      </c>
      <c r="S20" s="144">
        <f>+Sklop1[[#This Row],[cena/enota brez DDV v EUR]]*Sklop1[[#This Row],[Okvirna količina]]</f>
        <v>0</v>
      </c>
      <c r="T20" s="128">
        <f>+Sklop1[[#This Row],[Končna cena/enoto mere (EUR) z DDV]]*Sklop1[[#This Row],[Okvirna količina]]</f>
        <v>0</v>
      </c>
      <c r="U20" s="129"/>
    </row>
    <row r="21" spans="1:21" s="55" customFormat="1" ht="17.25" customHeight="1">
      <c r="A21" s="171" t="s">
        <v>7</v>
      </c>
      <c r="B21" s="172" t="s">
        <v>653</v>
      </c>
      <c r="C21" s="150">
        <v>250</v>
      </c>
      <c r="D21" s="150" t="s">
        <v>110</v>
      </c>
      <c r="E21" s="151" t="s">
        <v>180</v>
      </c>
      <c r="F21" s="152">
        <v>500</v>
      </c>
      <c r="G21" s="153" t="s">
        <v>183</v>
      </c>
      <c r="H21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125</v>
      </c>
      <c r="I21" s="112">
        <f>IF(Sklop1[[#This Row],[ZAHTEVANA SHEMA KAKOVOSTI]]&lt;&gt;"",Sklop1[[#This Row],[Preračunana masa/volumen/kos na enoto kg]],"")</f>
        <v>125</v>
      </c>
      <c r="J21" s="125"/>
      <c r="K21" s="126"/>
      <c r="L21" s="126"/>
      <c r="M21" s="127"/>
      <c r="N21" s="134"/>
      <c r="O21" s="134"/>
      <c r="P21" s="145"/>
      <c r="Q21" s="144">
        <f>+Sklop1[[#This Row],[cena/enota brez DDV v EUR]]*Sklop1[[#This Row],[Stopnja DDV (%)]]</f>
        <v>0</v>
      </c>
      <c r="R21" s="144">
        <f>+Sklop1[[#This Row],[cena/enota brez DDV v EUR]]+Sklop1[[#This Row],[Davek (EUR)]]</f>
        <v>0</v>
      </c>
      <c r="S21" s="144">
        <f>+Sklop1[[#This Row],[cena/enota brez DDV v EUR]]*Sklop1[[#This Row],[Okvirna količina]]</f>
        <v>0</v>
      </c>
      <c r="T21" s="128">
        <f>+Sklop1[[#This Row],[Končna cena/enoto mere (EUR) z DDV]]*Sklop1[[#This Row],[Okvirna količina]]</f>
        <v>0</v>
      </c>
      <c r="U21" s="129"/>
    </row>
    <row r="22" spans="1:21" s="55" customFormat="1" ht="12">
      <c r="A22" s="171" t="s">
        <v>8</v>
      </c>
      <c r="B22" s="172" t="s">
        <v>229</v>
      </c>
      <c r="C22" s="150">
        <v>180</v>
      </c>
      <c r="D22" s="150" t="s">
        <v>110</v>
      </c>
      <c r="E22" s="151" t="s">
        <v>180</v>
      </c>
      <c r="F22" s="152">
        <v>5000</v>
      </c>
      <c r="G22" s="153" t="s">
        <v>183</v>
      </c>
      <c r="H22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900</v>
      </c>
      <c r="I22" s="112">
        <f>IF(Sklop1[[#This Row],[ZAHTEVANA SHEMA KAKOVOSTI]]&lt;&gt;"",Sklop1[[#This Row],[Preračunana masa/volumen/kos na enoto kg]],"")</f>
        <v>900</v>
      </c>
      <c r="J22" s="125"/>
      <c r="K22" s="126"/>
      <c r="L22" s="126"/>
      <c r="M22" s="127"/>
      <c r="N22" s="134"/>
      <c r="O22" s="134"/>
      <c r="P22" s="145"/>
      <c r="Q22" s="144">
        <f>+Sklop1[[#This Row],[cena/enota brez DDV v EUR]]*Sklop1[[#This Row],[Stopnja DDV (%)]]</f>
        <v>0</v>
      </c>
      <c r="R22" s="144">
        <f>+Sklop1[[#This Row],[cena/enota brez DDV v EUR]]+Sklop1[[#This Row],[Davek (EUR)]]</f>
        <v>0</v>
      </c>
      <c r="S22" s="144">
        <f>+Sklop1[[#This Row],[cena/enota brez DDV v EUR]]*Sklop1[[#This Row],[Okvirna količina]]</f>
        <v>0</v>
      </c>
      <c r="T22" s="128">
        <f>+Sklop1[[#This Row],[Končna cena/enoto mere (EUR) z DDV]]*Sklop1[[#This Row],[Okvirna količina]]</f>
        <v>0</v>
      </c>
      <c r="U22" s="129"/>
    </row>
    <row r="23" spans="1:21" s="55" customFormat="1" ht="24">
      <c r="A23" s="171" t="s">
        <v>9</v>
      </c>
      <c r="B23" s="172" t="s">
        <v>228</v>
      </c>
      <c r="C23" s="150">
        <v>180</v>
      </c>
      <c r="D23" s="150" t="s">
        <v>110</v>
      </c>
      <c r="E23" s="151" t="s">
        <v>180</v>
      </c>
      <c r="F23" s="152">
        <v>2400</v>
      </c>
      <c r="G23" s="153" t="s">
        <v>183</v>
      </c>
      <c r="H23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432</v>
      </c>
      <c r="I23" s="112">
        <f>IF(Sklop1[[#This Row],[ZAHTEVANA SHEMA KAKOVOSTI]]&lt;&gt;"",Sklop1[[#This Row],[Preračunana masa/volumen/kos na enoto kg]],"")</f>
        <v>432</v>
      </c>
      <c r="J23" s="125"/>
      <c r="K23" s="126"/>
      <c r="L23" s="126"/>
      <c r="M23" s="127"/>
      <c r="N23" s="134"/>
      <c r="O23" s="134"/>
      <c r="P23" s="145"/>
      <c r="Q23" s="144">
        <f>+Sklop1[[#This Row],[cena/enota brez DDV v EUR]]*Sklop1[[#This Row],[Stopnja DDV (%)]]</f>
        <v>0</v>
      </c>
      <c r="R23" s="144">
        <f>+Sklop1[[#This Row],[cena/enota brez DDV v EUR]]+Sklop1[[#This Row],[Davek (EUR)]]</f>
        <v>0</v>
      </c>
      <c r="S23" s="144">
        <f>+Sklop1[[#This Row],[cena/enota brez DDV v EUR]]*Sklop1[[#This Row],[Okvirna količina]]</f>
        <v>0</v>
      </c>
      <c r="T23" s="128">
        <f>+Sklop1[[#This Row],[Končna cena/enoto mere (EUR) z DDV]]*Sklop1[[#This Row],[Okvirna količina]]</f>
        <v>0</v>
      </c>
      <c r="U23" s="129"/>
    </row>
    <row r="24" spans="1:21" s="55" customFormat="1" ht="24">
      <c r="A24" s="171" t="s">
        <v>10</v>
      </c>
      <c r="B24" s="172" t="s">
        <v>652</v>
      </c>
      <c r="C24" s="150">
        <v>180</v>
      </c>
      <c r="D24" s="150" t="s">
        <v>110</v>
      </c>
      <c r="E24" s="151" t="s">
        <v>180</v>
      </c>
      <c r="F24" s="152">
        <v>2000</v>
      </c>
      <c r="G24" s="153" t="s">
        <v>183</v>
      </c>
      <c r="H24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360</v>
      </c>
      <c r="I24" s="112">
        <f>IF(Sklop1[[#This Row],[ZAHTEVANA SHEMA KAKOVOSTI]]&lt;&gt;"",Sklop1[[#This Row],[Preračunana masa/volumen/kos na enoto kg]],"")</f>
        <v>360</v>
      </c>
      <c r="J24" s="125"/>
      <c r="K24" s="126"/>
      <c r="L24" s="126"/>
      <c r="M24" s="127"/>
      <c r="N24" s="134"/>
      <c r="O24" s="134"/>
      <c r="P24" s="145"/>
      <c r="Q24" s="144">
        <f>+Sklop1[[#This Row],[cena/enota brez DDV v EUR]]*Sklop1[[#This Row],[Stopnja DDV (%)]]</f>
        <v>0</v>
      </c>
      <c r="R24" s="144">
        <f>+Sklop1[[#This Row],[cena/enota brez DDV v EUR]]+Sklop1[[#This Row],[Davek (EUR)]]</f>
        <v>0</v>
      </c>
      <c r="S24" s="144">
        <f>+Sklop1[[#This Row],[cena/enota brez DDV v EUR]]*Sklop1[[#This Row],[Okvirna količina]]</f>
        <v>0</v>
      </c>
      <c r="T24" s="128">
        <f>+Sklop1[[#This Row],[Končna cena/enoto mere (EUR) z DDV]]*Sklop1[[#This Row],[Okvirna količina]]</f>
        <v>0</v>
      </c>
      <c r="U24" s="129"/>
    </row>
    <row r="25" spans="1:21" s="55" customFormat="1" ht="12">
      <c r="A25" s="171" t="s">
        <v>11</v>
      </c>
      <c r="B25" s="172" t="s">
        <v>227</v>
      </c>
      <c r="C25" s="150">
        <v>500</v>
      </c>
      <c r="D25" s="150" t="s">
        <v>110</v>
      </c>
      <c r="E25" s="151" t="s">
        <v>180</v>
      </c>
      <c r="F25" s="152">
        <v>100</v>
      </c>
      <c r="G25" s="153" t="s">
        <v>183</v>
      </c>
      <c r="H25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25" s="112">
        <f>IF(Sklop1[[#This Row],[ZAHTEVANA SHEMA KAKOVOSTI]]&lt;&gt;"",Sklop1[[#This Row],[Preračunana masa/volumen/kos na enoto kg]],"")</f>
        <v>50</v>
      </c>
      <c r="J25" s="125"/>
      <c r="K25" s="126"/>
      <c r="L25" s="126"/>
      <c r="M25" s="127"/>
      <c r="N25" s="134"/>
      <c r="O25" s="134"/>
      <c r="P25" s="145"/>
      <c r="Q25" s="144">
        <f>+Sklop1[[#This Row],[cena/enota brez DDV v EUR]]*Sklop1[[#This Row],[Stopnja DDV (%)]]</f>
        <v>0</v>
      </c>
      <c r="R25" s="144">
        <f>+Sklop1[[#This Row],[cena/enota brez DDV v EUR]]+Sklop1[[#This Row],[Davek (EUR)]]</f>
        <v>0</v>
      </c>
      <c r="S25" s="144">
        <f>+Sklop1[[#This Row],[cena/enota brez DDV v EUR]]*Sklop1[[#This Row],[Okvirna količina]]</f>
        <v>0</v>
      </c>
      <c r="T25" s="128">
        <f>+Sklop1[[#This Row],[Končna cena/enoto mere (EUR) z DDV]]*Sklop1[[#This Row],[Okvirna količina]]</f>
        <v>0</v>
      </c>
      <c r="U25" s="129"/>
    </row>
    <row r="26" spans="1:21" s="55" customFormat="1" ht="12">
      <c r="A26" s="171" t="s">
        <v>12</v>
      </c>
      <c r="B26" s="172" t="s">
        <v>226</v>
      </c>
      <c r="C26" s="150">
        <v>1000</v>
      </c>
      <c r="D26" s="150" t="s">
        <v>110</v>
      </c>
      <c r="E26" s="151" t="s">
        <v>180</v>
      </c>
      <c r="F26" s="152">
        <v>100</v>
      </c>
      <c r="G26" s="153" t="s">
        <v>183</v>
      </c>
      <c r="H26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26" s="112">
        <f>IF(Sklop1[[#This Row],[ZAHTEVANA SHEMA KAKOVOSTI]]&lt;&gt;"",Sklop1[[#This Row],[Preračunana masa/volumen/kos na enoto kg]],"")</f>
        <v>100</v>
      </c>
      <c r="J26" s="125"/>
      <c r="K26" s="126"/>
      <c r="L26" s="126"/>
      <c r="M26" s="127"/>
      <c r="N26" s="134"/>
      <c r="O26" s="134"/>
      <c r="P26" s="145"/>
      <c r="Q26" s="144">
        <f>+Sklop1[[#This Row],[cena/enota brez DDV v EUR]]*Sklop1[[#This Row],[Stopnja DDV (%)]]</f>
        <v>0</v>
      </c>
      <c r="R26" s="144">
        <f>+Sklop1[[#This Row],[cena/enota brez DDV v EUR]]+Sklop1[[#This Row],[Davek (EUR)]]</f>
        <v>0</v>
      </c>
      <c r="S26" s="144">
        <f>+Sklop1[[#This Row],[cena/enota brez DDV v EUR]]*Sklop1[[#This Row],[Okvirna količina]]</f>
        <v>0</v>
      </c>
      <c r="T26" s="128">
        <f>+Sklop1[[#This Row],[Končna cena/enoto mere (EUR) z DDV]]*Sklop1[[#This Row],[Okvirna količina]]</f>
        <v>0</v>
      </c>
      <c r="U26" s="129"/>
    </row>
    <row r="27" spans="1:21" s="55" customFormat="1" ht="12">
      <c r="A27" s="171" t="s">
        <v>13</v>
      </c>
      <c r="B27" s="172" t="s">
        <v>225</v>
      </c>
      <c r="C27" s="150">
        <v>180</v>
      </c>
      <c r="D27" s="150" t="s">
        <v>110</v>
      </c>
      <c r="E27" s="151" t="s">
        <v>180</v>
      </c>
      <c r="F27" s="152">
        <v>100</v>
      </c>
      <c r="G27" s="153" t="s">
        <v>183</v>
      </c>
      <c r="H27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</v>
      </c>
      <c r="I27" s="112">
        <f>IF(Sklop1[[#This Row],[ZAHTEVANA SHEMA KAKOVOSTI]]&lt;&gt;"",Sklop1[[#This Row],[Preračunana masa/volumen/kos na enoto kg]],"")</f>
        <v>18</v>
      </c>
      <c r="J27" s="125"/>
      <c r="K27" s="126"/>
      <c r="L27" s="126"/>
      <c r="M27" s="127"/>
      <c r="N27" s="134"/>
      <c r="O27" s="134"/>
      <c r="P27" s="145"/>
      <c r="Q27" s="144">
        <f>+Sklop1[[#This Row],[cena/enota brez DDV v EUR]]*Sklop1[[#This Row],[Stopnja DDV (%)]]</f>
        <v>0</v>
      </c>
      <c r="R27" s="144">
        <f>+Sklop1[[#This Row],[cena/enota brez DDV v EUR]]+Sklop1[[#This Row],[Davek (EUR)]]</f>
        <v>0</v>
      </c>
      <c r="S27" s="144">
        <f>+Sklop1[[#This Row],[cena/enota brez DDV v EUR]]*Sklop1[[#This Row],[Okvirna količina]]</f>
        <v>0</v>
      </c>
      <c r="T27" s="128">
        <f>+Sklop1[[#This Row],[Končna cena/enoto mere (EUR) z DDV]]*Sklop1[[#This Row],[Okvirna količina]]</f>
        <v>0</v>
      </c>
      <c r="U27" s="129"/>
    </row>
    <row r="28" spans="1:21" s="55" customFormat="1" ht="12">
      <c r="A28" s="171" t="s">
        <v>14</v>
      </c>
      <c r="B28" s="172" t="s">
        <v>224</v>
      </c>
      <c r="C28" s="150">
        <v>20</v>
      </c>
      <c r="D28" s="150" t="s">
        <v>110</v>
      </c>
      <c r="E28" s="151"/>
      <c r="F28" s="152">
        <v>600</v>
      </c>
      <c r="G28" s="153" t="s">
        <v>183</v>
      </c>
      <c r="H28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</v>
      </c>
      <c r="I28" s="112" t="str">
        <f>IF(Sklop1[[#This Row],[ZAHTEVANA SHEMA KAKOVOSTI]]&lt;&gt;"",Sklop1[[#This Row],[Preračunana masa/volumen/kos na enoto kg]],"")</f>
        <v/>
      </c>
      <c r="J28" s="125"/>
      <c r="K28" s="126"/>
      <c r="L28" s="126"/>
      <c r="M28" s="127"/>
      <c r="N28" s="134"/>
      <c r="O28" s="134"/>
      <c r="P28" s="145"/>
      <c r="Q28" s="144">
        <f>+Sklop1[[#This Row],[cena/enota brez DDV v EUR]]*Sklop1[[#This Row],[Stopnja DDV (%)]]</f>
        <v>0</v>
      </c>
      <c r="R28" s="144">
        <f>+Sklop1[[#This Row],[cena/enota brez DDV v EUR]]+Sklop1[[#This Row],[Davek (EUR)]]</f>
        <v>0</v>
      </c>
      <c r="S28" s="144">
        <f>+Sklop1[[#This Row],[cena/enota brez DDV v EUR]]*Sklop1[[#This Row],[Okvirna količina]]</f>
        <v>0</v>
      </c>
      <c r="T28" s="128">
        <f>+Sklop1[[#This Row],[Končna cena/enoto mere (EUR) z DDV]]*Sklop1[[#This Row],[Okvirna količina]]</f>
        <v>0</v>
      </c>
      <c r="U28" s="129"/>
    </row>
    <row r="29" spans="1:21" s="55" customFormat="1" ht="12">
      <c r="A29" s="171" t="s">
        <v>15</v>
      </c>
      <c r="B29" s="172" t="s">
        <v>224</v>
      </c>
      <c r="C29" s="150">
        <v>250</v>
      </c>
      <c r="D29" s="150" t="s">
        <v>110</v>
      </c>
      <c r="E29" s="151" t="s">
        <v>180</v>
      </c>
      <c r="F29" s="152">
        <v>1280</v>
      </c>
      <c r="G29" s="153" t="s">
        <v>183</v>
      </c>
      <c r="H29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320</v>
      </c>
      <c r="I29" s="112">
        <f>IF(Sklop1[[#This Row],[ZAHTEVANA SHEMA KAKOVOSTI]]&lt;&gt;"",Sklop1[[#This Row],[Preračunana masa/volumen/kos na enoto kg]],"")</f>
        <v>320</v>
      </c>
      <c r="J29" s="125"/>
      <c r="K29" s="126"/>
      <c r="L29" s="126"/>
      <c r="M29" s="127"/>
      <c r="N29" s="134"/>
      <c r="O29" s="134"/>
      <c r="P29" s="145"/>
      <c r="Q29" s="144">
        <f>+Sklop1[[#This Row],[cena/enota brez DDV v EUR]]*Sklop1[[#This Row],[Stopnja DDV (%)]]</f>
        <v>0</v>
      </c>
      <c r="R29" s="144">
        <f>+Sklop1[[#This Row],[cena/enota brez DDV v EUR]]+Sklop1[[#This Row],[Davek (EUR)]]</f>
        <v>0</v>
      </c>
      <c r="S29" s="144">
        <f>+Sklop1[[#This Row],[cena/enota brez DDV v EUR]]*Sklop1[[#This Row],[Okvirna količina]]</f>
        <v>0</v>
      </c>
      <c r="T29" s="128">
        <f>+Sklop1[[#This Row],[Končna cena/enoto mere (EUR) z DDV]]*Sklop1[[#This Row],[Okvirna količina]]</f>
        <v>0</v>
      </c>
      <c r="U29" s="129"/>
    </row>
    <row r="30" spans="1:21" s="55" customFormat="1" ht="24">
      <c r="A30" s="171" t="s">
        <v>16</v>
      </c>
      <c r="B30" s="172" t="s">
        <v>204</v>
      </c>
      <c r="C30" s="150" t="s">
        <v>210</v>
      </c>
      <c r="D30" s="150" t="s">
        <v>74</v>
      </c>
      <c r="E30" s="151" t="s">
        <v>180</v>
      </c>
      <c r="F30" s="152">
        <v>2500</v>
      </c>
      <c r="G30" s="154" t="s">
        <v>74</v>
      </c>
      <c r="H30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2500</v>
      </c>
      <c r="I30" s="112">
        <f>IF(Sklop1[[#This Row],[ZAHTEVANA SHEMA KAKOVOSTI]]&lt;&gt;"",Sklop1[[#This Row],[Preračunana masa/volumen/kos na enoto kg]],"")</f>
        <v>2500</v>
      </c>
      <c r="J30" s="125"/>
      <c r="K30" s="126"/>
      <c r="L30" s="126"/>
      <c r="M30" s="127"/>
      <c r="N30" s="134"/>
      <c r="O30" s="134"/>
      <c r="P30" s="145"/>
      <c r="Q30" s="144">
        <f>+Sklop1[[#This Row],[cena/enota brez DDV v EUR]]*Sklop1[[#This Row],[Stopnja DDV (%)]]</f>
        <v>0</v>
      </c>
      <c r="R30" s="144">
        <f>+Sklop1[[#This Row],[cena/enota brez DDV v EUR]]+Sklop1[[#This Row],[Davek (EUR)]]</f>
        <v>0</v>
      </c>
      <c r="S30" s="144">
        <f>+Sklop1[[#This Row],[cena/enota brez DDV v EUR]]*Sklop1[[#This Row],[Okvirna količina]]</f>
        <v>0</v>
      </c>
      <c r="T30" s="128">
        <f>+Sklop1[[#This Row],[Končna cena/enoto mere (EUR) z DDV]]*Sklop1[[#This Row],[Okvirna količina]]</f>
        <v>0</v>
      </c>
      <c r="U30" s="129"/>
    </row>
    <row r="31" spans="1:21" s="55" customFormat="1" ht="12">
      <c r="A31" s="171" t="s">
        <v>17</v>
      </c>
      <c r="B31" s="172" t="s">
        <v>212</v>
      </c>
      <c r="C31" s="150">
        <v>1</v>
      </c>
      <c r="D31" s="150" t="s">
        <v>74</v>
      </c>
      <c r="E31" s="151" t="s">
        <v>180</v>
      </c>
      <c r="F31" s="152">
        <v>1000</v>
      </c>
      <c r="G31" s="154" t="s">
        <v>74</v>
      </c>
      <c r="H31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1000</v>
      </c>
      <c r="I31" s="112">
        <f>IF(Sklop1[[#This Row],[ZAHTEVANA SHEMA KAKOVOSTI]]&lt;&gt;"",Sklop1[[#This Row],[Preračunana masa/volumen/kos na enoto kg]],"")</f>
        <v>1000</v>
      </c>
      <c r="J31" s="125"/>
      <c r="K31" s="126"/>
      <c r="L31" s="126"/>
      <c r="M31" s="127"/>
      <c r="N31" s="134"/>
      <c r="O31" s="134"/>
      <c r="P31" s="145"/>
      <c r="Q31" s="144">
        <f>+Sklop1[[#This Row],[cena/enota brez DDV v EUR]]*Sklop1[[#This Row],[Stopnja DDV (%)]]</f>
        <v>0</v>
      </c>
      <c r="R31" s="144">
        <f>+Sklop1[[#This Row],[cena/enota brez DDV v EUR]]+Sklop1[[#This Row],[Davek (EUR)]]</f>
        <v>0</v>
      </c>
      <c r="S31" s="144">
        <f>+Sklop1[[#This Row],[cena/enota brez DDV v EUR]]*Sklop1[[#This Row],[Okvirna količina]]</f>
        <v>0</v>
      </c>
      <c r="T31" s="128">
        <f>+Sklop1[[#This Row],[Končna cena/enoto mere (EUR) z DDV]]*Sklop1[[#This Row],[Okvirna količina]]</f>
        <v>0</v>
      </c>
      <c r="U31" s="129"/>
    </row>
    <row r="32" spans="1:21" s="55" customFormat="1" ht="14.25" customHeight="1">
      <c r="A32" s="171" t="s">
        <v>18</v>
      </c>
      <c r="B32" s="172" t="s">
        <v>212</v>
      </c>
      <c r="C32" s="150">
        <v>0.2</v>
      </c>
      <c r="D32" s="150" t="s">
        <v>74</v>
      </c>
      <c r="E32" s="151" t="s">
        <v>180</v>
      </c>
      <c r="F32" s="152">
        <v>5000</v>
      </c>
      <c r="G32" s="153" t="s">
        <v>183</v>
      </c>
      <c r="H32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1000</v>
      </c>
      <c r="I32" s="112">
        <f>IF(Sklop1[[#This Row],[ZAHTEVANA SHEMA KAKOVOSTI]]&lt;&gt;"",Sklop1[[#This Row],[Preračunana masa/volumen/kos na enoto kg]],"")</f>
        <v>1000</v>
      </c>
      <c r="J32" s="125"/>
      <c r="K32" s="126"/>
      <c r="L32" s="126"/>
      <c r="M32" s="127"/>
      <c r="N32" s="134"/>
      <c r="O32" s="134"/>
      <c r="P32" s="145"/>
      <c r="Q32" s="144">
        <f>+Sklop1[[#This Row],[cena/enota brez DDV v EUR]]*Sklop1[[#This Row],[Stopnja DDV (%)]]</f>
        <v>0</v>
      </c>
      <c r="R32" s="144">
        <f>+Sklop1[[#This Row],[cena/enota brez DDV v EUR]]+Sklop1[[#This Row],[Davek (EUR)]]</f>
        <v>0</v>
      </c>
      <c r="S32" s="144">
        <f>+Sklop1[[#This Row],[cena/enota brez DDV v EUR]]*Sklop1[[#This Row],[Okvirna količina]]</f>
        <v>0</v>
      </c>
      <c r="T32" s="128">
        <f>+Sklop1[[#This Row],[Končna cena/enoto mere (EUR) z DDV]]*Sklop1[[#This Row],[Okvirna količina]]</f>
        <v>0</v>
      </c>
      <c r="U32" s="129"/>
    </row>
    <row r="33" spans="1:21" s="55" customFormat="1" ht="12">
      <c r="A33" s="171" t="s">
        <v>19</v>
      </c>
      <c r="B33" s="172" t="s">
        <v>211</v>
      </c>
      <c r="C33" s="150">
        <v>1</v>
      </c>
      <c r="D33" s="150" t="s">
        <v>74</v>
      </c>
      <c r="E33" s="151" t="s">
        <v>180</v>
      </c>
      <c r="F33" s="152">
        <v>20</v>
      </c>
      <c r="G33" s="153" t="s">
        <v>74</v>
      </c>
      <c r="H33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33" s="112">
        <f>IF(Sklop1[[#This Row],[ZAHTEVANA SHEMA KAKOVOSTI]]&lt;&gt;"",Sklop1[[#This Row],[Preračunana masa/volumen/kos na enoto kg]],"")</f>
        <v>20</v>
      </c>
      <c r="J33" s="125"/>
      <c r="K33" s="126"/>
      <c r="L33" s="126"/>
      <c r="M33" s="127"/>
      <c r="N33" s="134"/>
      <c r="O33" s="134"/>
      <c r="P33" s="145"/>
      <c r="Q33" s="144">
        <f>+Sklop1[[#This Row],[cena/enota brez DDV v EUR]]*Sklop1[[#This Row],[Stopnja DDV (%)]]</f>
        <v>0</v>
      </c>
      <c r="R33" s="144">
        <f>+Sklop1[[#This Row],[cena/enota brez DDV v EUR]]+Sklop1[[#This Row],[Davek (EUR)]]</f>
        <v>0</v>
      </c>
      <c r="S33" s="144">
        <f>+Sklop1[[#This Row],[cena/enota brez DDV v EUR]]*Sklop1[[#This Row],[Okvirna količina]]</f>
        <v>0</v>
      </c>
      <c r="T33" s="128">
        <f>+Sklop1[[#This Row],[Končna cena/enoto mere (EUR) z DDV]]*Sklop1[[#This Row],[Okvirna količina]]</f>
        <v>0</v>
      </c>
      <c r="U33" s="129"/>
    </row>
    <row r="34" spans="1:21" s="55" customFormat="1" ht="24">
      <c r="A34" s="171" t="s">
        <v>20</v>
      </c>
      <c r="B34" s="172" t="s">
        <v>205</v>
      </c>
      <c r="C34" s="265" t="s">
        <v>111</v>
      </c>
      <c r="D34" s="150" t="s">
        <v>0</v>
      </c>
      <c r="E34" s="151" t="s">
        <v>180</v>
      </c>
      <c r="F34" s="152">
        <v>10</v>
      </c>
      <c r="G34" s="153" t="s">
        <v>0</v>
      </c>
      <c r="H34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34" s="80">
        <f>IF(Sklop1[[#This Row],[ZAHTEVANA SHEMA KAKOVOSTI]]&lt;&gt;"",Sklop1[[#This Row],[Preračunana masa/volumen/kos na enoto kg]],"")</f>
        <v>10</v>
      </c>
      <c r="J34" s="88"/>
      <c r="K34" s="85"/>
      <c r="L34" s="85"/>
      <c r="M34" s="131"/>
      <c r="N34" s="133"/>
      <c r="O34" s="132"/>
      <c r="P34" s="90"/>
      <c r="Q34" s="86">
        <f>+Sklop1[[#This Row],[cena/enota brez DDV v EUR]]*Sklop1[[#This Row],[Stopnja DDV (%)]]</f>
        <v>0</v>
      </c>
      <c r="R34" s="86">
        <f>+Sklop1[[#This Row],[cena/enota brez DDV v EUR]]+Sklop1[[#This Row],[Davek (EUR)]]</f>
        <v>0</v>
      </c>
      <c r="S34" s="86">
        <f>+Sklop1[[#This Row],[cena/enota brez DDV v EUR]]*Sklop1[[#This Row],[Okvirna količina]]</f>
        <v>0</v>
      </c>
      <c r="T34" s="86">
        <f>+Sklop1[[#This Row],[Končna cena/enoto mere (EUR) z DDV]]*Sklop1[[#This Row],[Okvirna količina]]</f>
        <v>0</v>
      </c>
      <c r="U34" s="92"/>
    </row>
    <row r="35" spans="1:21" s="55" customFormat="1" ht="12">
      <c r="A35" s="171" t="s">
        <v>21</v>
      </c>
      <c r="B35" s="172" t="s">
        <v>206</v>
      </c>
      <c r="C35" s="150" t="s">
        <v>111</v>
      </c>
      <c r="D35" s="150" t="s">
        <v>0</v>
      </c>
      <c r="E35" s="151"/>
      <c r="F35" s="152">
        <v>2</v>
      </c>
      <c r="G35" s="153" t="s">
        <v>0</v>
      </c>
      <c r="H35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</v>
      </c>
      <c r="I35" s="80" t="str">
        <f>IF(Sklop1[[#This Row],[ZAHTEVANA SHEMA KAKOVOSTI]]&lt;&gt;"",Sklop1[[#This Row],[Preračunana masa/volumen/kos na enoto kg]],"")</f>
        <v/>
      </c>
      <c r="J35" s="88"/>
      <c r="K35" s="85"/>
      <c r="L35" s="85"/>
      <c r="M35" s="131"/>
      <c r="N35" s="133"/>
      <c r="O35" s="132"/>
      <c r="P35" s="90"/>
      <c r="Q35" s="86">
        <f>+Sklop1[[#This Row],[cena/enota brez DDV v EUR]]*Sklop1[[#This Row],[Stopnja DDV (%)]]</f>
        <v>0</v>
      </c>
      <c r="R35" s="86">
        <f>+Sklop1[[#This Row],[cena/enota brez DDV v EUR]]+Sklop1[[#This Row],[Davek (EUR)]]</f>
        <v>0</v>
      </c>
      <c r="S35" s="86">
        <f>+Sklop1[[#This Row],[cena/enota brez DDV v EUR]]*Sklop1[[#This Row],[Okvirna količina]]</f>
        <v>0</v>
      </c>
      <c r="T35" s="86">
        <f>+Sklop1[[#This Row],[Končna cena/enoto mere (EUR) z DDV]]*Sklop1[[#This Row],[Okvirna količina]]</f>
        <v>0</v>
      </c>
      <c r="U35" s="92"/>
    </row>
    <row r="36" spans="1:21" s="55" customFormat="1" ht="12">
      <c r="A36" s="171" t="s">
        <v>22</v>
      </c>
      <c r="B36" s="185" t="s">
        <v>207</v>
      </c>
      <c r="C36" s="186" t="s">
        <v>111</v>
      </c>
      <c r="D36" s="150" t="s">
        <v>0</v>
      </c>
      <c r="E36" s="149" t="s">
        <v>180</v>
      </c>
      <c r="F36" s="159">
        <v>480</v>
      </c>
      <c r="G36" s="183" t="s">
        <v>0</v>
      </c>
      <c r="H36" s="15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480</v>
      </c>
      <c r="I36" s="159">
        <f>IF(Sklop1[[#This Row],[ZAHTEVANA SHEMA KAKOVOSTI]]&lt;&gt;"",Sklop1[[#This Row],[Preračunana masa/volumen/kos na enoto kg]],"")</f>
        <v>480</v>
      </c>
      <c r="J36" s="160"/>
      <c r="K36" s="161"/>
      <c r="L36" s="161"/>
      <c r="M36" s="165"/>
      <c r="N36" s="184"/>
      <c r="O36" s="184"/>
      <c r="P36" s="163"/>
      <c r="Q36" s="162">
        <f>+Sklop1[[#This Row],[cena/enota brez DDV v EUR]]*Sklop1[[#This Row],[Stopnja DDV (%)]]</f>
        <v>0</v>
      </c>
      <c r="R36" s="162">
        <f>+Sklop1[[#This Row],[cena/enota brez DDV v EUR]]+Sklop1[[#This Row],[Davek (EUR)]]</f>
        <v>0</v>
      </c>
      <c r="S36" s="162">
        <f>+Sklop1[[#This Row],[cena/enota brez DDV v EUR]]*Sklop1[[#This Row],[Okvirna količina]]</f>
        <v>0</v>
      </c>
      <c r="T36" s="164">
        <f>+Sklop1[[#This Row],[Končna cena/enoto mere (EUR) z DDV]]*Sklop1[[#This Row],[Okvirna količina]]</f>
        <v>0</v>
      </c>
      <c r="U36" s="170"/>
    </row>
    <row r="37" spans="1:21" s="55" customFormat="1" ht="12">
      <c r="A37" s="171" t="s">
        <v>23</v>
      </c>
      <c r="B37" s="172" t="s">
        <v>223</v>
      </c>
      <c r="C37" s="186">
        <v>140</v>
      </c>
      <c r="D37" s="150" t="s">
        <v>110</v>
      </c>
      <c r="E37" s="149"/>
      <c r="F37" s="152">
        <v>1260</v>
      </c>
      <c r="G37" s="153" t="s">
        <v>183</v>
      </c>
      <c r="H37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176.4</v>
      </c>
      <c r="I37" s="80" t="str">
        <f>IF(Sklop1[[#This Row],[ZAHTEVANA SHEMA KAKOVOSTI]]&lt;&gt;"",Sklop1[[#This Row],[Preračunana masa/volumen/kos na enoto kg]],"")</f>
        <v/>
      </c>
      <c r="J37" s="88"/>
      <c r="K37" s="85"/>
      <c r="L37" s="85"/>
      <c r="M37" s="131"/>
      <c r="N37" s="133"/>
      <c r="O37" s="132"/>
      <c r="P37" s="90"/>
      <c r="Q37" s="86">
        <f>+Sklop1[[#This Row],[cena/enota brez DDV v EUR]]*Sklop1[[#This Row],[Stopnja DDV (%)]]</f>
        <v>0</v>
      </c>
      <c r="R37" s="86">
        <f>+Sklop1[[#This Row],[cena/enota brez DDV v EUR]]+Sklop1[[#This Row],[Davek (EUR)]]</f>
        <v>0</v>
      </c>
      <c r="S37" s="86">
        <f>+Sklop1[[#This Row],[cena/enota brez DDV v EUR]]*Sklop1[[#This Row],[Okvirna količina]]</f>
        <v>0</v>
      </c>
      <c r="T37" s="86">
        <f>+Sklop1[[#This Row],[Končna cena/enoto mere (EUR) z DDV]]*Sklop1[[#This Row],[Okvirna količina]]</f>
        <v>0</v>
      </c>
      <c r="U37" s="92"/>
    </row>
    <row r="38" spans="1:21" s="55" customFormat="1" ht="12">
      <c r="A38" s="171" t="s">
        <v>24</v>
      </c>
      <c r="B38" s="172" t="s">
        <v>222</v>
      </c>
      <c r="C38" s="150">
        <v>2500</v>
      </c>
      <c r="D38" s="150" t="s">
        <v>110</v>
      </c>
      <c r="E38" s="149" t="s">
        <v>180</v>
      </c>
      <c r="F38" s="152">
        <v>140</v>
      </c>
      <c r="G38" s="153" t="s">
        <v>183</v>
      </c>
      <c r="H38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350</v>
      </c>
      <c r="I38" s="80">
        <f>IF(Sklop1[[#This Row],[ZAHTEVANA SHEMA KAKOVOSTI]]&lt;&gt;"",Sklop1[[#This Row],[Preračunana masa/volumen/kos na enoto kg]],"")</f>
        <v>350</v>
      </c>
      <c r="J38" s="88"/>
      <c r="K38" s="85"/>
      <c r="L38" s="85"/>
      <c r="M38" s="131"/>
      <c r="N38" s="133"/>
      <c r="O38" s="132"/>
      <c r="P38" s="90"/>
      <c r="Q38" s="86">
        <f>+Sklop1[[#This Row],[cena/enota brez DDV v EUR]]*Sklop1[[#This Row],[Stopnja DDV (%)]]</f>
        <v>0</v>
      </c>
      <c r="R38" s="86">
        <f>+Sklop1[[#This Row],[cena/enota brez DDV v EUR]]+Sklop1[[#This Row],[Davek (EUR)]]</f>
        <v>0</v>
      </c>
      <c r="S38" s="86">
        <f>+Sklop1[[#This Row],[cena/enota brez DDV v EUR]]*Sklop1[[#This Row],[Okvirna količina]]</f>
        <v>0</v>
      </c>
      <c r="T38" s="86">
        <f>+Sklop1[[#This Row],[Končna cena/enoto mere (EUR) z DDV]]*Sklop1[[#This Row],[Okvirna količina]]</f>
        <v>0</v>
      </c>
      <c r="U38" s="92"/>
    </row>
    <row r="39" spans="1:21" s="55" customFormat="1" ht="12">
      <c r="A39" s="171" t="s">
        <v>25</v>
      </c>
      <c r="B39" s="172" t="s">
        <v>221</v>
      </c>
      <c r="C39" s="150">
        <v>50</v>
      </c>
      <c r="D39" s="150" t="s">
        <v>110</v>
      </c>
      <c r="E39" s="149" t="s">
        <v>180</v>
      </c>
      <c r="F39" s="152">
        <v>1000</v>
      </c>
      <c r="G39" s="153" t="s">
        <v>183</v>
      </c>
      <c r="H39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39" s="80">
        <f>IF(Sklop1[[#This Row],[ZAHTEVANA SHEMA KAKOVOSTI]]&lt;&gt;"",Sklop1[[#This Row],[Preračunana masa/volumen/kos na enoto kg]],"")</f>
        <v>50</v>
      </c>
      <c r="J39" s="88"/>
      <c r="K39" s="85"/>
      <c r="L39" s="85"/>
      <c r="M39" s="131"/>
      <c r="N39" s="133"/>
      <c r="O39" s="132"/>
      <c r="P39" s="90"/>
      <c r="Q39" s="86">
        <f>+Sklop1[[#This Row],[cena/enota brez DDV v EUR]]*Sklop1[[#This Row],[Stopnja DDV (%)]]</f>
        <v>0</v>
      </c>
      <c r="R39" s="86">
        <f>+Sklop1[[#This Row],[cena/enota brez DDV v EUR]]+Sklop1[[#This Row],[Davek (EUR)]]</f>
        <v>0</v>
      </c>
      <c r="S39" s="86">
        <f>+Sklop1[[#This Row],[cena/enota brez DDV v EUR]]*Sklop1[[#This Row],[Okvirna količina]]</f>
        <v>0</v>
      </c>
      <c r="T39" s="86">
        <f>+Sklop1[[#This Row],[Končna cena/enoto mere (EUR) z DDV]]*Sklop1[[#This Row],[Okvirna količina]]</f>
        <v>0</v>
      </c>
      <c r="U39" s="92"/>
    </row>
    <row r="40" spans="1:21" s="55" customFormat="1" ht="12">
      <c r="A40" s="171" t="s">
        <v>26</v>
      </c>
      <c r="B40" s="172" t="s">
        <v>220</v>
      </c>
      <c r="C40" s="186">
        <v>500</v>
      </c>
      <c r="D40" s="150" t="s">
        <v>110</v>
      </c>
      <c r="E40" s="151" t="s">
        <v>180</v>
      </c>
      <c r="F40" s="152">
        <v>40</v>
      </c>
      <c r="G40" s="153" t="s">
        <v>183</v>
      </c>
      <c r="H40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40" s="80">
        <f>IF(Sklop1[[#This Row],[ZAHTEVANA SHEMA KAKOVOSTI]]&lt;&gt;"",Sklop1[[#This Row],[Preračunana masa/volumen/kos na enoto kg]],"")</f>
        <v>20</v>
      </c>
      <c r="J40" s="88"/>
      <c r="K40" s="85"/>
      <c r="L40" s="85"/>
      <c r="M40" s="131"/>
      <c r="N40" s="133"/>
      <c r="O40" s="132"/>
      <c r="P40" s="90"/>
      <c r="Q40" s="86">
        <f>+Sklop1[[#This Row],[cena/enota brez DDV v EUR]]*Sklop1[[#This Row],[Stopnja DDV (%)]]</f>
        <v>0</v>
      </c>
      <c r="R40" s="86">
        <f>+Sklop1[[#This Row],[cena/enota brez DDV v EUR]]+Sklop1[[#This Row],[Davek (EUR)]]</f>
        <v>0</v>
      </c>
      <c r="S40" s="86">
        <f>+Sklop1[[#This Row],[cena/enota brez DDV v EUR]]*Sklop1[[#This Row],[Okvirna količina]]</f>
        <v>0</v>
      </c>
      <c r="T40" s="86">
        <f>+Sklop1[[#This Row],[Končna cena/enoto mere (EUR) z DDV]]*Sklop1[[#This Row],[Okvirna količina]]</f>
        <v>0</v>
      </c>
      <c r="U40" s="92"/>
    </row>
    <row r="41" spans="1:21" s="55" customFormat="1" ht="12">
      <c r="A41" s="171" t="s">
        <v>27</v>
      </c>
      <c r="B41" s="172" t="s">
        <v>219</v>
      </c>
      <c r="C41" s="186">
        <v>110</v>
      </c>
      <c r="D41" s="150" t="s">
        <v>110</v>
      </c>
      <c r="E41" s="151" t="s">
        <v>180</v>
      </c>
      <c r="F41" s="152">
        <v>5000</v>
      </c>
      <c r="G41" s="153" t="s">
        <v>183</v>
      </c>
      <c r="H41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550</v>
      </c>
      <c r="I41" s="80">
        <f>IF(Sklop1[[#This Row],[ZAHTEVANA SHEMA KAKOVOSTI]]&lt;&gt;"",Sklop1[[#This Row],[Preračunana masa/volumen/kos na enoto kg]],"")</f>
        <v>550</v>
      </c>
      <c r="J41" s="88"/>
      <c r="K41" s="85"/>
      <c r="L41" s="85"/>
      <c r="M41" s="131"/>
      <c r="N41" s="133"/>
      <c r="O41" s="132"/>
      <c r="P41" s="90"/>
      <c r="Q41" s="86">
        <f>+Sklop1[[#This Row],[cena/enota brez DDV v EUR]]*Sklop1[[#This Row],[Stopnja DDV (%)]]</f>
        <v>0</v>
      </c>
      <c r="R41" s="86">
        <f>+Sklop1[[#This Row],[cena/enota brez DDV v EUR]]+Sklop1[[#This Row],[Davek (EUR)]]</f>
        <v>0</v>
      </c>
      <c r="S41" s="86">
        <f>+Sklop1[[#This Row],[cena/enota brez DDV v EUR]]*Sklop1[[#This Row],[Okvirna količina]]</f>
        <v>0</v>
      </c>
      <c r="T41" s="86">
        <f>+Sklop1[[#This Row],[Končna cena/enoto mere (EUR) z DDV]]*Sklop1[[#This Row],[Okvirna količina]]</f>
        <v>0</v>
      </c>
      <c r="U41" s="92"/>
    </row>
    <row r="42" spans="1:21" s="55" customFormat="1" ht="12">
      <c r="A42" s="171" t="s">
        <v>28</v>
      </c>
      <c r="B42" s="172" t="s">
        <v>218</v>
      </c>
      <c r="C42" s="150">
        <v>500</v>
      </c>
      <c r="D42" s="150" t="s">
        <v>110</v>
      </c>
      <c r="E42" s="151" t="s">
        <v>180</v>
      </c>
      <c r="F42" s="152">
        <v>40</v>
      </c>
      <c r="G42" s="153" t="s">
        <v>183</v>
      </c>
      <c r="H42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42" s="80">
        <f>IF(Sklop1[[#This Row],[ZAHTEVANA SHEMA KAKOVOSTI]]&lt;&gt;"",Sklop1[[#This Row],[Preračunana masa/volumen/kos na enoto kg]],"")</f>
        <v>20</v>
      </c>
      <c r="J42" s="88"/>
      <c r="K42" s="85"/>
      <c r="L42" s="85"/>
      <c r="M42" s="131"/>
      <c r="N42" s="133"/>
      <c r="O42" s="132"/>
      <c r="P42" s="90"/>
      <c r="Q42" s="86">
        <f>+Sklop1[[#This Row],[cena/enota brez DDV v EUR]]*Sklop1[[#This Row],[Stopnja DDV (%)]]</f>
        <v>0</v>
      </c>
      <c r="R42" s="86">
        <f>+Sklop1[[#This Row],[cena/enota brez DDV v EUR]]+Sklop1[[#This Row],[Davek (EUR)]]</f>
        <v>0</v>
      </c>
      <c r="S42" s="86">
        <f>+Sklop1[[#This Row],[cena/enota brez DDV v EUR]]*Sklop1[[#This Row],[Okvirna količina]]</f>
        <v>0</v>
      </c>
      <c r="T42" s="86">
        <f>+Sklop1[[#This Row],[Končna cena/enoto mere (EUR) z DDV]]*Sklop1[[#This Row],[Okvirna količina]]</f>
        <v>0</v>
      </c>
      <c r="U42" s="92"/>
    </row>
    <row r="43" spans="1:21" s="55" customFormat="1" ht="12">
      <c r="A43" s="171" t="s">
        <v>29</v>
      </c>
      <c r="B43" s="172" t="s">
        <v>217</v>
      </c>
      <c r="C43" s="150">
        <v>180</v>
      </c>
      <c r="D43" s="150" t="s">
        <v>110</v>
      </c>
      <c r="E43" s="151" t="s">
        <v>180</v>
      </c>
      <c r="F43" s="152">
        <v>40</v>
      </c>
      <c r="G43" s="153" t="s">
        <v>183</v>
      </c>
      <c r="H43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7.1999999999999993</v>
      </c>
      <c r="I43" s="80">
        <f>IF(Sklop1[[#This Row],[ZAHTEVANA SHEMA KAKOVOSTI]]&lt;&gt;"",Sklop1[[#This Row],[Preračunana masa/volumen/kos na enoto kg]],"")</f>
        <v>7.1999999999999993</v>
      </c>
      <c r="J43" s="88"/>
      <c r="K43" s="85"/>
      <c r="L43" s="85"/>
      <c r="M43" s="131"/>
      <c r="N43" s="133"/>
      <c r="O43" s="132"/>
      <c r="P43" s="90"/>
      <c r="Q43" s="86">
        <f>+Sklop1[[#This Row],[cena/enota brez DDV v EUR]]*Sklop1[[#This Row],[Stopnja DDV (%)]]</f>
        <v>0</v>
      </c>
      <c r="R43" s="86">
        <f>+Sklop1[[#This Row],[cena/enota brez DDV v EUR]]+Sklop1[[#This Row],[Davek (EUR)]]</f>
        <v>0</v>
      </c>
      <c r="S43" s="86">
        <f>+Sklop1[[#This Row],[cena/enota brez DDV v EUR]]*Sklop1[[#This Row],[Okvirna količina]]</f>
        <v>0</v>
      </c>
      <c r="T43" s="86">
        <f>+Sklop1[[#This Row],[Končna cena/enoto mere (EUR) z DDV]]*Sklop1[[#This Row],[Okvirna količina]]</f>
        <v>0</v>
      </c>
      <c r="U43" s="92"/>
    </row>
    <row r="44" spans="1:21" s="55" customFormat="1" ht="12">
      <c r="A44" s="171" t="s">
        <v>30</v>
      </c>
      <c r="B44" s="172" t="s">
        <v>216</v>
      </c>
      <c r="C44" s="178">
        <v>1</v>
      </c>
      <c r="D44" s="150" t="s">
        <v>74</v>
      </c>
      <c r="E44" s="151"/>
      <c r="F44" s="152">
        <v>20</v>
      </c>
      <c r="G44" s="153" t="s">
        <v>183</v>
      </c>
      <c r="H44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44" s="80" t="str">
        <f>IF(Sklop1[[#This Row],[ZAHTEVANA SHEMA KAKOVOSTI]]&lt;&gt;"",Sklop1[[#This Row],[Preračunana masa/volumen/kos na enoto kg]],"")</f>
        <v/>
      </c>
      <c r="J44" s="88"/>
      <c r="K44" s="85"/>
      <c r="L44" s="85"/>
      <c r="M44" s="131"/>
      <c r="N44" s="133"/>
      <c r="O44" s="132"/>
      <c r="P44" s="90"/>
      <c r="Q44" s="86">
        <f>+Sklop1[[#This Row],[cena/enota brez DDV v EUR]]*Sklop1[[#This Row],[Stopnja DDV (%)]]</f>
        <v>0</v>
      </c>
      <c r="R44" s="86">
        <f>+Sklop1[[#This Row],[cena/enota brez DDV v EUR]]+Sklop1[[#This Row],[Davek (EUR)]]</f>
        <v>0</v>
      </c>
      <c r="S44" s="86">
        <f>+Sklop1[[#This Row],[cena/enota brez DDV v EUR]]*Sklop1[[#This Row],[Okvirna količina]]</f>
        <v>0</v>
      </c>
      <c r="T44" s="86">
        <f>+Sklop1[[#This Row],[Končna cena/enoto mere (EUR) z DDV]]*Sklop1[[#This Row],[Okvirna količina]]</f>
        <v>0</v>
      </c>
      <c r="U44" s="92"/>
    </row>
    <row r="45" spans="1:21" s="55" customFormat="1" ht="12">
      <c r="A45" s="171" t="s">
        <v>31</v>
      </c>
      <c r="B45" s="172" t="s">
        <v>216</v>
      </c>
      <c r="C45" s="150">
        <v>0.5</v>
      </c>
      <c r="D45" s="150" t="s">
        <v>74</v>
      </c>
      <c r="E45" s="151"/>
      <c r="F45" s="152">
        <v>20</v>
      </c>
      <c r="G45" s="153" t="s">
        <v>183</v>
      </c>
      <c r="H45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45" s="80" t="str">
        <f>IF(Sklop1[[#This Row],[ZAHTEVANA SHEMA KAKOVOSTI]]&lt;&gt;"",Sklop1[[#This Row],[Preračunana masa/volumen/kos na enoto kg]],"")</f>
        <v/>
      </c>
      <c r="J45" s="88"/>
      <c r="K45" s="85"/>
      <c r="L45" s="85"/>
      <c r="M45" s="131"/>
      <c r="N45" s="133"/>
      <c r="O45" s="132"/>
      <c r="P45" s="90"/>
      <c r="Q45" s="86">
        <f>+Sklop1[[#This Row],[cena/enota brez DDV v EUR]]*Sklop1[[#This Row],[Stopnja DDV (%)]]</f>
        <v>0</v>
      </c>
      <c r="R45" s="86">
        <f>+Sklop1[[#This Row],[cena/enota brez DDV v EUR]]+Sklop1[[#This Row],[Davek (EUR)]]</f>
        <v>0</v>
      </c>
      <c r="S45" s="86">
        <f>+Sklop1[[#This Row],[cena/enota brez DDV v EUR]]*Sklop1[[#This Row],[Okvirna količina]]</f>
        <v>0</v>
      </c>
      <c r="T45" s="86">
        <f>+Sklop1[[#This Row],[Končna cena/enoto mere (EUR) z DDV]]*Sklop1[[#This Row],[Okvirna količina]]</f>
        <v>0</v>
      </c>
      <c r="U45" s="92"/>
    </row>
    <row r="46" spans="1:21" s="55" customFormat="1" ht="12">
      <c r="A46" s="171" t="s">
        <v>32</v>
      </c>
      <c r="B46" s="172" t="s">
        <v>215</v>
      </c>
      <c r="C46" s="150">
        <v>0.5</v>
      </c>
      <c r="D46" s="150" t="s">
        <v>74</v>
      </c>
      <c r="E46" s="151"/>
      <c r="F46" s="152">
        <v>280</v>
      </c>
      <c r="G46" s="153" t="s">
        <v>183</v>
      </c>
      <c r="H46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140</v>
      </c>
      <c r="I46" s="80" t="str">
        <f>IF(Sklop1[[#This Row],[ZAHTEVANA SHEMA KAKOVOSTI]]&lt;&gt;"",Sklop1[[#This Row],[Preračunana masa/volumen/kos na enoto kg]],"")</f>
        <v/>
      </c>
      <c r="J46" s="88"/>
      <c r="K46" s="85"/>
      <c r="L46" s="85"/>
      <c r="M46" s="131"/>
      <c r="N46" s="133"/>
      <c r="O46" s="132"/>
      <c r="P46" s="90"/>
      <c r="Q46" s="86">
        <f>+Sklop1[[#This Row],[cena/enota brez DDV v EUR]]*Sklop1[[#This Row],[Stopnja DDV (%)]]</f>
        <v>0</v>
      </c>
      <c r="R46" s="86">
        <f>+Sklop1[[#This Row],[cena/enota brez DDV v EUR]]+Sklop1[[#This Row],[Davek (EUR)]]</f>
        <v>0</v>
      </c>
      <c r="S46" s="86">
        <f>+Sklop1[[#This Row],[cena/enota brez DDV v EUR]]*Sklop1[[#This Row],[Okvirna količina]]</f>
        <v>0</v>
      </c>
      <c r="T46" s="86">
        <f>+Sklop1[[#This Row],[Končna cena/enoto mere (EUR) z DDV]]*Sklop1[[#This Row],[Okvirna količina]]</f>
        <v>0</v>
      </c>
      <c r="U46" s="92"/>
    </row>
    <row r="47" spans="1:21" s="55" customFormat="1" ht="12">
      <c r="A47" s="171" t="s">
        <v>33</v>
      </c>
      <c r="B47" s="172" t="s">
        <v>214</v>
      </c>
      <c r="C47" s="150">
        <v>125</v>
      </c>
      <c r="D47" s="150" t="s">
        <v>110</v>
      </c>
      <c r="E47" s="151" t="s">
        <v>180</v>
      </c>
      <c r="F47" s="152">
        <v>200</v>
      </c>
      <c r="G47" s="153" t="s">
        <v>183</v>
      </c>
      <c r="H47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</v>
      </c>
      <c r="I47" s="80">
        <f>IF(Sklop1[[#This Row],[ZAHTEVANA SHEMA KAKOVOSTI]]&lt;&gt;"",Sklop1[[#This Row],[Preračunana masa/volumen/kos na enoto kg]],"")</f>
        <v>25</v>
      </c>
      <c r="J47" s="88"/>
      <c r="K47" s="85"/>
      <c r="L47" s="85"/>
      <c r="M47" s="131"/>
      <c r="N47" s="133"/>
      <c r="O47" s="132"/>
      <c r="P47" s="90"/>
      <c r="Q47" s="86">
        <f>+Sklop1[[#This Row],[cena/enota brez DDV v EUR]]*Sklop1[[#This Row],[Stopnja DDV (%)]]</f>
        <v>0</v>
      </c>
      <c r="R47" s="86">
        <f>+Sklop1[[#This Row],[cena/enota brez DDV v EUR]]+Sklop1[[#This Row],[Davek (EUR)]]</f>
        <v>0</v>
      </c>
      <c r="S47" s="86">
        <f>+Sklop1[[#This Row],[cena/enota brez DDV v EUR]]*Sklop1[[#This Row],[Okvirna količina]]</f>
        <v>0</v>
      </c>
      <c r="T47" s="86">
        <f>+Sklop1[[#This Row],[Končna cena/enoto mere (EUR) z DDV]]*Sklop1[[#This Row],[Okvirna količina]]</f>
        <v>0</v>
      </c>
      <c r="U47" s="92"/>
    </row>
    <row r="48" spans="1:21" s="55" customFormat="1" ht="12">
      <c r="A48" s="171" t="s">
        <v>34</v>
      </c>
      <c r="B48" s="172" t="s">
        <v>213</v>
      </c>
      <c r="C48" s="150">
        <v>1</v>
      </c>
      <c r="D48" s="150" t="s">
        <v>74</v>
      </c>
      <c r="E48" s="151" t="s">
        <v>180</v>
      </c>
      <c r="F48" s="152">
        <v>60</v>
      </c>
      <c r="G48" s="153" t="s">
        <v>74</v>
      </c>
      <c r="H48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48" s="80">
        <f>IF(Sklop1[[#This Row],[ZAHTEVANA SHEMA KAKOVOSTI]]&lt;&gt;"",Sklop1[[#This Row],[Preračunana masa/volumen/kos na enoto kg]],"")</f>
        <v>60</v>
      </c>
      <c r="J48" s="88"/>
      <c r="K48" s="85"/>
      <c r="L48" s="85"/>
      <c r="M48" s="131"/>
      <c r="N48" s="133"/>
      <c r="O48" s="132"/>
      <c r="P48" s="90"/>
      <c r="Q48" s="86">
        <f>+Sklop1[[#This Row],[cena/enota brez DDV v EUR]]*Sklop1[[#This Row],[Stopnja DDV (%)]]</f>
        <v>0</v>
      </c>
      <c r="R48" s="86">
        <f>+Sklop1[[#This Row],[cena/enota brez DDV v EUR]]+Sklop1[[#This Row],[Davek (EUR)]]</f>
        <v>0</v>
      </c>
      <c r="S48" s="86">
        <f>+Sklop1[[#This Row],[cena/enota brez DDV v EUR]]*Sklop1[[#This Row],[Okvirna količina]]</f>
        <v>0</v>
      </c>
      <c r="T48" s="86">
        <f>+Sklop1[[#This Row],[Končna cena/enoto mere (EUR) z DDV]]*Sklop1[[#This Row],[Okvirna količina]]</f>
        <v>0</v>
      </c>
      <c r="U48" s="92"/>
    </row>
    <row r="49" spans="1:22" s="55" customFormat="1" ht="12">
      <c r="A49" s="171" t="s">
        <v>35</v>
      </c>
      <c r="B49" s="172" t="s">
        <v>208</v>
      </c>
      <c r="C49" s="150" t="s">
        <v>111</v>
      </c>
      <c r="D49" s="150" t="s">
        <v>0</v>
      </c>
      <c r="E49" s="151"/>
      <c r="F49" s="152">
        <v>8</v>
      </c>
      <c r="G49" s="153" t="s">
        <v>0</v>
      </c>
      <c r="H49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</v>
      </c>
      <c r="I49" s="80" t="str">
        <f>IF(Sklop1[[#This Row],[ZAHTEVANA SHEMA KAKOVOSTI]]&lt;&gt;"",Sklop1[[#This Row],[Preračunana masa/volumen/kos na enoto kg]],"")</f>
        <v/>
      </c>
      <c r="J49" s="88"/>
      <c r="K49" s="85"/>
      <c r="L49" s="85"/>
      <c r="M49" s="131"/>
      <c r="N49" s="133"/>
      <c r="O49" s="132"/>
      <c r="P49" s="90"/>
      <c r="Q49" s="86">
        <f>+Sklop1[[#This Row],[cena/enota brez DDV v EUR]]*Sklop1[[#This Row],[Stopnja DDV (%)]]</f>
        <v>0</v>
      </c>
      <c r="R49" s="86">
        <f>+Sklop1[[#This Row],[cena/enota brez DDV v EUR]]+Sklop1[[#This Row],[Davek (EUR)]]</f>
        <v>0</v>
      </c>
      <c r="S49" s="86">
        <f>+Sklop1[[#This Row],[cena/enota brez DDV v EUR]]*Sklop1[[#This Row],[Okvirna količina]]</f>
        <v>0</v>
      </c>
      <c r="T49" s="86">
        <f>+Sklop1[[#This Row],[Končna cena/enoto mere (EUR) z DDV]]*Sklop1[[#This Row],[Okvirna količina]]</f>
        <v>0</v>
      </c>
      <c r="U49" s="92"/>
    </row>
    <row r="50" spans="1:22" s="55" customFormat="1" ht="12">
      <c r="A50" s="171" t="s">
        <v>36</v>
      </c>
      <c r="B50" s="172" t="s">
        <v>209</v>
      </c>
      <c r="C50" s="150" t="s">
        <v>111</v>
      </c>
      <c r="D50" s="150" t="s">
        <v>0</v>
      </c>
      <c r="E50" s="151" t="s">
        <v>180</v>
      </c>
      <c r="F50" s="152">
        <v>8</v>
      </c>
      <c r="G50" s="153" t="s">
        <v>0</v>
      </c>
      <c r="H50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</v>
      </c>
      <c r="I50" s="80">
        <f>IF(Sklop1[[#This Row],[ZAHTEVANA SHEMA KAKOVOSTI]]&lt;&gt;"",Sklop1[[#This Row],[Preračunana masa/volumen/kos na enoto kg]],"")</f>
        <v>8</v>
      </c>
      <c r="J50" s="88"/>
      <c r="K50" s="85"/>
      <c r="L50" s="85"/>
      <c r="M50" s="131"/>
      <c r="N50" s="133"/>
      <c r="O50" s="132"/>
      <c r="P50" s="90"/>
      <c r="Q50" s="86">
        <f>+Sklop1[[#This Row],[cena/enota brez DDV v EUR]]*Sklop1[[#This Row],[Stopnja DDV (%)]]</f>
        <v>0</v>
      </c>
      <c r="R50" s="86">
        <f>+Sklop1[[#This Row],[cena/enota brez DDV v EUR]]+Sklop1[[#This Row],[Davek (EUR)]]</f>
        <v>0</v>
      </c>
      <c r="S50" s="86">
        <f>+Sklop1[[#This Row],[cena/enota brez DDV v EUR]]*Sklop1[[#This Row],[Okvirna količina]]</f>
        <v>0</v>
      </c>
      <c r="T50" s="86">
        <f>+Sklop1[[#This Row],[Končna cena/enoto mere (EUR) z DDV]]*Sklop1[[#This Row],[Okvirna količina]]</f>
        <v>0</v>
      </c>
      <c r="U50" s="92"/>
    </row>
    <row r="51" spans="1:22" s="55" customFormat="1">
      <c r="A51" s="331" t="s">
        <v>133</v>
      </c>
      <c r="B51" s="332"/>
      <c r="C51" s="333"/>
      <c r="D51" s="333"/>
      <c r="E51" s="334"/>
      <c r="F51" s="335"/>
      <c r="G51" s="336"/>
      <c r="H51" s="337">
        <f>SUBTOTAL(109,Sklop1[Preračunana masa/volumen/kos na enoto kg])</f>
        <v>10945.6</v>
      </c>
      <c r="I51" s="337">
        <f>SUBTOTAL(109,Sklop1[Živila iz shem kakovosti (kg)])</f>
        <v>10577.2</v>
      </c>
      <c r="J51" s="335"/>
      <c r="K51" s="338"/>
      <c r="L51" s="338"/>
      <c r="M51" s="339"/>
      <c r="N51" s="340"/>
      <c r="O51" s="340"/>
      <c r="P51" s="340"/>
      <c r="Q51" s="341"/>
      <c r="R51" s="335"/>
      <c r="S51" s="341">
        <f>SUBTOTAL(109,Sklop1[Vrednost za okvirno količino (EUR) brez DDV])</f>
        <v>0</v>
      </c>
      <c r="T51" s="341">
        <f>SUBTOTAL(109,Sklop1[Vrednost za okvirno količino (EUR) z DDV])</f>
        <v>0</v>
      </c>
      <c r="U51" s="342">
        <f>SUBTOTAL(103,Sklop1[Shema kakovosti
(nacionalne, evropske)
])</f>
        <v>0</v>
      </c>
    </row>
    <row r="52" spans="1:22" s="55" customFormat="1">
      <c r="A52" s="188"/>
      <c r="B52" s="189"/>
      <c r="C52" s="190"/>
      <c r="D52" s="190"/>
      <c r="E52" s="191"/>
      <c r="F52" s="192"/>
      <c r="G52" s="193"/>
      <c r="H52" s="194"/>
      <c r="I52" s="194"/>
      <c r="J52" s="192"/>
      <c r="K52" s="195"/>
      <c r="L52" s="195"/>
      <c r="M52" s="196"/>
      <c r="N52" s="197"/>
      <c r="O52" s="197"/>
      <c r="P52" s="197"/>
      <c r="Q52" s="198"/>
      <c r="R52" s="192"/>
      <c r="S52" s="198"/>
      <c r="T52" s="198"/>
      <c r="U52" s="199"/>
    </row>
    <row r="53" spans="1:22" s="55" customFormat="1">
      <c r="A53" s="48" t="s">
        <v>129</v>
      </c>
      <c r="B53" s="16"/>
      <c r="C53" s="28"/>
      <c r="D53" s="28"/>
      <c r="E53" s="100"/>
      <c r="F53" s="101"/>
      <c r="G53" s="101"/>
      <c r="H53" s="18"/>
      <c r="I53" s="18"/>
      <c r="J53" s="18"/>
      <c r="K53" s="18"/>
      <c r="L53" s="11"/>
      <c r="M53" s="11"/>
      <c r="N53" s="11"/>
      <c r="O53" s="11"/>
      <c r="P53" s="11"/>
      <c r="Q53" s="48"/>
      <c r="R53" s="48"/>
      <c r="S53" s="48"/>
      <c r="T53" s="48"/>
      <c r="U53" s="68"/>
    </row>
    <row r="54" spans="1:22" s="55" customFormat="1">
      <c r="A54" s="11" t="s">
        <v>131</v>
      </c>
      <c r="B54" s="16"/>
      <c r="C54" s="28"/>
      <c r="D54" s="28"/>
      <c r="E54" s="100"/>
      <c r="F54" s="101"/>
      <c r="G54" s="101"/>
      <c r="H54" s="18"/>
      <c r="I54" s="18"/>
      <c r="J54" s="18"/>
      <c r="K54" s="18"/>
      <c r="L54" s="11"/>
      <c r="M54" s="11"/>
      <c r="N54" s="11"/>
      <c r="O54" s="11"/>
      <c r="P54" s="11"/>
      <c r="Q54" s="11"/>
      <c r="R54" s="11"/>
      <c r="S54" s="11"/>
      <c r="T54" s="11"/>
      <c r="U54" s="68"/>
    </row>
    <row r="55" spans="1:22">
      <c r="A55" s="95" t="s">
        <v>175</v>
      </c>
      <c r="F55" s="68"/>
      <c r="G55" s="68"/>
      <c r="H55" s="29"/>
      <c r="I55" s="29"/>
      <c r="J55" s="29"/>
      <c r="K55" s="29"/>
      <c r="L55" s="54"/>
      <c r="M55" s="54"/>
      <c r="N55" s="29"/>
      <c r="O55" s="29"/>
      <c r="P55" s="29"/>
      <c r="Q55" s="29"/>
      <c r="R55" s="29"/>
    </row>
    <row r="56" spans="1:22" s="200" customFormat="1">
      <c r="A56" s="412" t="s">
        <v>168</v>
      </c>
      <c r="B56" s="412"/>
      <c r="C56" s="412"/>
      <c r="D56" s="412"/>
      <c r="E56" s="412"/>
      <c r="F56" s="412"/>
      <c r="G56" s="412"/>
      <c r="H56" s="412"/>
      <c r="I56" s="412"/>
      <c r="J56" s="110"/>
      <c r="K56" s="110"/>
      <c r="L56" s="110"/>
      <c r="M56" s="110"/>
      <c r="N56" s="110"/>
      <c r="O56" s="110"/>
      <c r="P56" s="110"/>
      <c r="Q56" s="110"/>
      <c r="R56" s="110"/>
      <c r="S56" s="110"/>
      <c r="T56" s="110"/>
      <c r="U56" s="110"/>
    </row>
    <row r="57" spans="1:22">
      <c r="A57" s="401" t="s">
        <v>182</v>
      </c>
      <c r="B57" s="401"/>
      <c r="C57" s="401"/>
      <c r="D57" s="401"/>
      <c r="E57" s="401"/>
      <c r="F57" s="401"/>
      <c r="G57" s="401"/>
      <c r="H57" s="401"/>
      <c r="I57" s="401"/>
      <c r="J57" s="401"/>
      <c r="K57" s="401"/>
      <c r="L57" s="401"/>
      <c r="N57" s="29"/>
      <c r="O57" s="29"/>
      <c r="P57" s="29"/>
      <c r="Q57" s="29"/>
      <c r="R57" s="29"/>
    </row>
    <row r="58" spans="1:22">
      <c r="A58" s="401"/>
      <c r="B58" s="401"/>
      <c r="C58" s="401"/>
      <c r="D58" s="401"/>
      <c r="E58" s="401"/>
      <c r="F58" s="401"/>
      <c r="G58" s="401"/>
      <c r="H58" s="401"/>
      <c r="I58" s="401"/>
      <c r="J58" s="401"/>
      <c r="K58" s="401"/>
      <c r="L58" s="401"/>
      <c r="N58" s="29"/>
      <c r="O58" s="29"/>
      <c r="P58" s="29"/>
      <c r="Q58" s="29"/>
      <c r="R58" s="29"/>
    </row>
    <row r="59" spans="1:22">
      <c r="A59" s="19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N59" s="29"/>
      <c r="O59" s="29"/>
      <c r="P59" s="29"/>
      <c r="Q59" s="29"/>
      <c r="R59" s="29"/>
    </row>
    <row r="60" spans="1:22" ht="13.9" customHeight="1">
      <c r="A60" s="95" t="s">
        <v>65</v>
      </c>
      <c r="F60" s="68"/>
      <c r="G60" s="68" t="s">
        <v>66</v>
      </c>
      <c r="H60" s="29"/>
      <c r="I60" s="29"/>
      <c r="J60" s="29"/>
      <c r="K60" s="29"/>
      <c r="L60" s="54"/>
      <c r="M60" s="54"/>
      <c r="N60" s="29"/>
      <c r="O60" s="29"/>
      <c r="P60" s="29"/>
      <c r="Q60" s="29" t="s">
        <v>67</v>
      </c>
      <c r="R60" s="29"/>
      <c r="V60" s="110"/>
    </row>
    <row r="61" spans="1:22" ht="15">
      <c r="A61" s="6"/>
      <c r="B61" s="4"/>
      <c r="C61" s="26"/>
      <c r="D61" s="26"/>
      <c r="E61" s="25"/>
      <c r="F61" s="7"/>
      <c r="H61" s="8"/>
      <c r="I61" s="8"/>
      <c r="J61" s="8"/>
      <c r="K61" s="8"/>
      <c r="L61" s="20"/>
      <c r="M61" s="20"/>
      <c r="N61" s="8"/>
      <c r="O61" s="8"/>
      <c r="P61" s="8"/>
      <c r="Q61" s="8"/>
      <c r="R61" s="8"/>
      <c r="S61" s="3"/>
      <c r="T61" s="3"/>
      <c r="U61" s="7"/>
    </row>
    <row r="62" spans="1:22">
      <c r="B62" s="16"/>
      <c r="C62" s="28"/>
      <c r="D62" s="28"/>
      <c r="E62" s="100"/>
    </row>
    <row r="63" spans="1:22">
      <c r="B63" s="16"/>
      <c r="C63" s="28"/>
      <c r="D63" s="28"/>
      <c r="E63" s="100"/>
    </row>
    <row r="64" spans="1:22">
      <c r="B64" s="16"/>
      <c r="C64" s="28"/>
      <c r="D64" s="28"/>
      <c r="E64" s="100"/>
    </row>
    <row r="65" spans="1:22">
      <c r="B65" s="16"/>
      <c r="C65" s="28"/>
      <c r="D65" s="28"/>
      <c r="E65" s="100"/>
    </row>
    <row r="66" spans="1:22">
      <c r="B66" s="16"/>
      <c r="C66" s="28"/>
      <c r="D66" s="28"/>
      <c r="E66" s="100"/>
    </row>
    <row r="67" spans="1:22">
      <c r="B67" s="16"/>
      <c r="C67" s="28"/>
      <c r="D67" s="28"/>
      <c r="E67" s="100"/>
    </row>
    <row r="68" spans="1:22">
      <c r="B68" s="16"/>
      <c r="C68" s="28"/>
      <c r="D68" s="28"/>
      <c r="E68" s="100"/>
    </row>
    <row r="69" spans="1:22">
      <c r="B69" s="16"/>
      <c r="C69" s="28"/>
      <c r="D69" s="28"/>
      <c r="E69" s="100"/>
    </row>
    <row r="70" spans="1:22">
      <c r="B70" s="16"/>
      <c r="C70" s="28"/>
      <c r="D70" s="28"/>
      <c r="E70" s="100"/>
    </row>
    <row r="71" spans="1:22">
      <c r="B71" s="16"/>
      <c r="C71" s="28"/>
      <c r="D71" s="28"/>
      <c r="E71" s="100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>
      <c r="B281" s="16"/>
      <c r="C281" s="28"/>
      <c r="D281" s="28"/>
      <c r="E281" s="100"/>
    </row>
    <row r="282" spans="1:22">
      <c r="B282" s="16"/>
      <c r="C282" s="28"/>
      <c r="D282" s="28"/>
      <c r="E282" s="100"/>
    </row>
    <row r="283" spans="1:22">
      <c r="B283" s="16"/>
      <c r="C283" s="28"/>
      <c r="D283" s="28"/>
      <c r="E283" s="100"/>
    </row>
    <row r="284" spans="1:22">
      <c r="B284" s="16"/>
      <c r="C284" s="28"/>
      <c r="D284" s="28"/>
      <c r="E284" s="100"/>
    </row>
  </sheetData>
  <sheetProtection insertRows="0" deleteRows="0"/>
  <protectedRanges>
    <protectedRange sqref="U58:U1048576 J58:P1048576 U1:U52 J1:P52" name="Obseg1"/>
    <protectedRange sqref="J53:P55 U53:U55" name="Obseg1_2"/>
    <protectedRange sqref="U56 J56:P56" name="Obseg1_1_2"/>
    <protectedRange sqref="J57:P57 U57" name="Obseg1_3_1_1"/>
  </protectedRanges>
  <mergeCells count="10">
    <mergeCell ref="A58:L58"/>
    <mergeCell ref="B13:K13"/>
    <mergeCell ref="C2:J2"/>
    <mergeCell ref="C3:J3"/>
    <mergeCell ref="C6:J6"/>
    <mergeCell ref="C7:J7"/>
    <mergeCell ref="C8:J8"/>
    <mergeCell ref="C9:J9"/>
    <mergeCell ref="A57:L57"/>
    <mergeCell ref="A56:I56"/>
  </mergeCells>
  <phoneticPr fontId="31" type="noConversion"/>
  <conditionalFormatting sqref="B18:B33">
    <cfRule type="colorScale" priority="6509">
      <colorScale>
        <cfvo type="min"/>
        <cfvo type="max"/>
        <color rgb="FFFCFCFF"/>
        <color rgb="FFF8696B"/>
      </colorScale>
    </cfRule>
  </conditionalFormatting>
  <conditionalFormatting sqref="B34 B47 B38:B39 B41:B44">
    <cfRule type="colorScale" priority="6504">
      <colorScale>
        <cfvo type="min"/>
        <cfvo type="max"/>
        <color rgb="FFFCFCFF"/>
        <color rgb="FFF8696B"/>
      </colorScale>
    </cfRule>
  </conditionalFormatting>
  <conditionalFormatting sqref="B40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6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V261"/>
  <sheetViews>
    <sheetView topLeftCell="A7" zoomScale="90" zoomScaleNormal="90" zoomScaleSheetLayoutView="90" workbookViewId="0">
      <selection activeCell="P38" sqref="P38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403" t="str">
        <f>+'prva stran'!B6</f>
        <v>OSNOVNA ŠOLA DOBRAVLJE</v>
      </c>
      <c r="D2" s="404"/>
      <c r="E2" s="404"/>
      <c r="F2" s="404"/>
      <c r="G2" s="404"/>
      <c r="H2" s="404"/>
      <c r="I2" s="404"/>
      <c r="J2" s="404"/>
    </row>
    <row r="3" spans="1:21" ht="15">
      <c r="B3" s="50" t="s">
        <v>83</v>
      </c>
      <c r="C3" s="405" t="str">
        <f>+'prva stran'!B7</f>
        <v>Dobravlje 1, 5263 Dobravlje</v>
      </c>
      <c r="D3" s="406"/>
      <c r="E3" s="406"/>
      <c r="F3" s="406"/>
      <c r="G3" s="406"/>
      <c r="H3" s="406"/>
      <c r="I3" s="406"/>
      <c r="J3" s="406"/>
    </row>
    <row r="4" spans="1:21" ht="15">
      <c r="B4" s="69"/>
    </row>
    <row r="5" spans="1:21" ht="15">
      <c r="B5" s="49" t="s">
        <v>85</v>
      </c>
    </row>
    <row r="6" spans="1:21" s="3" customFormat="1" ht="17.25" customHeight="1">
      <c r="B6" s="51" t="s">
        <v>82</v>
      </c>
      <c r="C6" s="407">
        <f>+'prva stran'!B10</f>
        <v>0</v>
      </c>
      <c r="D6" s="408"/>
      <c r="E6" s="408"/>
      <c r="F6" s="408"/>
      <c r="G6" s="408"/>
      <c r="H6" s="408"/>
      <c r="I6" s="408"/>
      <c r="J6" s="408"/>
      <c r="K6" s="104"/>
      <c r="U6" s="7"/>
    </row>
    <row r="7" spans="1:21" s="3" customFormat="1" ht="17.25" customHeight="1">
      <c r="B7" s="51" t="s">
        <v>83</v>
      </c>
      <c r="C7" s="409">
        <f>+'prva stran'!B11</f>
        <v>0</v>
      </c>
      <c r="D7" s="410"/>
      <c r="E7" s="410"/>
      <c r="F7" s="410"/>
      <c r="G7" s="410"/>
      <c r="H7" s="410"/>
      <c r="I7" s="410"/>
      <c r="J7" s="410"/>
      <c r="K7" s="104"/>
      <c r="U7" s="7"/>
    </row>
    <row r="8" spans="1:21" s="3" customFormat="1" ht="17.25" customHeight="1">
      <c r="B8" s="51" t="s">
        <v>84</v>
      </c>
      <c r="C8" s="409">
        <f>+'prva stran'!B12</f>
        <v>0</v>
      </c>
      <c r="D8" s="410"/>
      <c r="E8" s="410"/>
      <c r="F8" s="410"/>
      <c r="G8" s="410"/>
      <c r="H8" s="410"/>
      <c r="I8" s="410"/>
      <c r="J8" s="410"/>
      <c r="K8" s="104"/>
      <c r="U8" s="7"/>
    </row>
    <row r="9" spans="1:21" s="3" customFormat="1" ht="17.25" customHeight="1">
      <c r="A9" s="9"/>
      <c r="B9" s="52" t="s">
        <v>86</v>
      </c>
      <c r="C9" s="411">
        <f>+'prva stran'!B13</f>
        <v>0</v>
      </c>
      <c r="D9" s="410"/>
      <c r="E9" s="410"/>
      <c r="F9" s="410"/>
      <c r="G9" s="410"/>
      <c r="H9" s="410"/>
      <c r="I9" s="410"/>
      <c r="J9" s="41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pred_rekapitulacija'!A15</f>
        <v>2.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02" t="str">
        <f>+'Ponudbeni pred_rekapitulacija'!B15</f>
        <v>EKOLOŠKO MLEKO IN MLEČNI IZDELKI</v>
      </c>
      <c r="C13" s="402"/>
      <c r="D13" s="402"/>
      <c r="E13" s="402"/>
      <c r="F13" s="402"/>
      <c r="G13" s="402"/>
      <c r="H13" s="402"/>
      <c r="I13" s="402"/>
      <c r="J13" s="402"/>
      <c r="K13" s="402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162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96</v>
      </c>
      <c r="G15" s="56" t="s">
        <v>97</v>
      </c>
      <c r="H15" s="57" t="s">
        <v>132</v>
      </c>
      <c r="I15" s="57" t="s">
        <v>150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2">
      <c r="A16" s="79" t="s">
        <v>1</v>
      </c>
      <c r="B16" s="76" t="s">
        <v>238</v>
      </c>
      <c r="C16" s="77">
        <v>150</v>
      </c>
      <c r="D16" s="77" t="s">
        <v>110</v>
      </c>
      <c r="E16" s="99"/>
      <c r="F16" s="80">
        <v>1000</v>
      </c>
      <c r="G16" s="103" t="s">
        <v>183</v>
      </c>
      <c r="H16" s="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16" s="80" t="str">
        <f>IF(Sklop2[[#This Row],[ZAHTEVANA SHEMA KAKOVOSTI]]&lt;&gt;"",Sklop2[[#This Row],[Preračunana masa/volumen/kos na enoto kg]],"")</f>
        <v/>
      </c>
      <c r="J16" s="87"/>
      <c r="K16" s="148"/>
      <c r="L16" s="148"/>
      <c r="M16" s="272"/>
      <c r="N16" s="223"/>
      <c r="O16" s="272"/>
      <c r="P16" s="229"/>
      <c r="Q16" s="83">
        <f>+Sklop2[[#This Row],[cena/enota brez DDV v EUR]]*Sklop2[[#This Row],[Stopnja DDV (%)]]</f>
        <v>0</v>
      </c>
      <c r="R16" s="83">
        <f>+Sklop2[[#This Row],[cena/enota brez DDV v EUR]]+Sklop2[[#This Row],[Davek (EUR)]]</f>
        <v>0</v>
      </c>
      <c r="S16" s="83">
        <f>+Sklop2[[#This Row],[cena/enota brez DDV v EUR]]*Sklop2[[#This Row],[Okvirna količina]]</f>
        <v>0</v>
      </c>
      <c r="T16" s="83">
        <f>+Sklop2[[#This Row],[Končna cena/enoto mere (EUR) z DDV]]*Sklop2[[#This Row],[Okvirna količina]]</f>
        <v>0</v>
      </c>
      <c r="U16" s="147" t="s">
        <v>111</v>
      </c>
    </row>
    <row r="17" spans="1:21" s="55" customFormat="1" ht="12">
      <c r="A17" s="79" t="s">
        <v>3</v>
      </c>
      <c r="B17" s="217" t="s">
        <v>239</v>
      </c>
      <c r="C17" s="77">
        <v>1</v>
      </c>
      <c r="D17" s="77" t="s">
        <v>74</v>
      </c>
      <c r="E17" s="99"/>
      <c r="F17" s="80">
        <v>50</v>
      </c>
      <c r="G17" s="103" t="s">
        <v>183</v>
      </c>
      <c r="H17" s="20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17" s="210" t="str">
        <f>IF(Sklop2[[#This Row],[ZAHTEVANA SHEMA KAKOVOSTI]]&lt;&gt;"",Sklop2[[#This Row],[Preračunana masa/volumen/kos na enoto kg]],"")</f>
        <v/>
      </c>
      <c r="J17" s="211"/>
      <c r="K17" s="212"/>
      <c r="L17" s="213"/>
      <c r="M17" s="272"/>
      <c r="N17" s="214"/>
      <c r="O17" s="272"/>
      <c r="P17" s="215"/>
      <c r="Q17" s="216">
        <f>+Sklop2[[#This Row],[cena/enota brez DDV v EUR]]*Sklop2[[#This Row],[Stopnja DDV (%)]]</f>
        <v>0</v>
      </c>
      <c r="R17" s="216">
        <f>+Sklop2[[#This Row],[cena/enota brez DDV v EUR]]+Sklop2[[#This Row],[Davek (EUR)]]</f>
        <v>0</v>
      </c>
      <c r="S17" s="216">
        <f>+Sklop2[[#This Row],[cena/enota brez DDV v EUR]]*Sklop2[[#This Row],[Okvirna količina]]</f>
        <v>0</v>
      </c>
      <c r="T17" s="216">
        <f>+Sklop2[[#This Row],[Končna cena/enoto mere (EUR) z DDV]]*Sklop2[[#This Row],[Okvirna količina]]</f>
        <v>0</v>
      </c>
      <c r="U17" s="147" t="s">
        <v>111</v>
      </c>
    </row>
    <row r="18" spans="1:21" s="55" customFormat="1" ht="12">
      <c r="A18" s="79" t="s">
        <v>4</v>
      </c>
      <c r="B18" s="217" t="s">
        <v>239</v>
      </c>
      <c r="C18" s="77">
        <v>200</v>
      </c>
      <c r="D18" s="77" t="s">
        <v>110</v>
      </c>
      <c r="E18" s="99"/>
      <c r="F18" s="80">
        <v>500</v>
      </c>
      <c r="G18" s="103" t="s">
        <v>183</v>
      </c>
      <c r="H18" s="20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18" s="210" t="str">
        <f>IF(Sklop2[[#This Row],[ZAHTEVANA SHEMA KAKOVOSTI]]&lt;&gt;"",Sklop2[[#This Row],[Preračunana masa/volumen/kos na enoto kg]],"")</f>
        <v/>
      </c>
      <c r="J18" s="211"/>
      <c r="K18" s="212"/>
      <c r="L18" s="213"/>
      <c r="M18" s="272"/>
      <c r="N18" s="214"/>
      <c r="O18" s="272"/>
      <c r="P18" s="215"/>
      <c r="Q18" s="216">
        <f>+Sklop2[[#This Row],[cena/enota brez DDV v EUR]]*Sklop2[[#This Row],[Stopnja DDV (%)]]</f>
        <v>0</v>
      </c>
      <c r="R18" s="216">
        <f>+Sklop2[[#This Row],[cena/enota brez DDV v EUR]]+Sklop2[[#This Row],[Davek (EUR)]]</f>
        <v>0</v>
      </c>
      <c r="S18" s="216">
        <f>+Sklop2[[#This Row],[cena/enota brez DDV v EUR]]*Sklop2[[#This Row],[Okvirna količina]]</f>
        <v>0</v>
      </c>
      <c r="T18" s="216">
        <f>+Sklop2[[#This Row],[Končna cena/enoto mere (EUR) z DDV]]*Sklop2[[#This Row],[Okvirna količina]]</f>
        <v>0</v>
      </c>
      <c r="U18" s="147" t="s">
        <v>111</v>
      </c>
    </row>
    <row r="19" spans="1:21" s="55" customFormat="1" ht="15.75" customHeight="1">
      <c r="A19" s="79" t="s">
        <v>5</v>
      </c>
      <c r="B19" s="217" t="s">
        <v>240</v>
      </c>
      <c r="C19" s="77">
        <v>150</v>
      </c>
      <c r="D19" s="77" t="s">
        <v>110</v>
      </c>
      <c r="E19" s="99"/>
      <c r="F19" s="80">
        <v>100</v>
      </c>
      <c r="G19" s="103" t="s">
        <v>183</v>
      </c>
      <c r="H19" s="20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</v>
      </c>
      <c r="I19" s="210" t="str">
        <f>IF(Sklop2[[#This Row],[ZAHTEVANA SHEMA KAKOVOSTI]]&lt;&gt;"",Sklop2[[#This Row],[Preračunana masa/volumen/kos na enoto kg]],"")</f>
        <v/>
      </c>
      <c r="J19" s="211"/>
      <c r="K19" s="212"/>
      <c r="L19" s="213"/>
      <c r="M19" s="272"/>
      <c r="N19" s="214"/>
      <c r="O19" s="272"/>
      <c r="P19" s="215"/>
      <c r="Q19" s="216">
        <f>+Sklop2[[#This Row],[cena/enota brez DDV v EUR]]*Sklop2[[#This Row],[Stopnja DDV (%)]]</f>
        <v>0</v>
      </c>
      <c r="R19" s="216">
        <f>+Sklop2[[#This Row],[cena/enota brez DDV v EUR]]+Sklop2[[#This Row],[Davek (EUR)]]</f>
        <v>0</v>
      </c>
      <c r="S19" s="216">
        <f>+Sklop2[[#This Row],[cena/enota brez DDV v EUR]]*Sklop2[[#This Row],[Okvirna količina]]</f>
        <v>0</v>
      </c>
      <c r="T19" s="216">
        <f>+Sklop2[[#This Row],[Končna cena/enoto mere (EUR) z DDV]]*Sklop2[[#This Row],[Okvirna količina]]</f>
        <v>0</v>
      </c>
      <c r="U19" s="147" t="s">
        <v>111</v>
      </c>
    </row>
    <row r="20" spans="1:21" s="55" customFormat="1" ht="12">
      <c r="A20" s="79" t="s">
        <v>6</v>
      </c>
      <c r="B20" s="217" t="s">
        <v>241</v>
      </c>
      <c r="C20" s="77">
        <v>150</v>
      </c>
      <c r="D20" s="77" t="s">
        <v>110</v>
      </c>
      <c r="E20" s="99"/>
      <c r="F20" s="80">
        <v>2500</v>
      </c>
      <c r="G20" s="103" t="s">
        <v>183</v>
      </c>
      <c r="H20" s="20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375</v>
      </c>
      <c r="I20" s="210" t="str">
        <f>IF(Sklop2[[#This Row],[ZAHTEVANA SHEMA KAKOVOSTI]]&lt;&gt;"",Sklop2[[#This Row],[Preračunana masa/volumen/kos na enoto kg]],"")</f>
        <v/>
      </c>
      <c r="J20" s="211"/>
      <c r="K20" s="212"/>
      <c r="L20" s="213"/>
      <c r="M20" s="272"/>
      <c r="N20" s="214"/>
      <c r="O20" s="272"/>
      <c r="P20" s="215"/>
      <c r="Q20" s="216">
        <f>+Sklop2[[#This Row],[cena/enota brez DDV v EUR]]*Sklop2[[#This Row],[Stopnja DDV (%)]]</f>
        <v>0</v>
      </c>
      <c r="R20" s="216">
        <f>+Sklop2[[#This Row],[cena/enota brez DDV v EUR]]+Sklop2[[#This Row],[Davek (EUR)]]</f>
        <v>0</v>
      </c>
      <c r="S20" s="216">
        <f>+Sklop2[[#This Row],[cena/enota brez DDV v EUR]]*Sklop2[[#This Row],[Okvirna količina]]</f>
        <v>0</v>
      </c>
      <c r="T20" s="216">
        <f>+Sklop2[[#This Row],[Končna cena/enoto mere (EUR) z DDV]]*Sklop2[[#This Row],[Okvirna količina]]</f>
        <v>0</v>
      </c>
      <c r="U20" s="147" t="s">
        <v>111</v>
      </c>
    </row>
    <row r="21" spans="1:21" s="55" customFormat="1" ht="24">
      <c r="A21" s="79" t="s">
        <v>7</v>
      </c>
      <c r="B21" s="217" t="s">
        <v>242</v>
      </c>
      <c r="C21" s="77">
        <v>150</v>
      </c>
      <c r="D21" s="77" t="s">
        <v>110</v>
      </c>
      <c r="E21" s="99"/>
      <c r="F21" s="80">
        <v>2500</v>
      </c>
      <c r="G21" s="103" t="s">
        <v>183</v>
      </c>
      <c r="H21" s="20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375</v>
      </c>
      <c r="I21" s="210" t="str">
        <f>IF(Sklop2[[#This Row],[ZAHTEVANA SHEMA KAKOVOSTI]]&lt;&gt;"",Sklop2[[#This Row],[Preračunana masa/volumen/kos na enoto kg]],"")</f>
        <v/>
      </c>
      <c r="J21" s="211"/>
      <c r="K21" s="212"/>
      <c r="L21" s="213"/>
      <c r="M21" s="272"/>
      <c r="N21" s="214"/>
      <c r="O21" s="272"/>
      <c r="P21" s="215"/>
      <c r="Q21" s="216">
        <f>+Sklop2[[#This Row],[cena/enota brez DDV v EUR]]*Sklop2[[#This Row],[Stopnja DDV (%)]]</f>
        <v>0</v>
      </c>
      <c r="R21" s="216">
        <f>+Sklop2[[#This Row],[cena/enota brez DDV v EUR]]+Sklop2[[#This Row],[Davek (EUR)]]</f>
        <v>0</v>
      </c>
      <c r="S21" s="216">
        <f>+Sklop2[[#This Row],[cena/enota brez DDV v EUR]]*Sklop2[[#This Row],[Okvirna količina]]</f>
        <v>0</v>
      </c>
      <c r="T21" s="216">
        <f>+Sklop2[[#This Row],[Končna cena/enoto mere (EUR) z DDV]]*Sklop2[[#This Row],[Okvirna količina]]</f>
        <v>0</v>
      </c>
      <c r="U21" s="147" t="s">
        <v>111</v>
      </c>
    </row>
    <row r="22" spans="1:21" s="55" customFormat="1" ht="15.75" customHeight="1">
      <c r="A22" s="79" t="s">
        <v>8</v>
      </c>
      <c r="B22" s="217" t="s">
        <v>243</v>
      </c>
      <c r="C22" s="77">
        <v>150</v>
      </c>
      <c r="D22" s="77" t="s">
        <v>110</v>
      </c>
      <c r="E22" s="99"/>
      <c r="F22" s="80">
        <v>1000</v>
      </c>
      <c r="G22" s="103" t="s">
        <v>183</v>
      </c>
      <c r="H22" s="20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22" s="210" t="str">
        <f>IF(Sklop2[[#This Row],[ZAHTEVANA SHEMA KAKOVOSTI]]&lt;&gt;"",Sklop2[[#This Row],[Preračunana masa/volumen/kos na enoto kg]],"")</f>
        <v/>
      </c>
      <c r="J22" s="211"/>
      <c r="K22" s="212"/>
      <c r="L22" s="213"/>
      <c r="M22" s="272"/>
      <c r="N22" s="214"/>
      <c r="O22" s="272"/>
      <c r="P22" s="215"/>
      <c r="Q22" s="216">
        <f>+Sklop2[[#This Row],[cena/enota brez DDV v EUR]]*Sklop2[[#This Row],[Stopnja DDV (%)]]</f>
        <v>0</v>
      </c>
      <c r="R22" s="216">
        <f>+Sklop2[[#This Row],[cena/enota brez DDV v EUR]]+Sklop2[[#This Row],[Davek (EUR)]]</f>
        <v>0</v>
      </c>
      <c r="S22" s="216">
        <f>+Sklop2[[#This Row],[cena/enota brez DDV v EUR]]*Sklop2[[#This Row],[Okvirna količina]]</f>
        <v>0</v>
      </c>
      <c r="T22" s="216">
        <f>+Sklop2[[#This Row],[Končna cena/enoto mere (EUR) z DDV]]*Sklop2[[#This Row],[Okvirna količina]]</f>
        <v>0</v>
      </c>
      <c r="U22" s="147" t="s">
        <v>111</v>
      </c>
    </row>
    <row r="23" spans="1:21" s="55" customFormat="1" ht="12">
      <c r="A23" s="79" t="s">
        <v>9</v>
      </c>
      <c r="B23" s="217" t="s">
        <v>244</v>
      </c>
      <c r="C23" s="77">
        <v>200</v>
      </c>
      <c r="D23" s="77" t="s">
        <v>110</v>
      </c>
      <c r="E23" s="99"/>
      <c r="F23" s="80">
        <v>800</v>
      </c>
      <c r="G23" s="103" t="s">
        <v>183</v>
      </c>
      <c r="H23" s="20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160</v>
      </c>
      <c r="I23" s="210" t="str">
        <f>IF(Sklop2[[#This Row],[ZAHTEVANA SHEMA KAKOVOSTI]]&lt;&gt;"",Sklop2[[#This Row],[Preračunana masa/volumen/kos na enoto kg]],"")</f>
        <v/>
      </c>
      <c r="J23" s="211"/>
      <c r="K23" s="212"/>
      <c r="L23" s="213"/>
      <c r="M23" s="272"/>
      <c r="N23" s="214"/>
      <c r="O23" s="272"/>
      <c r="P23" s="215"/>
      <c r="Q23" s="216">
        <f>+Sklop2[[#This Row],[cena/enota brez DDV v EUR]]*Sklop2[[#This Row],[Stopnja DDV (%)]]</f>
        <v>0</v>
      </c>
      <c r="R23" s="216">
        <f>+Sklop2[[#This Row],[cena/enota brez DDV v EUR]]+Sklop2[[#This Row],[Davek (EUR)]]</f>
        <v>0</v>
      </c>
      <c r="S23" s="216">
        <f>+Sklop2[[#This Row],[cena/enota brez DDV v EUR]]*Sklop2[[#This Row],[Okvirna količina]]</f>
        <v>0</v>
      </c>
      <c r="T23" s="216">
        <f>+Sklop2[[#This Row],[Končna cena/enoto mere (EUR) z DDV]]*Sklop2[[#This Row],[Okvirna količina]]</f>
        <v>0</v>
      </c>
      <c r="U23" s="147" t="s">
        <v>111</v>
      </c>
    </row>
    <row r="24" spans="1:21" s="55" customFormat="1" ht="12">
      <c r="A24" s="79" t="s">
        <v>10</v>
      </c>
      <c r="B24" s="217" t="s">
        <v>245</v>
      </c>
      <c r="C24" s="77">
        <v>150</v>
      </c>
      <c r="D24" s="77" t="s">
        <v>110</v>
      </c>
      <c r="E24" s="99"/>
      <c r="F24" s="80">
        <v>1000</v>
      </c>
      <c r="G24" s="103" t="s">
        <v>183</v>
      </c>
      <c r="H24" s="20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24" s="210" t="str">
        <f>IF(Sklop2[[#This Row],[ZAHTEVANA SHEMA KAKOVOSTI]]&lt;&gt;"",Sklop2[[#This Row],[Preračunana masa/volumen/kos na enoto kg]],"")</f>
        <v/>
      </c>
      <c r="J24" s="211"/>
      <c r="K24" s="212"/>
      <c r="L24" s="213"/>
      <c r="M24" s="272"/>
      <c r="N24" s="214"/>
      <c r="O24" s="272"/>
      <c r="P24" s="215"/>
      <c r="Q24" s="216">
        <f>+Sklop2[[#This Row],[cena/enota brez DDV v EUR]]*Sklop2[[#This Row],[Stopnja DDV (%)]]</f>
        <v>0</v>
      </c>
      <c r="R24" s="216">
        <f>+Sklop2[[#This Row],[cena/enota brez DDV v EUR]]+Sklop2[[#This Row],[Davek (EUR)]]</f>
        <v>0</v>
      </c>
      <c r="S24" s="216">
        <f>+Sklop2[[#This Row],[cena/enota brez DDV v EUR]]*Sklop2[[#This Row],[Okvirna količina]]</f>
        <v>0</v>
      </c>
      <c r="T24" s="216">
        <f>+Sklop2[[#This Row],[Končna cena/enoto mere (EUR) z DDV]]*Sklop2[[#This Row],[Okvirna količina]]</f>
        <v>0</v>
      </c>
      <c r="U24" s="147" t="s">
        <v>111</v>
      </c>
    </row>
    <row r="25" spans="1:21" s="55" customFormat="1" ht="12">
      <c r="A25" s="79" t="s">
        <v>11</v>
      </c>
      <c r="B25" s="217" t="s">
        <v>654</v>
      </c>
      <c r="C25" s="77" t="s">
        <v>236</v>
      </c>
      <c r="D25" s="77" t="s">
        <v>74</v>
      </c>
      <c r="E25" s="99"/>
      <c r="F25" s="80">
        <v>20</v>
      </c>
      <c r="G25" s="103" t="s">
        <v>74</v>
      </c>
      <c r="H25" s="20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25" s="210" t="str">
        <f>IF(Sklop2[[#This Row],[ZAHTEVANA SHEMA KAKOVOSTI]]&lt;&gt;"",Sklop2[[#This Row],[Preračunana masa/volumen/kos na enoto kg]],"")</f>
        <v/>
      </c>
      <c r="J25" s="211"/>
      <c r="K25" s="212"/>
      <c r="L25" s="213"/>
      <c r="M25" s="272"/>
      <c r="N25" s="214"/>
      <c r="O25" s="272"/>
      <c r="P25" s="215"/>
      <c r="Q25" s="216">
        <f>+Sklop2[[#This Row],[cena/enota brez DDV v EUR]]*Sklop2[[#This Row],[Stopnja DDV (%)]]</f>
        <v>0</v>
      </c>
      <c r="R25" s="216">
        <f>+Sklop2[[#This Row],[cena/enota brez DDV v EUR]]+Sklop2[[#This Row],[Davek (EUR)]]</f>
        <v>0</v>
      </c>
      <c r="S25" s="216">
        <f>+Sklop2[[#This Row],[cena/enota brez DDV v EUR]]*Sklop2[[#This Row],[Okvirna količina]]</f>
        <v>0</v>
      </c>
      <c r="T25" s="216">
        <f>+Sklop2[[#This Row],[Končna cena/enoto mere (EUR) z DDV]]*Sklop2[[#This Row],[Okvirna količina]]</f>
        <v>0</v>
      </c>
      <c r="U25" s="147" t="s">
        <v>111</v>
      </c>
    </row>
    <row r="26" spans="1:21" s="55" customFormat="1" ht="12">
      <c r="A26" s="79" t="s">
        <v>12</v>
      </c>
      <c r="B26" s="217" t="s">
        <v>655</v>
      </c>
      <c r="C26" s="77" t="s">
        <v>210</v>
      </c>
      <c r="D26" s="77" t="s">
        <v>74</v>
      </c>
      <c r="E26" s="99"/>
      <c r="F26" s="80">
        <v>600</v>
      </c>
      <c r="G26" s="103" t="s">
        <v>74</v>
      </c>
      <c r="H26" s="20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600</v>
      </c>
      <c r="I26" s="210" t="str">
        <f>IF(Sklop2[[#This Row],[ZAHTEVANA SHEMA KAKOVOSTI]]&lt;&gt;"",Sklop2[[#This Row],[Preračunana masa/volumen/kos na enoto kg]],"")</f>
        <v/>
      </c>
      <c r="J26" s="211"/>
      <c r="K26" s="212"/>
      <c r="L26" s="213"/>
      <c r="M26" s="272"/>
      <c r="N26" s="214"/>
      <c r="O26" s="272"/>
      <c r="P26" s="215"/>
      <c r="Q26" s="216">
        <f>+Sklop2[[#This Row],[cena/enota brez DDV v EUR]]*Sklop2[[#This Row],[Stopnja DDV (%)]]</f>
        <v>0</v>
      </c>
      <c r="R26" s="216">
        <f>+Sklop2[[#This Row],[cena/enota brez DDV v EUR]]+Sklop2[[#This Row],[Davek (EUR)]]</f>
        <v>0</v>
      </c>
      <c r="S26" s="216">
        <f>+Sklop2[[#This Row],[cena/enota brez DDV v EUR]]*Sklop2[[#This Row],[Okvirna količina]]</f>
        <v>0</v>
      </c>
      <c r="T26" s="216">
        <f>+Sklop2[[#This Row],[Končna cena/enoto mere (EUR) z DDV]]*Sklop2[[#This Row],[Okvirna količina]]</f>
        <v>0</v>
      </c>
      <c r="U26" s="147" t="s">
        <v>111</v>
      </c>
    </row>
    <row r="27" spans="1:21" s="55" customFormat="1" ht="12">
      <c r="A27" s="79" t="s">
        <v>13</v>
      </c>
      <c r="B27" s="217" t="s">
        <v>237</v>
      </c>
      <c r="C27" s="77">
        <v>1000</v>
      </c>
      <c r="D27" s="77" t="s">
        <v>110</v>
      </c>
      <c r="E27" s="99"/>
      <c r="F27" s="80">
        <v>50</v>
      </c>
      <c r="G27" s="103" t="s">
        <v>0</v>
      </c>
      <c r="H27" s="20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27" s="210" t="str">
        <f>IF(Sklop2[[#This Row],[ZAHTEVANA SHEMA KAKOVOSTI]]&lt;&gt;"",Sklop2[[#This Row],[Preračunana masa/volumen/kos na enoto kg]],"")</f>
        <v/>
      </c>
      <c r="J27" s="211"/>
      <c r="K27" s="212"/>
      <c r="L27" s="213"/>
      <c r="M27" s="272"/>
      <c r="N27" s="214"/>
      <c r="O27" s="272"/>
      <c r="P27" s="215"/>
      <c r="Q27" s="216">
        <f>+Sklop2[[#This Row],[cena/enota brez DDV v EUR]]*Sklop2[[#This Row],[Stopnja DDV (%)]]</f>
        <v>0</v>
      </c>
      <c r="R27" s="216">
        <f>+Sklop2[[#This Row],[cena/enota brez DDV v EUR]]+Sklop2[[#This Row],[Davek (EUR)]]</f>
        <v>0</v>
      </c>
      <c r="S27" s="216">
        <f>+Sklop2[[#This Row],[cena/enota brez DDV v EUR]]*Sklop2[[#This Row],[Okvirna količina]]</f>
        <v>0</v>
      </c>
      <c r="T27" s="216">
        <f>+Sklop2[[#This Row],[Končna cena/enoto mere (EUR) z DDV]]*Sklop2[[#This Row],[Okvirna količina]]</f>
        <v>0</v>
      </c>
      <c r="U27" s="147" t="s">
        <v>111</v>
      </c>
    </row>
    <row r="28" spans="1:21" s="55" customFormat="1" ht="12">
      <c r="A28" s="79" t="s">
        <v>14</v>
      </c>
      <c r="B28" s="217" t="s">
        <v>235</v>
      </c>
      <c r="C28" s="77" t="s">
        <v>111</v>
      </c>
      <c r="D28" s="77" t="s">
        <v>0</v>
      </c>
      <c r="E28" s="99"/>
      <c r="F28" s="80">
        <v>6</v>
      </c>
      <c r="G28" s="103" t="s">
        <v>0</v>
      </c>
      <c r="H28" s="20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</v>
      </c>
      <c r="I28" s="210" t="str">
        <f>IF(Sklop2[[#This Row],[ZAHTEVANA SHEMA KAKOVOSTI]]&lt;&gt;"",Sklop2[[#This Row],[Preračunana masa/volumen/kos na enoto kg]],"")</f>
        <v/>
      </c>
      <c r="J28" s="211"/>
      <c r="K28" s="212"/>
      <c r="L28" s="213"/>
      <c r="M28" s="272"/>
      <c r="N28" s="214"/>
      <c r="O28" s="272"/>
      <c r="P28" s="215"/>
      <c r="Q28" s="216">
        <f>+Sklop2[[#This Row],[cena/enota brez DDV v EUR]]*Sklop2[[#This Row],[Stopnja DDV (%)]]</f>
        <v>0</v>
      </c>
      <c r="R28" s="216">
        <f>+Sklop2[[#This Row],[cena/enota brez DDV v EUR]]+Sklop2[[#This Row],[Davek (EUR)]]</f>
        <v>0</v>
      </c>
      <c r="S28" s="216">
        <f>+Sklop2[[#This Row],[cena/enota brez DDV v EUR]]*Sklop2[[#This Row],[Okvirna količina]]</f>
        <v>0</v>
      </c>
      <c r="T28" s="216">
        <f>+Sklop2[[#This Row],[Končna cena/enoto mere (EUR) z DDV]]*Sklop2[[#This Row],[Okvirna količina]]</f>
        <v>0</v>
      </c>
      <c r="U28" s="147" t="s">
        <v>111</v>
      </c>
    </row>
    <row r="29" spans="1:21">
      <c r="A29" s="331" t="s">
        <v>133</v>
      </c>
      <c r="B29" s="332"/>
      <c r="C29" s="333"/>
      <c r="D29" s="333"/>
      <c r="E29" s="334"/>
      <c r="F29" s="335"/>
      <c r="G29" s="336"/>
      <c r="H29" s="337">
        <f>SUBTOTAL(109,Sklop2[Preračunana masa/volumen/kos na enoto kg])</f>
        <v>2201</v>
      </c>
      <c r="I29" s="337">
        <f>SUBTOTAL(109,Sklop2[Živila iz shem kakovosti (kg)])</f>
        <v>0</v>
      </c>
      <c r="J29" s="335"/>
      <c r="K29" s="338"/>
      <c r="L29" s="338"/>
      <c r="M29" s="339"/>
      <c r="N29" s="340"/>
      <c r="O29" s="340"/>
      <c r="P29" s="340"/>
      <c r="Q29" s="341"/>
      <c r="R29" s="335"/>
      <c r="S29" s="341">
        <f>SUBTOTAL(109,Sklop2[Vrednost za okvirno količino (EUR) brez DDV])</f>
        <v>0</v>
      </c>
      <c r="T29" s="341">
        <f>SUBTOTAL(109,Sklop2[Vrednost za okvirno količino (EUR) z DDV])</f>
        <v>0</v>
      </c>
      <c r="U29" s="342"/>
    </row>
    <row r="30" spans="1:21" ht="15">
      <c r="A30" s="6"/>
      <c r="B30" s="4"/>
      <c r="C30" s="26"/>
      <c r="D30" s="26"/>
      <c r="E30" s="25"/>
      <c r="F30" s="7"/>
      <c r="H30" s="8"/>
      <c r="I30" s="8"/>
      <c r="J30" s="8"/>
      <c r="K30" s="8"/>
      <c r="L30" s="20"/>
      <c r="M30" s="20"/>
      <c r="N30" s="8"/>
      <c r="O30" s="8"/>
      <c r="P30" s="8"/>
      <c r="Q30" s="8"/>
      <c r="R30" s="8"/>
      <c r="S30" s="3"/>
      <c r="T30" s="3"/>
      <c r="U30" s="7"/>
    </row>
    <row r="31" spans="1:21">
      <c r="A31" s="48" t="s">
        <v>129</v>
      </c>
      <c r="B31" s="16"/>
      <c r="C31" s="28"/>
      <c r="D31" s="28"/>
      <c r="E31" s="100"/>
      <c r="Q31" s="48"/>
      <c r="R31" s="48"/>
      <c r="S31" s="48"/>
      <c r="T31" s="48"/>
    </row>
    <row r="32" spans="1:21">
      <c r="A32" s="11" t="s">
        <v>131</v>
      </c>
      <c r="B32" s="16"/>
      <c r="C32" s="28"/>
      <c r="D32" s="28"/>
      <c r="E32" s="100"/>
    </row>
    <row r="33" spans="1:21">
      <c r="A33" s="95" t="s">
        <v>175</v>
      </c>
      <c r="F33" s="68"/>
      <c r="G33" s="68"/>
      <c r="H33" s="29"/>
      <c r="I33" s="29"/>
      <c r="J33" s="29"/>
      <c r="K33" s="29"/>
      <c r="L33" s="54"/>
      <c r="M33" s="54"/>
      <c r="N33" s="29"/>
      <c r="O33" s="29"/>
      <c r="P33" s="29"/>
      <c r="Q33" s="29"/>
      <c r="R33" s="29"/>
    </row>
    <row r="34" spans="1:21">
      <c r="A34" s="412" t="s">
        <v>181</v>
      </c>
      <c r="B34" s="412"/>
      <c r="C34" s="412"/>
      <c r="D34" s="412"/>
      <c r="E34" s="412"/>
      <c r="F34" s="412"/>
      <c r="G34" s="412"/>
      <c r="H34" s="412"/>
      <c r="I34" s="412"/>
      <c r="J34" s="412"/>
      <c r="K34" s="412"/>
      <c r="L34" s="412"/>
      <c r="M34" s="54"/>
      <c r="N34" s="29"/>
      <c r="O34" s="29"/>
      <c r="P34" s="29"/>
      <c r="Q34" s="29"/>
      <c r="R34" s="29"/>
    </row>
    <row r="35" spans="1:21">
      <c r="A35" s="401" t="s">
        <v>182</v>
      </c>
      <c r="B35" s="401"/>
      <c r="C35" s="401"/>
      <c r="D35" s="401"/>
      <c r="E35" s="401"/>
      <c r="F35" s="401"/>
      <c r="G35" s="401"/>
      <c r="H35" s="401"/>
      <c r="I35" s="401"/>
      <c r="J35" s="401"/>
      <c r="K35" s="401"/>
      <c r="L35" s="401"/>
      <c r="N35" s="29"/>
      <c r="O35" s="29"/>
      <c r="P35" s="29"/>
      <c r="Q35" s="29"/>
      <c r="R35" s="29"/>
    </row>
    <row r="36" spans="1:21" s="108" customFormat="1">
      <c r="B36" s="228"/>
      <c r="C36" s="225"/>
      <c r="D36" s="225"/>
      <c r="E36" s="225"/>
      <c r="F36" s="226"/>
      <c r="G36" s="226"/>
      <c r="H36" s="226"/>
      <c r="I36" s="226"/>
      <c r="J36" s="226"/>
      <c r="K36" s="226"/>
      <c r="N36" s="227"/>
      <c r="O36" s="227"/>
      <c r="P36" s="227"/>
      <c r="Q36" s="227"/>
      <c r="R36" s="227"/>
      <c r="U36" s="227"/>
    </row>
    <row r="37" spans="1:21">
      <c r="A37" s="95" t="s">
        <v>65</v>
      </c>
      <c r="F37" s="68"/>
      <c r="G37" s="68" t="s">
        <v>66</v>
      </c>
      <c r="H37" s="29"/>
      <c r="I37" s="29"/>
      <c r="J37" s="29"/>
      <c r="K37" s="29"/>
      <c r="L37" s="54"/>
      <c r="M37" s="54"/>
      <c r="N37" s="29"/>
      <c r="O37" s="29"/>
      <c r="P37" s="29"/>
      <c r="Q37" s="29" t="s">
        <v>67</v>
      </c>
      <c r="R37" s="29"/>
    </row>
    <row r="38" spans="1:21" ht="15">
      <c r="A38" s="6"/>
      <c r="B38" s="4"/>
      <c r="C38" s="26"/>
      <c r="D38" s="26"/>
      <c r="E38" s="25"/>
      <c r="F38" s="7"/>
      <c r="H38" s="8"/>
      <c r="I38" s="8"/>
      <c r="J38" s="8"/>
      <c r="K38" s="8"/>
      <c r="L38" s="20"/>
      <c r="M38" s="20"/>
      <c r="N38" s="8"/>
      <c r="O38" s="8"/>
      <c r="P38" s="8"/>
      <c r="Q38" s="8"/>
      <c r="R38" s="8"/>
      <c r="S38" s="3"/>
      <c r="T38" s="3"/>
      <c r="U38" s="7"/>
    </row>
    <row r="39" spans="1:21">
      <c r="B39" s="16"/>
      <c r="C39" s="28"/>
      <c r="D39" s="28"/>
      <c r="E39" s="100"/>
    </row>
    <row r="40" spans="1:21">
      <c r="B40" s="16"/>
      <c r="C40" s="28"/>
      <c r="D40" s="28"/>
      <c r="E40" s="100"/>
    </row>
    <row r="41" spans="1:21">
      <c r="B41" s="16"/>
      <c r="C41" s="28"/>
      <c r="D41" s="28"/>
      <c r="E41" s="100"/>
    </row>
    <row r="42" spans="1:21">
      <c r="B42" s="16"/>
      <c r="C42" s="28"/>
      <c r="D42" s="28"/>
      <c r="E42" s="100"/>
    </row>
    <row r="43" spans="1:21">
      <c r="B43" s="16"/>
      <c r="C43" s="28"/>
      <c r="D43" s="28"/>
      <c r="E43" s="100"/>
    </row>
    <row r="44" spans="1:21">
      <c r="B44" s="16"/>
      <c r="C44" s="28"/>
      <c r="D44" s="28"/>
      <c r="E44" s="100"/>
    </row>
    <row r="45" spans="1:21">
      <c r="B45" s="16"/>
      <c r="C45" s="28"/>
      <c r="D45" s="28"/>
      <c r="E45" s="100"/>
    </row>
    <row r="46" spans="1:21">
      <c r="B46" s="16"/>
      <c r="C46" s="28"/>
      <c r="D46" s="28"/>
      <c r="E46" s="100"/>
    </row>
    <row r="47" spans="1:21">
      <c r="B47" s="16"/>
      <c r="C47" s="28"/>
      <c r="D47" s="28"/>
      <c r="E47" s="100"/>
    </row>
    <row r="48" spans="1:21">
      <c r="B48" s="16"/>
      <c r="C48" s="28"/>
      <c r="D48" s="28"/>
      <c r="E48" s="100"/>
    </row>
    <row r="49" spans="1:22">
      <c r="B49" s="16"/>
      <c r="C49" s="28"/>
      <c r="D49" s="28"/>
      <c r="E49" s="100"/>
    </row>
    <row r="50" spans="1:22">
      <c r="B50" s="16"/>
      <c r="C50" s="28"/>
      <c r="D50" s="28"/>
      <c r="E50" s="100"/>
    </row>
    <row r="51" spans="1:22">
      <c r="B51" s="16"/>
      <c r="C51" s="28"/>
      <c r="D51" s="28"/>
      <c r="E51" s="100"/>
    </row>
    <row r="52" spans="1:22">
      <c r="B52" s="16"/>
      <c r="C52" s="28"/>
      <c r="D52" s="28"/>
      <c r="E52" s="100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</sheetData>
  <sheetProtection insertRows="0" deleteRows="0"/>
  <protectedRanges>
    <protectedRange sqref="U36:U1048576 J36:P1048576 J1:P30 U1:U30" name="Obseg1"/>
    <protectedRange sqref="J31:P33 U31:U33" name="Obseg1_3"/>
    <protectedRange sqref="M34:P34 U34" name="Obseg1_2_1"/>
    <protectedRange sqref="J34:L34" name="Obseg1_2_1_1"/>
    <protectedRange sqref="J35:P35 U35" name="Obseg1_3_1_1"/>
  </protectedRanges>
  <mergeCells count="9">
    <mergeCell ref="A35:L35"/>
    <mergeCell ref="A34:L34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3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71"/>
  <sheetViews>
    <sheetView topLeftCell="A11" zoomScale="90" zoomScaleNormal="90" zoomScaleSheetLayoutView="100" workbookViewId="0">
      <selection activeCell="AB24" sqref="AB24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403" t="str">
        <f>+'prva stran'!B6</f>
        <v>OSNOVNA ŠOLA DOBRAVLJE</v>
      </c>
      <c r="D2" s="404"/>
      <c r="E2" s="404"/>
      <c r="F2" s="404"/>
      <c r="G2" s="404"/>
      <c r="H2" s="404"/>
      <c r="I2" s="404"/>
      <c r="J2" s="404"/>
    </row>
    <row r="3" spans="1:21" ht="15">
      <c r="B3" s="50" t="s">
        <v>83</v>
      </c>
      <c r="C3" s="405" t="str">
        <f>+'prva stran'!B7</f>
        <v>Dobravlje 1, 5263 Dobravlje</v>
      </c>
      <c r="D3" s="406"/>
      <c r="E3" s="406"/>
      <c r="F3" s="406"/>
      <c r="G3" s="406"/>
      <c r="H3" s="406"/>
      <c r="I3" s="406"/>
      <c r="J3" s="406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07">
        <f>+'prva stran'!B10</f>
        <v>0</v>
      </c>
      <c r="D6" s="408"/>
      <c r="E6" s="408"/>
      <c r="F6" s="408"/>
      <c r="G6" s="408"/>
      <c r="H6" s="408"/>
      <c r="I6" s="408"/>
      <c r="J6" s="408"/>
    </row>
    <row r="7" spans="1:21" ht="17.25" customHeight="1">
      <c r="B7" s="51" t="s">
        <v>83</v>
      </c>
      <c r="C7" s="409">
        <f>+'prva stran'!B11</f>
        <v>0</v>
      </c>
      <c r="D7" s="410"/>
      <c r="E7" s="410"/>
      <c r="F7" s="410"/>
      <c r="G7" s="410"/>
      <c r="H7" s="410"/>
      <c r="I7" s="410"/>
      <c r="J7" s="410"/>
    </row>
    <row r="8" spans="1:21" ht="17.25" customHeight="1">
      <c r="B8" s="51" t="s">
        <v>84</v>
      </c>
      <c r="C8" s="409">
        <f>+'prva stran'!B12</f>
        <v>0</v>
      </c>
      <c r="D8" s="410"/>
      <c r="E8" s="410"/>
      <c r="F8" s="410"/>
      <c r="G8" s="410"/>
      <c r="H8" s="410"/>
      <c r="I8" s="410"/>
      <c r="J8" s="410"/>
    </row>
    <row r="9" spans="1:21" s="12" customFormat="1" ht="17.25" customHeight="1">
      <c r="A9" s="9"/>
      <c r="B9" s="52" t="s">
        <v>86</v>
      </c>
      <c r="C9" s="411">
        <f>+'prva stran'!B13</f>
        <v>0</v>
      </c>
      <c r="D9" s="410"/>
      <c r="E9" s="410"/>
      <c r="F9" s="410"/>
      <c r="G9" s="410"/>
      <c r="H9" s="410"/>
      <c r="I9" s="410"/>
      <c r="J9" s="41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pred_rekapitulacija'!A16</f>
        <v>3.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02" t="str">
        <f>+'Ponudbeni pred_rekapitulacija'!B16</f>
        <v>MESO IN MESNI IZDELKI</v>
      </c>
      <c r="C13" s="402"/>
      <c r="D13" s="402"/>
      <c r="E13" s="402"/>
      <c r="F13" s="402"/>
      <c r="G13" s="402"/>
      <c r="H13" s="402"/>
      <c r="I13" s="402"/>
      <c r="J13" s="402"/>
      <c r="K13" s="402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162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96</v>
      </c>
      <c r="G15" s="56" t="s">
        <v>97</v>
      </c>
      <c r="H15" s="57" t="s">
        <v>132</v>
      </c>
      <c r="I15" s="57" t="s">
        <v>150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24">
      <c r="A16" s="79" t="s">
        <v>1</v>
      </c>
      <c r="B16" s="166" t="s">
        <v>246</v>
      </c>
      <c r="C16" s="75" t="s">
        <v>111</v>
      </c>
      <c r="D16" s="143" t="s">
        <v>0</v>
      </c>
      <c r="E16" s="99"/>
      <c r="F16" s="247">
        <v>200</v>
      </c>
      <c r="G16" s="103" t="s">
        <v>0</v>
      </c>
      <c r="H16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16" s="80" t="str">
        <f>IF(Sklop3[[#This Row],[ZAHTEVANA SHEMA KAKOVOSTI]]&lt;&gt;"",Sklop3[[#This Row],[Preračunana masa/volumen/kos na enoto kg]],"")</f>
        <v/>
      </c>
      <c r="J16" s="87"/>
      <c r="K16" s="131"/>
      <c r="L16" s="131"/>
      <c r="M16" s="262" t="s">
        <v>111</v>
      </c>
      <c r="N16" s="132"/>
      <c r="O16" s="262" t="s">
        <v>111</v>
      </c>
      <c r="P16" s="89"/>
      <c r="Q16" s="83">
        <f>+Sklop3[[#This Row],[cena/enota brez DDV v EUR]]*Sklop3[[#This Row],[Stopnja DDV (%)]]</f>
        <v>0</v>
      </c>
      <c r="R16" s="83">
        <f>+Sklop3[[#This Row],[cena/enota brez DDV v EUR]]+Sklop3[[#This Row],[Davek (EUR)]]</f>
        <v>0</v>
      </c>
      <c r="S16" s="83">
        <f>+Sklop3[[#This Row],[cena/enota brez DDV v EUR]]*Sklop3[[#This Row],[Okvirna količina]]</f>
        <v>0</v>
      </c>
      <c r="T16" s="83">
        <f>+Sklop3[[#This Row],[Končna cena/enoto mere (EUR) z DDV]]*Sklop3[[#This Row],[Okvirna količina]]</f>
        <v>0</v>
      </c>
      <c r="U16" s="131"/>
    </row>
    <row r="17" spans="1:21" s="55" customFormat="1" ht="24">
      <c r="A17" s="79" t="s">
        <v>3</v>
      </c>
      <c r="B17" s="231" t="s">
        <v>247</v>
      </c>
      <c r="C17" s="75" t="s">
        <v>111</v>
      </c>
      <c r="D17" s="143" t="s">
        <v>0</v>
      </c>
      <c r="E17" s="99" t="s">
        <v>180</v>
      </c>
      <c r="F17" s="233">
        <v>200</v>
      </c>
      <c r="G17" s="220" t="s">
        <v>0</v>
      </c>
      <c r="H17" s="22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17" s="219">
        <f>IF(Sklop3[[#This Row],[ZAHTEVANA SHEMA KAKOVOSTI]]&lt;&gt;"",Sklop3[[#This Row],[Preračunana masa/volumen/kos na enoto kg]],"")</f>
        <v>200</v>
      </c>
      <c r="J17" s="222"/>
      <c r="K17" s="234"/>
      <c r="L17" s="234"/>
      <c r="M17" s="262" t="s">
        <v>111</v>
      </c>
      <c r="N17" s="223"/>
      <c r="O17" s="262" t="s">
        <v>111</v>
      </c>
      <c r="P17" s="236"/>
      <c r="Q17" s="224">
        <f>+Sklop3[[#This Row],[cena/enota brez DDV v EUR]]*Sklop3[[#This Row],[Stopnja DDV (%)]]</f>
        <v>0</v>
      </c>
      <c r="R17" s="224">
        <f>+Sklop3[[#This Row],[cena/enota brez DDV v EUR]]+Sklop3[[#This Row],[Davek (EUR)]]</f>
        <v>0</v>
      </c>
      <c r="S17" s="224">
        <f>+Sklop3[[#This Row],[cena/enota brez DDV v EUR]]*Sklop3[[#This Row],[Okvirna količina]]</f>
        <v>0</v>
      </c>
      <c r="T17" s="224">
        <f>+Sklop3[[#This Row],[Končna cena/enoto mere (EUR) z DDV]]*Sklop3[[#This Row],[Okvirna količina]]</f>
        <v>0</v>
      </c>
      <c r="U17" s="131"/>
    </row>
    <row r="18" spans="1:21" s="55" customFormat="1" ht="24">
      <c r="A18" s="79" t="s">
        <v>4</v>
      </c>
      <c r="B18" s="231" t="s">
        <v>248</v>
      </c>
      <c r="C18" s="75" t="s">
        <v>111</v>
      </c>
      <c r="D18" s="143" t="s">
        <v>0</v>
      </c>
      <c r="E18" s="99" t="s">
        <v>180</v>
      </c>
      <c r="F18" s="233">
        <v>700</v>
      </c>
      <c r="G18" s="220" t="s">
        <v>0</v>
      </c>
      <c r="H18" s="22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700</v>
      </c>
      <c r="I18" s="219">
        <f>IF(Sklop3[[#This Row],[ZAHTEVANA SHEMA KAKOVOSTI]]&lt;&gt;"",Sklop3[[#This Row],[Preračunana masa/volumen/kos na enoto kg]],"")</f>
        <v>700</v>
      </c>
      <c r="J18" s="222"/>
      <c r="K18" s="234"/>
      <c r="L18" s="234"/>
      <c r="M18" s="262" t="s">
        <v>111</v>
      </c>
      <c r="N18" s="223"/>
      <c r="O18" s="262" t="s">
        <v>111</v>
      </c>
      <c r="P18" s="236"/>
      <c r="Q18" s="224">
        <f>+Sklop3[[#This Row],[cena/enota brez DDV v EUR]]*Sklop3[[#This Row],[Stopnja DDV (%)]]</f>
        <v>0</v>
      </c>
      <c r="R18" s="224">
        <f>+Sklop3[[#This Row],[cena/enota brez DDV v EUR]]+Sklop3[[#This Row],[Davek (EUR)]]</f>
        <v>0</v>
      </c>
      <c r="S18" s="224">
        <f>+Sklop3[[#This Row],[cena/enota brez DDV v EUR]]*Sklop3[[#This Row],[Okvirna količina]]</f>
        <v>0</v>
      </c>
      <c r="T18" s="224">
        <f>+Sklop3[[#This Row],[Končna cena/enoto mere (EUR) z DDV]]*Sklop3[[#This Row],[Okvirna količina]]</f>
        <v>0</v>
      </c>
      <c r="U18" s="131"/>
    </row>
    <row r="19" spans="1:21" s="55" customFormat="1" ht="12">
      <c r="A19" s="79" t="s">
        <v>5</v>
      </c>
      <c r="B19" s="231" t="s">
        <v>249</v>
      </c>
      <c r="C19" s="75" t="s">
        <v>111</v>
      </c>
      <c r="D19" s="143" t="s">
        <v>0</v>
      </c>
      <c r="E19" s="99"/>
      <c r="F19" s="233">
        <v>200</v>
      </c>
      <c r="G19" s="220" t="s">
        <v>0</v>
      </c>
      <c r="H19" s="22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19" s="219" t="str">
        <f>IF(Sklop3[[#This Row],[ZAHTEVANA SHEMA KAKOVOSTI]]&lt;&gt;"",Sklop3[[#This Row],[Preračunana masa/volumen/kos na enoto kg]],"")</f>
        <v/>
      </c>
      <c r="J19" s="222"/>
      <c r="K19" s="234"/>
      <c r="L19" s="234"/>
      <c r="M19" s="262" t="s">
        <v>111</v>
      </c>
      <c r="N19" s="223"/>
      <c r="O19" s="262" t="s">
        <v>111</v>
      </c>
      <c r="P19" s="236"/>
      <c r="Q19" s="224">
        <f>+Sklop3[[#This Row],[cena/enota brez DDV v EUR]]*Sklop3[[#This Row],[Stopnja DDV (%)]]</f>
        <v>0</v>
      </c>
      <c r="R19" s="224">
        <f>+Sklop3[[#This Row],[cena/enota brez DDV v EUR]]+Sklop3[[#This Row],[Davek (EUR)]]</f>
        <v>0</v>
      </c>
      <c r="S19" s="224">
        <f>+Sklop3[[#This Row],[cena/enota brez DDV v EUR]]*Sklop3[[#This Row],[Okvirna količina]]</f>
        <v>0</v>
      </c>
      <c r="T19" s="224">
        <f>+Sklop3[[#This Row],[Končna cena/enoto mere (EUR) z DDV]]*Sklop3[[#This Row],[Okvirna količina]]</f>
        <v>0</v>
      </c>
      <c r="U19" s="131"/>
    </row>
    <row r="20" spans="1:21" s="55" customFormat="1" ht="12">
      <c r="A20" s="79" t="s">
        <v>6</v>
      </c>
      <c r="B20" s="231" t="s">
        <v>250</v>
      </c>
      <c r="C20" s="75" t="s">
        <v>111</v>
      </c>
      <c r="D20" s="143" t="s">
        <v>0</v>
      </c>
      <c r="E20" s="99" t="s">
        <v>180</v>
      </c>
      <c r="F20" s="233">
        <v>100</v>
      </c>
      <c r="G20" s="220" t="s">
        <v>0</v>
      </c>
      <c r="H20" s="22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0" s="219">
        <f>IF(Sklop3[[#This Row],[ZAHTEVANA SHEMA KAKOVOSTI]]&lt;&gt;"",Sklop3[[#This Row],[Preračunana masa/volumen/kos na enoto kg]],"")</f>
        <v>100</v>
      </c>
      <c r="J20" s="222"/>
      <c r="K20" s="234"/>
      <c r="L20" s="234"/>
      <c r="M20" s="262" t="s">
        <v>111</v>
      </c>
      <c r="N20" s="223"/>
      <c r="O20" s="262" t="s">
        <v>111</v>
      </c>
      <c r="P20" s="236"/>
      <c r="Q20" s="224">
        <f>+Sklop3[[#This Row],[cena/enota brez DDV v EUR]]*Sklop3[[#This Row],[Stopnja DDV (%)]]</f>
        <v>0</v>
      </c>
      <c r="R20" s="224">
        <f>+Sklop3[[#This Row],[cena/enota brez DDV v EUR]]+Sklop3[[#This Row],[Davek (EUR)]]</f>
        <v>0</v>
      </c>
      <c r="S20" s="224">
        <f>+Sklop3[[#This Row],[cena/enota brez DDV v EUR]]*Sklop3[[#This Row],[Okvirna količina]]</f>
        <v>0</v>
      </c>
      <c r="T20" s="224">
        <f>+Sklop3[[#This Row],[Končna cena/enoto mere (EUR) z DDV]]*Sklop3[[#This Row],[Okvirna količina]]</f>
        <v>0</v>
      </c>
      <c r="U20" s="131"/>
    </row>
    <row r="21" spans="1:21" s="55" customFormat="1" ht="24">
      <c r="A21" s="79" t="s">
        <v>7</v>
      </c>
      <c r="B21" s="231" t="s">
        <v>251</v>
      </c>
      <c r="C21" s="75" t="s">
        <v>111</v>
      </c>
      <c r="D21" s="143" t="s">
        <v>0</v>
      </c>
      <c r="E21" s="99" t="s">
        <v>180</v>
      </c>
      <c r="F21" s="233">
        <v>300</v>
      </c>
      <c r="G21" s="220" t="s">
        <v>0</v>
      </c>
      <c r="H21" s="22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21" s="219">
        <f>IF(Sklop3[[#This Row],[ZAHTEVANA SHEMA KAKOVOSTI]]&lt;&gt;"",Sklop3[[#This Row],[Preračunana masa/volumen/kos na enoto kg]],"")</f>
        <v>300</v>
      </c>
      <c r="J21" s="222"/>
      <c r="K21" s="234"/>
      <c r="L21" s="234"/>
      <c r="M21" s="262" t="s">
        <v>111</v>
      </c>
      <c r="N21" s="223"/>
      <c r="O21" s="262" t="s">
        <v>111</v>
      </c>
      <c r="P21" s="236"/>
      <c r="Q21" s="224">
        <f>+Sklop3[[#This Row],[cena/enota brez DDV v EUR]]*Sklop3[[#This Row],[Stopnja DDV (%)]]</f>
        <v>0</v>
      </c>
      <c r="R21" s="224">
        <f>+Sklop3[[#This Row],[cena/enota brez DDV v EUR]]+Sklop3[[#This Row],[Davek (EUR)]]</f>
        <v>0</v>
      </c>
      <c r="S21" s="224">
        <f>+Sklop3[[#This Row],[cena/enota brez DDV v EUR]]*Sklop3[[#This Row],[Okvirna količina]]</f>
        <v>0</v>
      </c>
      <c r="T21" s="224">
        <f>+Sklop3[[#This Row],[Končna cena/enoto mere (EUR) z DDV]]*Sklop3[[#This Row],[Okvirna količina]]</f>
        <v>0</v>
      </c>
      <c r="U21" s="131"/>
    </row>
    <row r="22" spans="1:21" s="55" customFormat="1" ht="24">
      <c r="A22" s="79" t="s">
        <v>8</v>
      </c>
      <c r="B22" s="231" t="s">
        <v>252</v>
      </c>
      <c r="C22" s="75" t="s">
        <v>111</v>
      </c>
      <c r="D22" s="143" t="s">
        <v>0</v>
      </c>
      <c r="E22" s="99"/>
      <c r="F22" s="233">
        <v>150</v>
      </c>
      <c r="G22" s="220" t="s">
        <v>0</v>
      </c>
      <c r="H22" s="22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I22" s="219" t="str">
        <f>IF(Sklop3[[#This Row],[ZAHTEVANA SHEMA KAKOVOSTI]]&lt;&gt;"",Sklop3[[#This Row],[Preračunana masa/volumen/kos na enoto kg]],"")</f>
        <v/>
      </c>
      <c r="J22" s="222"/>
      <c r="K22" s="234"/>
      <c r="L22" s="234"/>
      <c r="M22" s="262" t="s">
        <v>111</v>
      </c>
      <c r="N22" s="223"/>
      <c r="O22" s="262" t="s">
        <v>111</v>
      </c>
      <c r="P22" s="236"/>
      <c r="Q22" s="224">
        <f>+Sklop3[[#This Row],[cena/enota brez DDV v EUR]]*Sklop3[[#This Row],[Stopnja DDV (%)]]</f>
        <v>0</v>
      </c>
      <c r="R22" s="224">
        <f>+Sklop3[[#This Row],[cena/enota brez DDV v EUR]]+Sklop3[[#This Row],[Davek (EUR)]]</f>
        <v>0</v>
      </c>
      <c r="S22" s="224">
        <f>+Sklop3[[#This Row],[cena/enota brez DDV v EUR]]*Sklop3[[#This Row],[Okvirna količina]]</f>
        <v>0</v>
      </c>
      <c r="T22" s="224">
        <f>+Sklop3[[#This Row],[Končna cena/enoto mere (EUR) z DDV]]*Sklop3[[#This Row],[Okvirna količina]]</f>
        <v>0</v>
      </c>
      <c r="U22" s="131"/>
    </row>
    <row r="23" spans="1:21" s="55" customFormat="1" ht="24">
      <c r="A23" s="79" t="s">
        <v>9</v>
      </c>
      <c r="B23" s="231" t="s">
        <v>253</v>
      </c>
      <c r="C23" s="75" t="s">
        <v>111</v>
      </c>
      <c r="D23" s="143" t="s">
        <v>0</v>
      </c>
      <c r="E23" s="99"/>
      <c r="F23" s="233">
        <v>600</v>
      </c>
      <c r="G23" s="220" t="s">
        <v>0</v>
      </c>
      <c r="H23" s="22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600</v>
      </c>
      <c r="I23" s="219" t="str">
        <f>IF(Sklop3[[#This Row],[ZAHTEVANA SHEMA KAKOVOSTI]]&lt;&gt;"",Sklop3[[#This Row],[Preračunana masa/volumen/kos na enoto kg]],"")</f>
        <v/>
      </c>
      <c r="J23" s="222"/>
      <c r="K23" s="234"/>
      <c r="L23" s="234"/>
      <c r="M23" s="262" t="s">
        <v>111</v>
      </c>
      <c r="N23" s="223"/>
      <c r="O23" s="262" t="s">
        <v>111</v>
      </c>
      <c r="P23" s="236"/>
      <c r="Q23" s="224">
        <f>+Sklop3[[#This Row],[cena/enota brez DDV v EUR]]*Sklop3[[#This Row],[Stopnja DDV (%)]]</f>
        <v>0</v>
      </c>
      <c r="R23" s="224">
        <f>+Sklop3[[#This Row],[cena/enota brez DDV v EUR]]+Sklop3[[#This Row],[Davek (EUR)]]</f>
        <v>0</v>
      </c>
      <c r="S23" s="224">
        <f>+Sklop3[[#This Row],[cena/enota brez DDV v EUR]]*Sklop3[[#This Row],[Okvirna količina]]</f>
        <v>0</v>
      </c>
      <c r="T23" s="224">
        <f>+Sklop3[[#This Row],[Končna cena/enoto mere (EUR) z DDV]]*Sklop3[[#This Row],[Okvirna količina]]</f>
        <v>0</v>
      </c>
      <c r="U23" s="131"/>
    </row>
    <row r="24" spans="1:21" s="55" customFormat="1" ht="24">
      <c r="A24" s="79" t="s">
        <v>10</v>
      </c>
      <c r="B24" s="231" t="s">
        <v>254</v>
      </c>
      <c r="C24" s="75" t="s">
        <v>111</v>
      </c>
      <c r="D24" s="143" t="s">
        <v>0</v>
      </c>
      <c r="E24" s="99" t="s">
        <v>267</v>
      </c>
      <c r="F24" s="233">
        <v>150</v>
      </c>
      <c r="G24" s="220" t="s">
        <v>0</v>
      </c>
      <c r="H24" s="22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I24" s="219">
        <f>IF(Sklop3[[#This Row],[ZAHTEVANA SHEMA KAKOVOSTI]]&lt;&gt;"",Sklop3[[#This Row],[Preračunana masa/volumen/kos na enoto kg]],"")</f>
        <v>150</v>
      </c>
      <c r="J24" s="222"/>
      <c r="K24" s="234"/>
      <c r="L24" s="234"/>
      <c r="M24" s="262" t="s">
        <v>111</v>
      </c>
      <c r="N24" s="223"/>
      <c r="O24" s="262" t="s">
        <v>111</v>
      </c>
      <c r="P24" s="236"/>
      <c r="Q24" s="224">
        <f>+Sklop3[[#This Row],[cena/enota brez DDV v EUR]]*Sklop3[[#This Row],[Stopnja DDV (%)]]</f>
        <v>0</v>
      </c>
      <c r="R24" s="224">
        <f>+Sklop3[[#This Row],[cena/enota brez DDV v EUR]]+Sklop3[[#This Row],[Davek (EUR)]]</f>
        <v>0</v>
      </c>
      <c r="S24" s="224">
        <f>+Sklop3[[#This Row],[cena/enota brez DDV v EUR]]*Sklop3[[#This Row],[Okvirna količina]]</f>
        <v>0</v>
      </c>
      <c r="T24" s="224">
        <f>+Sklop3[[#This Row],[Končna cena/enoto mere (EUR) z DDV]]*Sklop3[[#This Row],[Okvirna količina]]</f>
        <v>0</v>
      </c>
      <c r="U24" s="131"/>
    </row>
    <row r="25" spans="1:21" s="55" customFormat="1" ht="12">
      <c r="A25" s="79" t="s">
        <v>11</v>
      </c>
      <c r="B25" s="231" t="s">
        <v>658</v>
      </c>
      <c r="C25" s="75" t="s">
        <v>111</v>
      </c>
      <c r="D25" s="143" t="s">
        <v>0</v>
      </c>
      <c r="E25" s="99" t="s">
        <v>267</v>
      </c>
      <c r="F25" s="233">
        <v>40</v>
      </c>
      <c r="G25" s="220" t="s">
        <v>0</v>
      </c>
      <c r="H25" s="22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I25" s="219">
        <f>IF(Sklop3[[#This Row],[ZAHTEVANA SHEMA KAKOVOSTI]]&lt;&gt;"",Sklop3[[#This Row],[Preračunana masa/volumen/kos na enoto kg]],"")</f>
        <v>40</v>
      </c>
      <c r="J25" s="222"/>
      <c r="K25" s="234"/>
      <c r="L25" s="234"/>
      <c r="M25" s="262" t="s">
        <v>111</v>
      </c>
      <c r="N25" s="223"/>
      <c r="O25" s="262" t="s">
        <v>111</v>
      </c>
      <c r="P25" s="236"/>
      <c r="Q25" s="224">
        <f>+Sklop3[[#This Row],[cena/enota brez DDV v EUR]]*Sklop3[[#This Row],[Stopnja DDV (%)]]</f>
        <v>0</v>
      </c>
      <c r="R25" s="224">
        <f>+Sklop3[[#This Row],[cena/enota brez DDV v EUR]]+Sklop3[[#This Row],[Davek (EUR)]]</f>
        <v>0</v>
      </c>
      <c r="S25" s="224">
        <f>+Sklop3[[#This Row],[cena/enota brez DDV v EUR]]*Sklop3[[#This Row],[Okvirna količina]]</f>
        <v>0</v>
      </c>
      <c r="T25" s="224">
        <f>+Sklop3[[#This Row],[Končna cena/enoto mere (EUR) z DDV]]*Sklop3[[#This Row],[Okvirna količina]]</f>
        <v>0</v>
      </c>
      <c r="U25" s="131"/>
    </row>
    <row r="26" spans="1:21" s="55" customFormat="1" ht="12">
      <c r="A26" s="79" t="s">
        <v>12</v>
      </c>
      <c r="B26" s="231" t="s">
        <v>255</v>
      </c>
      <c r="C26" s="75" t="s">
        <v>111</v>
      </c>
      <c r="D26" s="143" t="s">
        <v>0</v>
      </c>
      <c r="E26" s="99"/>
      <c r="F26" s="233">
        <v>80</v>
      </c>
      <c r="G26" s="220" t="s">
        <v>0</v>
      </c>
      <c r="H26" s="22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</v>
      </c>
      <c r="I26" s="219" t="str">
        <f>IF(Sklop3[[#This Row],[ZAHTEVANA SHEMA KAKOVOSTI]]&lt;&gt;"",Sklop3[[#This Row],[Preračunana masa/volumen/kos na enoto kg]],"")</f>
        <v/>
      </c>
      <c r="J26" s="222"/>
      <c r="K26" s="234"/>
      <c r="L26" s="234"/>
      <c r="M26" s="262" t="s">
        <v>111</v>
      </c>
      <c r="N26" s="223"/>
      <c r="O26" s="262" t="s">
        <v>111</v>
      </c>
      <c r="P26" s="236"/>
      <c r="Q26" s="224">
        <f>+Sklop3[[#This Row],[cena/enota brez DDV v EUR]]*Sklop3[[#This Row],[Stopnja DDV (%)]]</f>
        <v>0</v>
      </c>
      <c r="R26" s="224">
        <f>+Sklop3[[#This Row],[cena/enota brez DDV v EUR]]+Sklop3[[#This Row],[Davek (EUR)]]</f>
        <v>0</v>
      </c>
      <c r="S26" s="224">
        <f>+Sklop3[[#This Row],[cena/enota brez DDV v EUR]]*Sklop3[[#This Row],[Okvirna količina]]</f>
        <v>0</v>
      </c>
      <c r="T26" s="224">
        <f>+Sklop3[[#This Row],[Končna cena/enoto mere (EUR) z DDV]]*Sklop3[[#This Row],[Okvirna količina]]</f>
        <v>0</v>
      </c>
      <c r="U26" s="131"/>
    </row>
    <row r="27" spans="1:21" s="55" customFormat="1" ht="12">
      <c r="A27" s="79" t="s">
        <v>13</v>
      </c>
      <c r="B27" s="231" t="s">
        <v>256</v>
      </c>
      <c r="C27" s="75" t="s">
        <v>111</v>
      </c>
      <c r="D27" s="143" t="s">
        <v>0</v>
      </c>
      <c r="E27" s="99"/>
      <c r="F27" s="233">
        <v>80</v>
      </c>
      <c r="G27" s="220" t="s">
        <v>0</v>
      </c>
      <c r="H27" s="22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</v>
      </c>
      <c r="I27" s="219" t="str">
        <f>IF(Sklop3[[#This Row],[ZAHTEVANA SHEMA KAKOVOSTI]]&lt;&gt;"",Sklop3[[#This Row],[Preračunana masa/volumen/kos na enoto kg]],"")</f>
        <v/>
      </c>
      <c r="J27" s="222"/>
      <c r="K27" s="234"/>
      <c r="L27" s="234"/>
      <c r="M27" s="262" t="s">
        <v>111</v>
      </c>
      <c r="N27" s="223"/>
      <c r="O27" s="262" t="s">
        <v>111</v>
      </c>
      <c r="P27" s="236"/>
      <c r="Q27" s="224">
        <f>+Sklop3[[#This Row],[cena/enota brez DDV v EUR]]*Sklop3[[#This Row],[Stopnja DDV (%)]]</f>
        <v>0</v>
      </c>
      <c r="R27" s="224">
        <f>+Sklop3[[#This Row],[cena/enota brez DDV v EUR]]+Sklop3[[#This Row],[Davek (EUR)]]</f>
        <v>0</v>
      </c>
      <c r="S27" s="224">
        <f>+Sklop3[[#This Row],[cena/enota brez DDV v EUR]]*Sklop3[[#This Row],[Okvirna količina]]</f>
        <v>0</v>
      </c>
      <c r="T27" s="224">
        <f>+Sklop3[[#This Row],[Končna cena/enoto mere (EUR) z DDV]]*Sklop3[[#This Row],[Okvirna količina]]</f>
        <v>0</v>
      </c>
      <c r="U27" s="131"/>
    </row>
    <row r="28" spans="1:21" s="55" customFormat="1" ht="12">
      <c r="A28" s="79" t="s">
        <v>14</v>
      </c>
      <c r="B28" s="231" t="s">
        <v>257</v>
      </c>
      <c r="C28" s="75" t="s">
        <v>111</v>
      </c>
      <c r="D28" s="143" t="s">
        <v>0</v>
      </c>
      <c r="E28" s="99"/>
      <c r="F28" s="233">
        <v>300</v>
      </c>
      <c r="G28" s="220" t="s">
        <v>0</v>
      </c>
      <c r="H28" s="22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28" s="219" t="str">
        <f>IF(Sklop3[[#This Row],[ZAHTEVANA SHEMA KAKOVOSTI]]&lt;&gt;"",Sklop3[[#This Row],[Preračunana masa/volumen/kos na enoto kg]],"")</f>
        <v/>
      </c>
      <c r="J28" s="222"/>
      <c r="K28" s="234"/>
      <c r="L28" s="234"/>
      <c r="M28" s="262" t="s">
        <v>111</v>
      </c>
      <c r="N28" s="223"/>
      <c r="O28" s="262" t="s">
        <v>111</v>
      </c>
      <c r="P28" s="236"/>
      <c r="Q28" s="224">
        <f>+Sklop3[[#This Row],[cena/enota brez DDV v EUR]]*Sklop3[[#This Row],[Stopnja DDV (%)]]</f>
        <v>0</v>
      </c>
      <c r="R28" s="224">
        <f>+Sklop3[[#This Row],[cena/enota brez DDV v EUR]]+Sklop3[[#This Row],[Davek (EUR)]]</f>
        <v>0</v>
      </c>
      <c r="S28" s="224">
        <f>+Sklop3[[#This Row],[cena/enota brez DDV v EUR]]*Sklop3[[#This Row],[Okvirna količina]]</f>
        <v>0</v>
      </c>
      <c r="T28" s="224">
        <f>+Sklop3[[#This Row],[Končna cena/enoto mere (EUR) z DDV]]*Sklop3[[#This Row],[Okvirna količina]]</f>
        <v>0</v>
      </c>
      <c r="U28" s="131"/>
    </row>
    <row r="29" spans="1:21" s="55" customFormat="1" ht="24">
      <c r="A29" s="79" t="s">
        <v>15</v>
      </c>
      <c r="B29" s="231" t="s">
        <v>258</v>
      </c>
      <c r="C29" s="75" t="s">
        <v>111</v>
      </c>
      <c r="D29" s="143" t="s">
        <v>0</v>
      </c>
      <c r="E29" s="99"/>
      <c r="F29" s="233">
        <v>300</v>
      </c>
      <c r="G29" s="220" t="s">
        <v>0</v>
      </c>
      <c r="H29" s="22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29" s="219" t="str">
        <f>IF(Sklop3[[#This Row],[ZAHTEVANA SHEMA KAKOVOSTI]]&lt;&gt;"",Sklop3[[#This Row],[Preračunana masa/volumen/kos na enoto kg]],"")</f>
        <v/>
      </c>
      <c r="J29" s="222"/>
      <c r="K29" s="234"/>
      <c r="L29" s="234"/>
      <c r="M29" s="262" t="s">
        <v>111</v>
      </c>
      <c r="N29" s="223"/>
      <c r="O29" s="262" t="s">
        <v>111</v>
      </c>
      <c r="P29" s="236"/>
      <c r="Q29" s="224">
        <f>+Sklop3[[#This Row],[cena/enota brez DDV v EUR]]*Sklop3[[#This Row],[Stopnja DDV (%)]]</f>
        <v>0</v>
      </c>
      <c r="R29" s="224">
        <f>+Sklop3[[#This Row],[cena/enota brez DDV v EUR]]+Sklop3[[#This Row],[Davek (EUR)]]</f>
        <v>0</v>
      </c>
      <c r="S29" s="224">
        <f>+Sklop3[[#This Row],[cena/enota brez DDV v EUR]]*Sklop3[[#This Row],[Okvirna količina]]</f>
        <v>0</v>
      </c>
      <c r="T29" s="224">
        <f>+Sklop3[[#This Row],[Končna cena/enoto mere (EUR) z DDV]]*Sklop3[[#This Row],[Okvirna količina]]</f>
        <v>0</v>
      </c>
      <c r="U29" s="131"/>
    </row>
    <row r="30" spans="1:21" s="55" customFormat="1" ht="12">
      <c r="A30" s="79" t="s">
        <v>16</v>
      </c>
      <c r="B30" s="231" t="s">
        <v>259</v>
      </c>
      <c r="C30" s="75" t="s">
        <v>111</v>
      </c>
      <c r="D30" s="143" t="s">
        <v>0</v>
      </c>
      <c r="E30" s="99"/>
      <c r="F30" s="233">
        <v>300</v>
      </c>
      <c r="G30" s="220" t="s">
        <v>0</v>
      </c>
      <c r="H30" s="22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30" s="219" t="str">
        <f>IF(Sklop3[[#This Row],[ZAHTEVANA SHEMA KAKOVOSTI]]&lt;&gt;"",Sklop3[[#This Row],[Preračunana masa/volumen/kos na enoto kg]],"")</f>
        <v/>
      </c>
      <c r="J30" s="222"/>
      <c r="K30" s="234"/>
      <c r="L30" s="234"/>
      <c r="M30" s="262" t="s">
        <v>111</v>
      </c>
      <c r="N30" s="223"/>
      <c r="O30" s="262" t="s">
        <v>111</v>
      </c>
      <c r="P30" s="236"/>
      <c r="Q30" s="224">
        <f>+Sklop3[[#This Row],[cena/enota brez DDV v EUR]]*Sklop3[[#This Row],[Stopnja DDV (%)]]</f>
        <v>0</v>
      </c>
      <c r="R30" s="224">
        <f>+Sklop3[[#This Row],[cena/enota brez DDV v EUR]]+Sklop3[[#This Row],[Davek (EUR)]]</f>
        <v>0</v>
      </c>
      <c r="S30" s="224">
        <f>+Sklop3[[#This Row],[cena/enota brez DDV v EUR]]*Sklop3[[#This Row],[Okvirna količina]]</f>
        <v>0</v>
      </c>
      <c r="T30" s="224">
        <f>+Sklop3[[#This Row],[Končna cena/enoto mere (EUR) z DDV]]*Sklop3[[#This Row],[Okvirna količina]]</f>
        <v>0</v>
      </c>
      <c r="U30" s="131"/>
    </row>
    <row r="31" spans="1:21" s="55" customFormat="1" ht="14.25" customHeight="1">
      <c r="A31" s="79" t="s">
        <v>17</v>
      </c>
      <c r="B31" s="231" t="s">
        <v>260</v>
      </c>
      <c r="C31" s="75" t="s">
        <v>111</v>
      </c>
      <c r="D31" s="143" t="s">
        <v>0</v>
      </c>
      <c r="E31" s="99"/>
      <c r="F31" s="233">
        <v>300</v>
      </c>
      <c r="G31" s="220" t="s">
        <v>0</v>
      </c>
      <c r="H31" s="22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31" s="219" t="str">
        <f>IF(Sklop3[[#This Row],[ZAHTEVANA SHEMA KAKOVOSTI]]&lt;&gt;"",Sklop3[[#This Row],[Preračunana masa/volumen/kos na enoto kg]],"")</f>
        <v/>
      </c>
      <c r="J31" s="222"/>
      <c r="K31" s="234"/>
      <c r="L31" s="234"/>
      <c r="M31" s="262" t="s">
        <v>111</v>
      </c>
      <c r="N31" s="223"/>
      <c r="O31" s="262" t="s">
        <v>111</v>
      </c>
      <c r="P31" s="236"/>
      <c r="Q31" s="224">
        <f>+Sklop3[[#This Row],[cena/enota brez DDV v EUR]]*Sklop3[[#This Row],[Stopnja DDV (%)]]</f>
        <v>0</v>
      </c>
      <c r="R31" s="224">
        <f>+Sklop3[[#This Row],[cena/enota brez DDV v EUR]]+Sklop3[[#This Row],[Davek (EUR)]]</f>
        <v>0</v>
      </c>
      <c r="S31" s="224">
        <f>+Sklop3[[#This Row],[cena/enota brez DDV v EUR]]*Sklop3[[#This Row],[Okvirna količina]]</f>
        <v>0</v>
      </c>
      <c r="T31" s="224">
        <f>+Sklop3[[#This Row],[Končna cena/enoto mere (EUR) z DDV]]*Sklop3[[#This Row],[Okvirna količina]]</f>
        <v>0</v>
      </c>
      <c r="U31" s="131"/>
    </row>
    <row r="32" spans="1:21" s="55" customFormat="1" ht="12">
      <c r="A32" s="79" t="s">
        <v>18</v>
      </c>
      <c r="B32" s="231" t="s">
        <v>261</v>
      </c>
      <c r="C32" s="75" t="s">
        <v>111</v>
      </c>
      <c r="D32" s="143" t="s">
        <v>0</v>
      </c>
      <c r="E32" s="99"/>
      <c r="F32" s="233">
        <v>80</v>
      </c>
      <c r="G32" s="220" t="s">
        <v>0</v>
      </c>
      <c r="H32" s="22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</v>
      </c>
      <c r="I32" s="219" t="str">
        <f>IF(Sklop3[[#This Row],[ZAHTEVANA SHEMA KAKOVOSTI]]&lt;&gt;"",Sklop3[[#This Row],[Preračunana masa/volumen/kos na enoto kg]],"")</f>
        <v/>
      </c>
      <c r="J32" s="222"/>
      <c r="K32" s="234"/>
      <c r="L32" s="234"/>
      <c r="M32" s="262" t="s">
        <v>111</v>
      </c>
      <c r="N32" s="223"/>
      <c r="O32" s="262" t="s">
        <v>111</v>
      </c>
      <c r="P32" s="236"/>
      <c r="Q32" s="224">
        <f>+Sklop3[[#This Row],[cena/enota brez DDV v EUR]]*Sklop3[[#This Row],[Stopnja DDV (%)]]</f>
        <v>0</v>
      </c>
      <c r="R32" s="224">
        <f>+Sklop3[[#This Row],[cena/enota brez DDV v EUR]]+Sklop3[[#This Row],[Davek (EUR)]]</f>
        <v>0</v>
      </c>
      <c r="S32" s="224">
        <f>+Sklop3[[#This Row],[cena/enota brez DDV v EUR]]*Sklop3[[#This Row],[Okvirna količina]]</f>
        <v>0</v>
      </c>
      <c r="T32" s="224">
        <f>+Sklop3[[#This Row],[Končna cena/enoto mere (EUR) z DDV]]*Sklop3[[#This Row],[Okvirna količina]]</f>
        <v>0</v>
      </c>
      <c r="U32" s="131"/>
    </row>
    <row r="33" spans="1:22" s="55" customFormat="1" ht="24">
      <c r="A33" s="79" t="s">
        <v>19</v>
      </c>
      <c r="B33" s="231" t="s">
        <v>262</v>
      </c>
      <c r="C33" s="75" t="s">
        <v>111</v>
      </c>
      <c r="D33" s="143" t="s">
        <v>0</v>
      </c>
      <c r="E33" s="99"/>
      <c r="F33" s="233">
        <v>1200</v>
      </c>
      <c r="G33" s="220" t="s">
        <v>0</v>
      </c>
      <c r="H33" s="22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1200</v>
      </c>
      <c r="I33" s="219" t="str">
        <f>IF(Sklop3[[#This Row],[ZAHTEVANA SHEMA KAKOVOSTI]]&lt;&gt;"",Sklop3[[#This Row],[Preračunana masa/volumen/kos na enoto kg]],"")</f>
        <v/>
      </c>
      <c r="J33" s="222"/>
      <c r="K33" s="234"/>
      <c r="L33" s="234"/>
      <c r="M33" s="262" t="s">
        <v>111</v>
      </c>
      <c r="N33" s="223"/>
      <c r="O33" s="262" t="s">
        <v>111</v>
      </c>
      <c r="P33" s="236"/>
      <c r="Q33" s="224">
        <f>+Sklop3[[#This Row],[cena/enota brez DDV v EUR]]*Sklop3[[#This Row],[Stopnja DDV (%)]]</f>
        <v>0</v>
      </c>
      <c r="R33" s="224">
        <f>+Sklop3[[#This Row],[cena/enota brez DDV v EUR]]+Sklop3[[#This Row],[Davek (EUR)]]</f>
        <v>0</v>
      </c>
      <c r="S33" s="224">
        <f>+Sklop3[[#This Row],[cena/enota brez DDV v EUR]]*Sklop3[[#This Row],[Okvirna količina]]</f>
        <v>0</v>
      </c>
      <c r="T33" s="224">
        <f>+Sklop3[[#This Row],[Končna cena/enoto mere (EUR) z DDV]]*Sklop3[[#This Row],[Okvirna količina]]</f>
        <v>0</v>
      </c>
      <c r="U33" s="131"/>
    </row>
    <row r="34" spans="1:22" s="55" customFormat="1" ht="24">
      <c r="A34" s="79" t="s">
        <v>20</v>
      </c>
      <c r="B34" s="231" t="s">
        <v>673</v>
      </c>
      <c r="C34" s="75" t="s">
        <v>111</v>
      </c>
      <c r="D34" s="143" t="s">
        <v>0</v>
      </c>
      <c r="E34" s="99"/>
      <c r="F34" s="233">
        <v>6</v>
      </c>
      <c r="G34" s="220" t="s">
        <v>0</v>
      </c>
      <c r="H34" s="22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</v>
      </c>
      <c r="I34" s="219" t="str">
        <f>IF(Sklop3[[#This Row],[ZAHTEVANA SHEMA KAKOVOSTI]]&lt;&gt;"",Sklop3[[#This Row],[Preračunana masa/volumen/kos na enoto kg]],"")</f>
        <v/>
      </c>
      <c r="J34" s="222"/>
      <c r="K34" s="234"/>
      <c r="L34" s="234"/>
      <c r="M34" s="262" t="s">
        <v>111</v>
      </c>
      <c r="N34" s="223"/>
      <c r="O34" s="262" t="s">
        <v>111</v>
      </c>
      <c r="P34" s="236"/>
      <c r="Q34" s="224">
        <f>+Sklop3[[#This Row],[cena/enota brez DDV v EUR]]*Sklop3[[#This Row],[Stopnja DDV (%)]]</f>
        <v>0</v>
      </c>
      <c r="R34" s="224">
        <f>+Sklop3[[#This Row],[cena/enota brez DDV v EUR]]+Sklop3[[#This Row],[Davek (EUR)]]</f>
        <v>0</v>
      </c>
      <c r="S34" s="224">
        <f>+Sklop3[[#This Row],[cena/enota brez DDV v EUR]]*Sklop3[[#This Row],[Okvirna količina]]</f>
        <v>0</v>
      </c>
      <c r="T34" s="224">
        <f>+Sklop3[[#This Row],[Končna cena/enoto mere (EUR) z DDV]]*Sklop3[[#This Row],[Okvirna količina]]</f>
        <v>0</v>
      </c>
      <c r="U34" s="131"/>
    </row>
    <row r="35" spans="1:22" s="55" customFormat="1" ht="12">
      <c r="A35" s="79" t="s">
        <v>21</v>
      </c>
      <c r="B35" s="231" t="s">
        <v>263</v>
      </c>
      <c r="C35" s="75" t="s">
        <v>111</v>
      </c>
      <c r="D35" s="143" t="s">
        <v>0</v>
      </c>
      <c r="E35" s="99"/>
      <c r="F35" s="233">
        <v>6</v>
      </c>
      <c r="G35" s="220" t="s">
        <v>0</v>
      </c>
      <c r="H35" s="22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</v>
      </c>
      <c r="I35" s="219" t="str">
        <f>IF(Sklop3[[#This Row],[ZAHTEVANA SHEMA KAKOVOSTI]]&lt;&gt;"",Sklop3[[#This Row],[Preračunana masa/volumen/kos na enoto kg]],"")</f>
        <v/>
      </c>
      <c r="J35" s="222"/>
      <c r="K35" s="234"/>
      <c r="L35" s="234"/>
      <c r="M35" s="262" t="s">
        <v>111</v>
      </c>
      <c r="N35" s="223"/>
      <c r="O35" s="262" t="s">
        <v>111</v>
      </c>
      <c r="P35" s="236"/>
      <c r="Q35" s="224">
        <f>+Sklop3[[#This Row],[cena/enota brez DDV v EUR]]*Sklop3[[#This Row],[Stopnja DDV (%)]]</f>
        <v>0</v>
      </c>
      <c r="R35" s="224">
        <f>+Sklop3[[#This Row],[cena/enota brez DDV v EUR]]+Sklop3[[#This Row],[Davek (EUR)]]</f>
        <v>0</v>
      </c>
      <c r="S35" s="224">
        <f>+Sklop3[[#This Row],[cena/enota brez DDV v EUR]]*Sklop3[[#This Row],[Okvirna količina]]</f>
        <v>0</v>
      </c>
      <c r="T35" s="224">
        <f>+Sklop3[[#This Row],[Končna cena/enoto mere (EUR) z DDV]]*Sklop3[[#This Row],[Okvirna količina]]</f>
        <v>0</v>
      </c>
      <c r="U35" s="131"/>
    </row>
    <row r="36" spans="1:22" s="55" customFormat="1" ht="12">
      <c r="A36" s="79" t="s">
        <v>22</v>
      </c>
      <c r="B36" s="231" t="s">
        <v>264</v>
      </c>
      <c r="C36" s="75" t="s">
        <v>111</v>
      </c>
      <c r="D36" s="143" t="s">
        <v>0</v>
      </c>
      <c r="E36" s="99"/>
      <c r="F36" s="233">
        <v>6</v>
      </c>
      <c r="G36" s="220" t="s">
        <v>0</v>
      </c>
      <c r="H36" s="22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</v>
      </c>
      <c r="I36" s="219" t="str">
        <f>IF(Sklop3[[#This Row],[ZAHTEVANA SHEMA KAKOVOSTI]]&lt;&gt;"",Sklop3[[#This Row],[Preračunana masa/volumen/kos na enoto kg]],"")</f>
        <v/>
      </c>
      <c r="J36" s="222"/>
      <c r="K36" s="234"/>
      <c r="L36" s="234"/>
      <c r="M36" s="262" t="s">
        <v>111</v>
      </c>
      <c r="N36" s="223"/>
      <c r="O36" s="262" t="s">
        <v>111</v>
      </c>
      <c r="P36" s="236"/>
      <c r="Q36" s="224">
        <f>+Sklop3[[#This Row],[cena/enota brez DDV v EUR]]*Sklop3[[#This Row],[Stopnja DDV (%)]]</f>
        <v>0</v>
      </c>
      <c r="R36" s="224">
        <f>+Sklop3[[#This Row],[cena/enota brez DDV v EUR]]+Sklop3[[#This Row],[Davek (EUR)]]</f>
        <v>0</v>
      </c>
      <c r="S36" s="224">
        <f>+Sklop3[[#This Row],[cena/enota brez DDV v EUR]]*Sklop3[[#This Row],[Okvirna količina]]</f>
        <v>0</v>
      </c>
      <c r="T36" s="224">
        <f>+Sklop3[[#This Row],[Končna cena/enoto mere (EUR) z DDV]]*Sklop3[[#This Row],[Okvirna količina]]</f>
        <v>0</v>
      </c>
      <c r="U36" s="131"/>
    </row>
    <row r="37" spans="1:22" s="55" customFormat="1" ht="24">
      <c r="A37" s="79" t="s">
        <v>23</v>
      </c>
      <c r="B37" s="231" t="s">
        <v>674</v>
      </c>
      <c r="C37" s="75" t="s">
        <v>111</v>
      </c>
      <c r="D37" s="143" t="s">
        <v>0</v>
      </c>
      <c r="E37" s="99"/>
      <c r="F37" s="233">
        <v>20</v>
      </c>
      <c r="G37" s="220" t="s">
        <v>0</v>
      </c>
      <c r="H37" s="22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37" s="219" t="str">
        <f>IF(Sklop3[[#This Row],[ZAHTEVANA SHEMA KAKOVOSTI]]&lt;&gt;"",Sklop3[[#This Row],[Preračunana masa/volumen/kos na enoto kg]],"")</f>
        <v/>
      </c>
      <c r="J37" s="222"/>
      <c r="K37" s="234"/>
      <c r="L37" s="234"/>
      <c r="M37" s="262" t="s">
        <v>111</v>
      </c>
      <c r="N37" s="223"/>
      <c r="O37" s="262" t="s">
        <v>111</v>
      </c>
      <c r="P37" s="236"/>
      <c r="Q37" s="224">
        <f>+Sklop3[[#This Row],[cena/enota brez DDV v EUR]]*Sklop3[[#This Row],[Stopnja DDV (%)]]</f>
        <v>0</v>
      </c>
      <c r="R37" s="224">
        <f>+Sklop3[[#This Row],[cena/enota brez DDV v EUR]]+Sklop3[[#This Row],[Davek (EUR)]]</f>
        <v>0</v>
      </c>
      <c r="S37" s="224">
        <f>+Sklop3[[#This Row],[cena/enota brez DDV v EUR]]*Sklop3[[#This Row],[Okvirna količina]]</f>
        <v>0</v>
      </c>
      <c r="T37" s="224">
        <f>+Sklop3[[#This Row],[Končna cena/enoto mere (EUR) z DDV]]*Sklop3[[#This Row],[Okvirna količina]]</f>
        <v>0</v>
      </c>
      <c r="U37" s="131"/>
    </row>
    <row r="38" spans="1:22" s="55" customFormat="1" ht="14.25" customHeight="1">
      <c r="A38" s="79" t="s">
        <v>24</v>
      </c>
      <c r="B38" s="231" t="s">
        <v>265</v>
      </c>
      <c r="C38" s="75" t="s">
        <v>111</v>
      </c>
      <c r="D38" s="143" t="s">
        <v>0</v>
      </c>
      <c r="E38" s="99"/>
      <c r="F38" s="233">
        <v>6</v>
      </c>
      <c r="G38" s="220" t="s">
        <v>0</v>
      </c>
      <c r="H38" s="22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</v>
      </c>
      <c r="I38" s="219" t="str">
        <f>IF(Sklop3[[#This Row],[ZAHTEVANA SHEMA KAKOVOSTI]]&lt;&gt;"",Sklop3[[#This Row],[Preračunana masa/volumen/kos na enoto kg]],"")</f>
        <v/>
      </c>
      <c r="J38" s="222"/>
      <c r="K38" s="234"/>
      <c r="L38" s="234"/>
      <c r="M38" s="262" t="s">
        <v>111</v>
      </c>
      <c r="N38" s="223"/>
      <c r="O38" s="262" t="s">
        <v>111</v>
      </c>
      <c r="P38" s="236"/>
      <c r="Q38" s="224">
        <f>+Sklop3[[#This Row],[cena/enota brez DDV v EUR]]*Sklop3[[#This Row],[Stopnja DDV (%)]]</f>
        <v>0</v>
      </c>
      <c r="R38" s="224">
        <f>+Sklop3[[#This Row],[cena/enota brez DDV v EUR]]+Sklop3[[#This Row],[Davek (EUR)]]</f>
        <v>0</v>
      </c>
      <c r="S38" s="224">
        <f>+Sklop3[[#This Row],[cena/enota brez DDV v EUR]]*Sklop3[[#This Row],[Okvirna količina]]</f>
        <v>0</v>
      </c>
      <c r="T38" s="224">
        <f>+Sklop3[[#This Row],[Končna cena/enoto mere (EUR) z DDV]]*Sklop3[[#This Row],[Okvirna količina]]</f>
        <v>0</v>
      </c>
      <c r="U38" s="131"/>
    </row>
    <row r="39" spans="1:22" s="55" customFormat="1" ht="24">
      <c r="A39" s="79" t="s">
        <v>25</v>
      </c>
      <c r="B39" s="231" t="s">
        <v>266</v>
      </c>
      <c r="C39" s="75" t="s">
        <v>111</v>
      </c>
      <c r="D39" s="143" t="s">
        <v>0</v>
      </c>
      <c r="E39" s="99"/>
      <c r="F39" s="233">
        <v>6</v>
      </c>
      <c r="G39" s="220" t="s">
        <v>0</v>
      </c>
      <c r="H39" s="22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</v>
      </c>
      <c r="I39" s="219" t="str">
        <f>IF(Sklop3[[#This Row],[ZAHTEVANA SHEMA KAKOVOSTI]]&lt;&gt;"",Sklop3[[#This Row],[Preračunana masa/volumen/kos na enoto kg]],"")</f>
        <v/>
      </c>
      <c r="J39" s="222"/>
      <c r="K39" s="234"/>
      <c r="L39" s="234"/>
      <c r="M39" s="262" t="s">
        <v>111</v>
      </c>
      <c r="N39" s="223"/>
      <c r="O39" s="262" t="s">
        <v>111</v>
      </c>
      <c r="P39" s="236"/>
      <c r="Q39" s="224">
        <f>+Sklop3[[#This Row],[cena/enota brez DDV v EUR]]*Sklop3[[#This Row],[Stopnja DDV (%)]]</f>
        <v>0</v>
      </c>
      <c r="R39" s="224">
        <f>+Sklop3[[#This Row],[cena/enota brez DDV v EUR]]+Sklop3[[#This Row],[Davek (EUR)]]</f>
        <v>0</v>
      </c>
      <c r="S39" s="224">
        <f>+Sklop3[[#This Row],[cena/enota brez DDV v EUR]]*Sklop3[[#This Row],[Okvirna količina]]</f>
        <v>0</v>
      </c>
      <c r="T39" s="224">
        <f>+Sklop3[[#This Row],[Končna cena/enoto mere (EUR) z DDV]]*Sklop3[[#This Row],[Okvirna količina]]</f>
        <v>0</v>
      </c>
      <c r="U39" s="131"/>
    </row>
    <row r="40" spans="1:22">
      <c r="A40" s="331" t="s">
        <v>133</v>
      </c>
      <c r="B40" s="332"/>
      <c r="C40" s="333"/>
      <c r="D40" s="333"/>
      <c r="E40" s="334"/>
      <c r="F40" s="335"/>
      <c r="G40" s="336"/>
      <c r="H40" s="337">
        <f>SUBTOTAL(109,Sklop3[Preračunana masa/volumen/kos na enoto kg])</f>
        <v>5330</v>
      </c>
      <c r="I40" s="337">
        <f>SUBTOTAL(109,Sklop3[Živila iz shem kakovosti (kg)])</f>
        <v>1490</v>
      </c>
      <c r="J40" s="335"/>
      <c r="K40" s="338"/>
      <c r="L40" s="338"/>
      <c r="M40" s="339"/>
      <c r="N40" s="340"/>
      <c r="O40" s="340"/>
      <c r="P40" s="340"/>
      <c r="Q40" s="341"/>
      <c r="R40" s="335"/>
      <c r="S40" s="341">
        <f>SUBTOTAL(109,Sklop3[Vrednost za okvirno količino (EUR) brez DDV])</f>
        <v>0</v>
      </c>
      <c r="T40" s="341">
        <f>SUBTOTAL(109,Sklop3[Vrednost za okvirno količino (EUR) z DDV])</f>
        <v>0</v>
      </c>
      <c r="U40" s="342">
        <f>SUBTOTAL(103,Sklop3[Shema kakovosti
(nacionalne, evropske)
])</f>
        <v>0</v>
      </c>
    </row>
    <row r="41" spans="1:22" s="200" customFormat="1">
      <c r="A41" s="188"/>
      <c r="B41" s="189"/>
      <c r="C41" s="190"/>
      <c r="D41" s="190"/>
      <c r="E41" s="191"/>
      <c r="F41" s="192"/>
      <c r="G41" s="193"/>
      <c r="H41" s="194"/>
      <c r="I41" s="194"/>
      <c r="J41" s="192"/>
      <c r="K41" s="195"/>
      <c r="L41" s="195"/>
      <c r="M41" s="196"/>
      <c r="N41" s="197"/>
      <c r="O41" s="197"/>
      <c r="P41" s="197"/>
      <c r="Q41" s="198"/>
      <c r="R41" s="192"/>
      <c r="S41" s="198"/>
      <c r="T41" s="198"/>
      <c r="U41" s="199"/>
    </row>
    <row r="42" spans="1:22">
      <c r="A42" s="48" t="s">
        <v>129</v>
      </c>
      <c r="B42" s="16"/>
      <c r="C42" s="28"/>
      <c r="D42" s="28"/>
      <c r="E42" s="100"/>
      <c r="Q42" s="48"/>
      <c r="R42" s="48"/>
      <c r="S42" s="48"/>
      <c r="T42" s="48"/>
    </row>
    <row r="43" spans="1:22">
      <c r="A43" s="11" t="s">
        <v>131</v>
      </c>
      <c r="B43" s="16"/>
      <c r="C43" s="28"/>
      <c r="D43" s="28"/>
      <c r="E43" s="100"/>
    </row>
    <row r="44" spans="1:22">
      <c r="A44" s="95" t="s">
        <v>175</v>
      </c>
      <c r="F44" s="68"/>
      <c r="G44" s="68"/>
      <c r="H44" s="29"/>
      <c r="I44" s="29"/>
      <c r="J44" s="29"/>
      <c r="K44" s="29"/>
      <c r="L44" s="54"/>
      <c r="M44" s="54"/>
      <c r="N44" s="29"/>
      <c r="O44" s="29"/>
      <c r="P44" s="29"/>
      <c r="Q44" s="29"/>
      <c r="R44" s="29"/>
    </row>
    <row r="45" spans="1:22">
      <c r="A45" s="412" t="s">
        <v>168</v>
      </c>
      <c r="B45" s="412"/>
      <c r="C45" s="412"/>
      <c r="D45" s="412"/>
      <c r="E45" s="412"/>
      <c r="F45" s="412"/>
      <c r="G45" s="412"/>
      <c r="H45" s="412"/>
      <c r="I45" s="412"/>
      <c r="J45" s="412"/>
      <c r="K45" s="412"/>
      <c r="L45" s="412"/>
      <c r="M45" s="412"/>
      <c r="N45" s="412"/>
      <c r="O45" s="412"/>
      <c r="P45" s="412"/>
      <c r="Q45" s="412"/>
      <c r="R45" s="412"/>
      <c r="S45" s="412"/>
      <c r="T45" s="412"/>
      <c r="U45" s="412"/>
      <c r="V45" s="412"/>
    </row>
    <row r="46" spans="1:22">
      <c r="A46" s="110"/>
      <c r="B46" s="110"/>
      <c r="C46" s="110"/>
      <c r="D46" s="110"/>
      <c r="E46" s="110"/>
      <c r="F46" s="110"/>
      <c r="G46" s="110"/>
      <c r="H46" s="110"/>
      <c r="I46" s="110"/>
      <c r="J46" s="110"/>
      <c r="K46" s="110"/>
      <c r="L46" s="110"/>
      <c r="M46" s="110"/>
      <c r="N46" s="110"/>
      <c r="O46" s="110"/>
      <c r="P46" s="110"/>
      <c r="Q46" s="110"/>
      <c r="R46" s="110"/>
      <c r="S46" s="110"/>
      <c r="T46" s="110"/>
      <c r="U46" s="110"/>
      <c r="V46" s="110"/>
    </row>
    <row r="47" spans="1:22">
      <c r="A47" s="95" t="s">
        <v>65</v>
      </c>
      <c r="F47" s="68"/>
      <c r="G47" s="68" t="s">
        <v>66</v>
      </c>
      <c r="H47" s="29"/>
      <c r="I47" s="29"/>
      <c r="J47" s="29"/>
      <c r="K47" s="29"/>
      <c r="L47" s="54"/>
      <c r="M47" s="54"/>
      <c r="N47" s="29"/>
      <c r="O47" s="29"/>
      <c r="P47" s="29"/>
      <c r="Q47" s="29" t="s">
        <v>67</v>
      </c>
      <c r="R47" s="29"/>
    </row>
    <row r="48" spans="1:22" ht="15">
      <c r="A48" s="6"/>
      <c r="B48" s="4"/>
      <c r="C48" s="26"/>
      <c r="D48" s="26"/>
      <c r="E48" s="25"/>
      <c r="F48" s="7"/>
      <c r="H48" s="8"/>
      <c r="I48" s="8"/>
      <c r="J48" s="8"/>
      <c r="K48" s="8"/>
      <c r="L48" s="20"/>
      <c r="M48" s="20"/>
      <c r="N48" s="8"/>
      <c r="O48" s="8"/>
      <c r="P48" s="8"/>
      <c r="Q48" s="8"/>
      <c r="R48" s="8"/>
      <c r="S48" s="3"/>
      <c r="T48" s="3"/>
      <c r="U48" s="7"/>
    </row>
    <row r="49" spans="1:22">
      <c r="B49" s="16"/>
      <c r="C49" s="28"/>
      <c r="D49" s="28"/>
      <c r="E49" s="100"/>
    </row>
    <row r="50" spans="1:22">
      <c r="B50" s="16"/>
      <c r="C50" s="28"/>
      <c r="D50" s="28"/>
      <c r="E50" s="100"/>
    </row>
    <row r="51" spans="1:22">
      <c r="B51" s="16"/>
      <c r="C51" s="28"/>
      <c r="D51" s="28"/>
      <c r="E51" s="100"/>
    </row>
    <row r="52" spans="1:22">
      <c r="B52" s="16"/>
      <c r="C52" s="28"/>
      <c r="D52" s="28"/>
      <c r="E52" s="100"/>
    </row>
    <row r="53" spans="1:22">
      <c r="B53" s="16"/>
      <c r="C53" s="28"/>
      <c r="D53" s="28"/>
      <c r="E53" s="100"/>
    </row>
    <row r="54" spans="1:22">
      <c r="B54" s="16"/>
      <c r="C54" s="28"/>
      <c r="D54" s="28"/>
      <c r="E54" s="100"/>
    </row>
    <row r="55" spans="1:22">
      <c r="B55" s="16"/>
      <c r="C55" s="28"/>
      <c r="D55" s="28"/>
      <c r="E55" s="100"/>
    </row>
    <row r="56" spans="1:22">
      <c r="B56" s="16"/>
      <c r="C56" s="28"/>
      <c r="D56" s="28"/>
      <c r="E56" s="100"/>
    </row>
    <row r="57" spans="1:22">
      <c r="B57" s="16"/>
      <c r="C57" s="28"/>
      <c r="D57" s="28"/>
      <c r="E57" s="100"/>
    </row>
    <row r="58" spans="1:22">
      <c r="B58" s="16"/>
      <c r="C58" s="28"/>
      <c r="D58" s="28"/>
      <c r="E58" s="100"/>
    </row>
    <row r="59" spans="1:22">
      <c r="B59" s="16"/>
      <c r="C59" s="28"/>
      <c r="D59" s="28"/>
      <c r="E59" s="100"/>
    </row>
    <row r="60" spans="1:22">
      <c r="B60" s="16"/>
      <c r="C60" s="28"/>
      <c r="D60" s="28"/>
      <c r="E60" s="100"/>
    </row>
    <row r="61" spans="1:22">
      <c r="B61" s="16"/>
      <c r="C61" s="28"/>
      <c r="D61" s="28"/>
      <c r="E61" s="100"/>
    </row>
    <row r="62" spans="1:22">
      <c r="B62" s="16"/>
      <c r="C62" s="28"/>
      <c r="D62" s="28"/>
      <c r="E62" s="100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</sheetData>
  <sheetProtection insertRows="0" deleteRows="0"/>
  <protectedRanges>
    <protectedRange sqref="U47:U1048576 J47:P1048576 J1:P44 U1:U44" name="Obseg1"/>
    <protectedRange sqref="U45:U46 J45:P46" name="Obseg1_1"/>
  </protectedRanges>
  <mergeCells count="8">
    <mergeCell ref="A45:V45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3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263"/>
  <sheetViews>
    <sheetView zoomScaleNormal="100" zoomScaleSheetLayoutView="100" workbookViewId="0">
      <selection activeCell="R6" sqref="R6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9.71093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403" t="str">
        <f>+'prva stran'!B6</f>
        <v>OSNOVNA ŠOLA DOBRAVLJE</v>
      </c>
      <c r="D2" s="404"/>
      <c r="E2" s="404"/>
      <c r="F2" s="404"/>
      <c r="G2" s="404"/>
      <c r="H2" s="404"/>
      <c r="I2" s="404"/>
      <c r="J2" s="404"/>
    </row>
    <row r="3" spans="1:21" ht="15">
      <c r="B3" s="50" t="s">
        <v>83</v>
      </c>
      <c r="C3" s="405" t="str">
        <f>+'prva stran'!B7</f>
        <v>Dobravlje 1, 5263 Dobravlje</v>
      </c>
      <c r="D3" s="406"/>
      <c r="E3" s="406"/>
      <c r="F3" s="406"/>
      <c r="G3" s="406"/>
      <c r="H3" s="406"/>
      <c r="I3" s="406"/>
      <c r="J3" s="406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07">
        <f>+'prva stran'!B10</f>
        <v>0</v>
      </c>
      <c r="D6" s="408"/>
      <c r="E6" s="408"/>
      <c r="F6" s="408"/>
      <c r="G6" s="408"/>
      <c r="H6" s="408"/>
      <c r="I6" s="408"/>
      <c r="J6" s="408"/>
    </row>
    <row r="7" spans="1:21" ht="17.25" customHeight="1">
      <c r="B7" s="51" t="s">
        <v>83</v>
      </c>
      <c r="C7" s="409">
        <f>+'prva stran'!B11</f>
        <v>0</v>
      </c>
      <c r="D7" s="410"/>
      <c r="E7" s="410"/>
      <c r="F7" s="410"/>
      <c r="G7" s="410"/>
      <c r="H7" s="410"/>
      <c r="I7" s="410"/>
      <c r="J7" s="410"/>
    </row>
    <row r="8" spans="1:21" ht="17.25" customHeight="1">
      <c r="B8" s="51" t="s">
        <v>84</v>
      </c>
      <c r="C8" s="409">
        <f>+'prva stran'!B12</f>
        <v>0</v>
      </c>
      <c r="D8" s="410"/>
      <c r="E8" s="410"/>
      <c r="F8" s="410"/>
      <c r="G8" s="410"/>
      <c r="H8" s="410"/>
      <c r="I8" s="410"/>
      <c r="J8" s="410"/>
    </row>
    <row r="9" spans="1:21" s="12" customFormat="1" ht="17.25" customHeight="1">
      <c r="A9" s="9"/>
      <c r="B9" s="52" t="s">
        <v>86</v>
      </c>
      <c r="C9" s="411">
        <f>+'prva stran'!B13</f>
        <v>0</v>
      </c>
      <c r="D9" s="410"/>
      <c r="E9" s="410"/>
      <c r="F9" s="410"/>
      <c r="G9" s="410"/>
      <c r="H9" s="410"/>
      <c r="I9" s="410"/>
      <c r="J9" s="41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pred_rekapitulacija'!A17</f>
        <v>4.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02" t="str">
        <f>+'Ponudbeni pred_rekapitulacija'!B17</f>
        <v>PERUTNINSKO MESO IN IZDELKI</v>
      </c>
      <c r="C13" s="402"/>
      <c r="D13" s="402"/>
      <c r="E13" s="402"/>
      <c r="F13" s="402"/>
      <c r="G13" s="402"/>
      <c r="H13" s="402"/>
      <c r="I13" s="402"/>
      <c r="J13" s="402"/>
      <c r="K13" s="402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162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96</v>
      </c>
      <c r="G15" s="56" t="s">
        <v>97</v>
      </c>
      <c r="H15" s="57" t="s">
        <v>132</v>
      </c>
      <c r="I15" s="57" t="s">
        <v>150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2">
      <c r="A16" s="79" t="s">
        <v>1</v>
      </c>
      <c r="B16" s="157" t="s">
        <v>268</v>
      </c>
      <c r="C16" s="77" t="s">
        <v>111</v>
      </c>
      <c r="D16" s="77" t="s">
        <v>0</v>
      </c>
      <c r="E16" s="99" t="s">
        <v>184</v>
      </c>
      <c r="F16" s="146">
        <v>1000</v>
      </c>
      <c r="G16" s="103" t="s">
        <v>0</v>
      </c>
      <c r="H16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1000</v>
      </c>
      <c r="I16" s="80">
        <f>IF(Sklop4[[#This Row],[ZAHTEVANA SHEMA KAKOVOSTI]]&lt;&gt;"",Sklop4[[#This Row],[Preračunana masa/volumen/kos na enoto kg]],"")</f>
        <v>1000</v>
      </c>
      <c r="J16" s="156"/>
      <c r="K16" s="148"/>
      <c r="L16" s="148"/>
      <c r="M16" s="147" t="s">
        <v>111</v>
      </c>
      <c r="N16" s="132"/>
      <c r="O16" s="147" t="s">
        <v>111</v>
      </c>
      <c r="P16" s="89"/>
      <c r="Q16" s="83">
        <f>+Sklop4[[#This Row],[cena/enota brez DDV v EUR]]*Sklop4[[#This Row],[Stopnja DDV (%)]]</f>
        <v>0</v>
      </c>
      <c r="R16" s="83">
        <f>+Sklop4[[#This Row],[cena/enota brez DDV v EUR]]+Sklop4[[#This Row],[Davek (EUR)]]</f>
        <v>0</v>
      </c>
      <c r="S16" s="83">
        <f>+Sklop4[[#This Row],[cena/enota brez DDV v EUR]]*Sklop4[[#This Row],[Okvirna količina]]</f>
        <v>0</v>
      </c>
      <c r="T16" s="83">
        <f>+Sklop4[[#This Row],[Končna cena/enoto mere (EUR) z DDV]]*Sklop4[[#This Row],[Okvirna količina]]</f>
        <v>0</v>
      </c>
      <c r="U16" s="148"/>
    </row>
    <row r="17" spans="1:21" s="55" customFormat="1" ht="12">
      <c r="A17" s="79" t="s">
        <v>3</v>
      </c>
      <c r="B17" s="231" t="s">
        <v>269</v>
      </c>
      <c r="C17" s="77" t="s">
        <v>111</v>
      </c>
      <c r="D17" s="77" t="s">
        <v>0</v>
      </c>
      <c r="E17" s="99" t="s">
        <v>184</v>
      </c>
      <c r="F17" s="146">
        <v>30</v>
      </c>
      <c r="G17" s="103" t="s">
        <v>0</v>
      </c>
      <c r="H17" s="22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</v>
      </c>
      <c r="I17" s="219">
        <f>IF(Sklop4[[#This Row],[ZAHTEVANA SHEMA KAKOVOSTI]]&lt;&gt;"",Sklop4[[#This Row],[Preračunana masa/volumen/kos na enoto kg]],"")</f>
        <v>30</v>
      </c>
      <c r="J17" s="237"/>
      <c r="K17" s="234"/>
      <c r="L17" s="234"/>
      <c r="M17" s="147" t="s">
        <v>111</v>
      </c>
      <c r="N17" s="223"/>
      <c r="O17" s="266" t="s">
        <v>111</v>
      </c>
      <c r="P17" s="236"/>
      <c r="Q17" s="224">
        <f>+Sklop4[[#This Row],[cena/enota brez DDV v EUR]]*Sklop4[[#This Row],[Stopnja DDV (%)]]</f>
        <v>0</v>
      </c>
      <c r="R17" s="224">
        <f>+Sklop4[[#This Row],[cena/enota brez DDV v EUR]]+Sklop4[[#This Row],[Davek (EUR)]]</f>
        <v>0</v>
      </c>
      <c r="S17" s="224">
        <f>+Sklop4[[#This Row],[cena/enota brez DDV v EUR]]*Sklop4[[#This Row],[Okvirna količina]]</f>
        <v>0</v>
      </c>
      <c r="T17" s="224">
        <f>+Sklop4[[#This Row],[Končna cena/enoto mere (EUR) z DDV]]*Sklop4[[#This Row],[Okvirna količina]]</f>
        <v>0</v>
      </c>
      <c r="U17" s="223"/>
    </row>
    <row r="18" spans="1:21" s="55" customFormat="1" ht="12">
      <c r="A18" s="79" t="s">
        <v>4</v>
      </c>
      <c r="B18" s="231" t="s">
        <v>270</v>
      </c>
      <c r="C18" s="77" t="s">
        <v>111</v>
      </c>
      <c r="D18" s="77" t="s">
        <v>0</v>
      </c>
      <c r="E18" s="99" t="s">
        <v>184</v>
      </c>
      <c r="F18" s="146">
        <v>450</v>
      </c>
      <c r="G18" s="103" t="s">
        <v>0</v>
      </c>
      <c r="H18" s="22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450</v>
      </c>
      <c r="I18" s="219">
        <f>IF(Sklop4[[#This Row],[ZAHTEVANA SHEMA KAKOVOSTI]]&lt;&gt;"",Sklop4[[#This Row],[Preračunana masa/volumen/kos na enoto kg]],"")</f>
        <v>450</v>
      </c>
      <c r="J18" s="237"/>
      <c r="K18" s="234"/>
      <c r="L18" s="234"/>
      <c r="M18" s="147" t="s">
        <v>111</v>
      </c>
      <c r="N18" s="223"/>
      <c r="O18" s="266" t="s">
        <v>111</v>
      </c>
      <c r="P18" s="236"/>
      <c r="Q18" s="224">
        <f>+Sklop4[[#This Row],[cena/enota brez DDV v EUR]]*Sklop4[[#This Row],[Stopnja DDV (%)]]</f>
        <v>0</v>
      </c>
      <c r="R18" s="224">
        <f>+Sklop4[[#This Row],[cena/enota brez DDV v EUR]]+Sklop4[[#This Row],[Davek (EUR)]]</f>
        <v>0</v>
      </c>
      <c r="S18" s="224">
        <f>+Sklop4[[#This Row],[cena/enota brez DDV v EUR]]*Sklop4[[#This Row],[Okvirna količina]]</f>
        <v>0</v>
      </c>
      <c r="T18" s="224">
        <f>+Sklop4[[#This Row],[Končna cena/enoto mere (EUR) z DDV]]*Sklop4[[#This Row],[Okvirna količina]]</f>
        <v>0</v>
      </c>
      <c r="U18" s="223"/>
    </row>
    <row r="19" spans="1:21" s="55" customFormat="1" ht="24">
      <c r="A19" s="79" t="s">
        <v>5</v>
      </c>
      <c r="B19" s="231" t="s">
        <v>271</v>
      </c>
      <c r="C19" s="77" t="s">
        <v>111</v>
      </c>
      <c r="D19" s="77" t="s">
        <v>0</v>
      </c>
      <c r="E19" s="99" t="s">
        <v>184</v>
      </c>
      <c r="F19" s="146">
        <v>700</v>
      </c>
      <c r="G19" s="103" t="s">
        <v>0</v>
      </c>
      <c r="H19" s="22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700</v>
      </c>
      <c r="I19" s="219">
        <f>IF(Sklop4[[#This Row],[ZAHTEVANA SHEMA KAKOVOSTI]]&lt;&gt;"",Sklop4[[#This Row],[Preračunana masa/volumen/kos na enoto kg]],"")</f>
        <v>700</v>
      </c>
      <c r="J19" s="237"/>
      <c r="K19" s="234"/>
      <c r="L19" s="234"/>
      <c r="M19" s="147" t="s">
        <v>111</v>
      </c>
      <c r="N19" s="223"/>
      <c r="O19" s="266" t="s">
        <v>111</v>
      </c>
      <c r="P19" s="236"/>
      <c r="Q19" s="224">
        <f>+Sklop4[[#This Row],[cena/enota brez DDV v EUR]]*Sklop4[[#This Row],[Stopnja DDV (%)]]</f>
        <v>0</v>
      </c>
      <c r="R19" s="224">
        <f>+Sklop4[[#This Row],[cena/enota brez DDV v EUR]]+Sklop4[[#This Row],[Davek (EUR)]]</f>
        <v>0</v>
      </c>
      <c r="S19" s="224">
        <f>+Sklop4[[#This Row],[cena/enota brez DDV v EUR]]*Sklop4[[#This Row],[Okvirna količina]]</f>
        <v>0</v>
      </c>
      <c r="T19" s="224">
        <f>+Sklop4[[#This Row],[Končna cena/enoto mere (EUR) z DDV]]*Sklop4[[#This Row],[Okvirna količina]]</f>
        <v>0</v>
      </c>
      <c r="U19" s="223"/>
    </row>
    <row r="20" spans="1:21" s="55" customFormat="1" ht="12">
      <c r="A20" s="79" t="s">
        <v>6</v>
      </c>
      <c r="B20" s="231" t="s">
        <v>272</v>
      </c>
      <c r="C20" s="77" t="s">
        <v>111</v>
      </c>
      <c r="D20" s="77" t="s">
        <v>0</v>
      </c>
      <c r="E20" s="99" t="s">
        <v>184</v>
      </c>
      <c r="F20" s="146">
        <v>100</v>
      </c>
      <c r="G20" s="103" t="s">
        <v>0</v>
      </c>
      <c r="H20" s="22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20" s="219">
        <f>IF(Sklop4[[#This Row],[ZAHTEVANA SHEMA KAKOVOSTI]]&lt;&gt;"",Sklop4[[#This Row],[Preračunana masa/volumen/kos na enoto kg]],"")</f>
        <v>100</v>
      </c>
      <c r="J20" s="237"/>
      <c r="K20" s="234"/>
      <c r="L20" s="234"/>
      <c r="M20" s="147" t="s">
        <v>111</v>
      </c>
      <c r="N20" s="223"/>
      <c r="O20" s="266" t="s">
        <v>111</v>
      </c>
      <c r="P20" s="236"/>
      <c r="Q20" s="224">
        <f>+Sklop4[[#This Row],[cena/enota brez DDV v EUR]]*Sklop4[[#This Row],[Stopnja DDV (%)]]</f>
        <v>0</v>
      </c>
      <c r="R20" s="224">
        <f>+Sklop4[[#This Row],[cena/enota brez DDV v EUR]]+Sklop4[[#This Row],[Davek (EUR)]]</f>
        <v>0</v>
      </c>
      <c r="S20" s="224">
        <f>+Sklop4[[#This Row],[cena/enota brez DDV v EUR]]*Sklop4[[#This Row],[Okvirna količina]]</f>
        <v>0</v>
      </c>
      <c r="T20" s="224">
        <f>+Sklop4[[#This Row],[Končna cena/enoto mere (EUR) z DDV]]*Sklop4[[#This Row],[Okvirna količina]]</f>
        <v>0</v>
      </c>
      <c r="U20" s="223"/>
    </row>
    <row r="21" spans="1:21" s="55" customFormat="1" ht="12">
      <c r="A21" s="79" t="s">
        <v>7</v>
      </c>
      <c r="B21" s="231" t="s">
        <v>273</v>
      </c>
      <c r="C21" s="77" t="s">
        <v>111</v>
      </c>
      <c r="D21" s="77" t="s">
        <v>0</v>
      </c>
      <c r="E21" s="99" t="s">
        <v>184</v>
      </c>
      <c r="F21" s="146">
        <v>100</v>
      </c>
      <c r="G21" s="103" t="s">
        <v>0</v>
      </c>
      <c r="H21" s="22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21" s="219">
        <f>IF(Sklop4[[#This Row],[ZAHTEVANA SHEMA KAKOVOSTI]]&lt;&gt;"",Sklop4[[#This Row],[Preračunana masa/volumen/kos na enoto kg]],"")</f>
        <v>100</v>
      </c>
      <c r="J21" s="237"/>
      <c r="K21" s="234"/>
      <c r="L21" s="234"/>
      <c r="M21" s="147" t="s">
        <v>111</v>
      </c>
      <c r="N21" s="223"/>
      <c r="O21" s="266" t="s">
        <v>111</v>
      </c>
      <c r="P21" s="236"/>
      <c r="Q21" s="224">
        <f>+Sklop4[[#This Row],[cena/enota brez DDV v EUR]]*Sklop4[[#This Row],[Stopnja DDV (%)]]</f>
        <v>0</v>
      </c>
      <c r="R21" s="224">
        <f>+Sklop4[[#This Row],[cena/enota brez DDV v EUR]]+Sklop4[[#This Row],[Davek (EUR)]]</f>
        <v>0</v>
      </c>
      <c r="S21" s="224">
        <f>+Sklop4[[#This Row],[cena/enota brez DDV v EUR]]*Sklop4[[#This Row],[Okvirna količina]]</f>
        <v>0</v>
      </c>
      <c r="T21" s="224">
        <f>+Sklop4[[#This Row],[Končna cena/enoto mere (EUR) z DDV]]*Sklop4[[#This Row],[Okvirna količina]]</f>
        <v>0</v>
      </c>
      <c r="U21" s="223"/>
    </row>
    <row r="22" spans="1:21" s="55" customFormat="1" ht="24">
      <c r="A22" s="79" t="s">
        <v>8</v>
      </c>
      <c r="B22" s="231" t="s">
        <v>274</v>
      </c>
      <c r="C22" s="77" t="s">
        <v>111</v>
      </c>
      <c r="D22" s="77" t="s">
        <v>0</v>
      </c>
      <c r="E22" s="99" t="s">
        <v>184</v>
      </c>
      <c r="F22" s="146">
        <v>450</v>
      </c>
      <c r="G22" s="103" t="s">
        <v>0</v>
      </c>
      <c r="H22" s="22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450</v>
      </c>
      <c r="I22" s="219">
        <f>IF(Sklop4[[#This Row],[ZAHTEVANA SHEMA KAKOVOSTI]]&lt;&gt;"",Sklop4[[#This Row],[Preračunana masa/volumen/kos na enoto kg]],"")</f>
        <v>450</v>
      </c>
      <c r="J22" s="237"/>
      <c r="K22" s="234"/>
      <c r="L22" s="234"/>
      <c r="M22" s="147" t="s">
        <v>111</v>
      </c>
      <c r="N22" s="223"/>
      <c r="O22" s="266" t="s">
        <v>111</v>
      </c>
      <c r="P22" s="236"/>
      <c r="Q22" s="224">
        <f>+Sklop4[[#This Row],[cena/enota brez DDV v EUR]]*Sklop4[[#This Row],[Stopnja DDV (%)]]</f>
        <v>0</v>
      </c>
      <c r="R22" s="224">
        <f>+Sklop4[[#This Row],[cena/enota brez DDV v EUR]]+Sklop4[[#This Row],[Davek (EUR)]]</f>
        <v>0</v>
      </c>
      <c r="S22" s="224">
        <f>+Sklop4[[#This Row],[cena/enota brez DDV v EUR]]*Sklop4[[#This Row],[Okvirna količina]]</f>
        <v>0</v>
      </c>
      <c r="T22" s="224">
        <f>+Sklop4[[#This Row],[Končna cena/enoto mere (EUR) z DDV]]*Sklop4[[#This Row],[Okvirna količina]]</f>
        <v>0</v>
      </c>
      <c r="U22" s="223"/>
    </row>
    <row r="23" spans="1:21" s="55" customFormat="1" ht="12">
      <c r="A23" s="79" t="s">
        <v>9</v>
      </c>
      <c r="B23" s="231" t="s">
        <v>275</v>
      </c>
      <c r="C23" s="77" t="s">
        <v>111</v>
      </c>
      <c r="D23" s="77" t="s">
        <v>0</v>
      </c>
      <c r="E23" s="99"/>
      <c r="F23" s="146">
        <v>1300</v>
      </c>
      <c r="G23" s="103" t="s">
        <v>0</v>
      </c>
      <c r="H23" s="22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1300</v>
      </c>
      <c r="I23" s="219" t="str">
        <f>IF(Sklop4[[#This Row],[ZAHTEVANA SHEMA KAKOVOSTI]]&lt;&gt;"",Sklop4[[#This Row],[Preračunana masa/volumen/kos na enoto kg]],"")</f>
        <v/>
      </c>
      <c r="J23" s="237"/>
      <c r="K23" s="234"/>
      <c r="L23" s="234"/>
      <c r="M23" s="147" t="s">
        <v>111</v>
      </c>
      <c r="N23" s="223"/>
      <c r="O23" s="266" t="s">
        <v>111</v>
      </c>
      <c r="P23" s="236"/>
      <c r="Q23" s="224">
        <f>+Sklop4[[#This Row],[cena/enota brez DDV v EUR]]*Sklop4[[#This Row],[Stopnja DDV (%)]]</f>
        <v>0</v>
      </c>
      <c r="R23" s="224">
        <f>+Sklop4[[#This Row],[cena/enota brez DDV v EUR]]+Sklop4[[#This Row],[Davek (EUR)]]</f>
        <v>0</v>
      </c>
      <c r="S23" s="224">
        <f>+Sklop4[[#This Row],[cena/enota brez DDV v EUR]]*Sklop4[[#This Row],[Okvirna količina]]</f>
        <v>0</v>
      </c>
      <c r="T23" s="224">
        <f>+Sklop4[[#This Row],[Končna cena/enoto mere (EUR) z DDV]]*Sklop4[[#This Row],[Okvirna količina]]</f>
        <v>0</v>
      </c>
      <c r="U23" s="223"/>
    </row>
    <row r="24" spans="1:21" s="55" customFormat="1" ht="12">
      <c r="A24" s="79" t="s">
        <v>10</v>
      </c>
      <c r="B24" s="231" t="s">
        <v>276</v>
      </c>
      <c r="C24" s="77" t="s">
        <v>111</v>
      </c>
      <c r="D24" s="77" t="s">
        <v>0</v>
      </c>
      <c r="E24" s="99" t="s">
        <v>184</v>
      </c>
      <c r="F24" s="146">
        <v>1100</v>
      </c>
      <c r="G24" s="103" t="s">
        <v>0</v>
      </c>
      <c r="H24" s="22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1100</v>
      </c>
      <c r="I24" s="219">
        <f>IF(Sklop4[[#This Row],[ZAHTEVANA SHEMA KAKOVOSTI]]&lt;&gt;"",Sklop4[[#This Row],[Preračunana masa/volumen/kos na enoto kg]],"")</f>
        <v>1100</v>
      </c>
      <c r="J24" s="237"/>
      <c r="K24" s="234"/>
      <c r="L24" s="234"/>
      <c r="M24" s="147" t="s">
        <v>111</v>
      </c>
      <c r="N24" s="223"/>
      <c r="O24" s="266" t="s">
        <v>111</v>
      </c>
      <c r="P24" s="236"/>
      <c r="Q24" s="224">
        <f>+Sklop4[[#This Row],[cena/enota brez DDV v EUR]]*Sklop4[[#This Row],[Stopnja DDV (%)]]</f>
        <v>0</v>
      </c>
      <c r="R24" s="224">
        <f>+Sklop4[[#This Row],[cena/enota brez DDV v EUR]]+Sklop4[[#This Row],[Davek (EUR)]]</f>
        <v>0</v>
      </c>
      <c r="S24" s="224">
        <f>+Sklop4[[#This Row],[cena/enota brez DDV v EUR]]*Sklop4[[#This Row],[Okvirna količina]]</f>
        <v>0</v>
      </c>
      <c r="T24" s="224">
        <f>+Sklop4[[#This Row],[Končna cena/enoto mere (EUR) z DDV]]*Sklop4[[#This Row],[Okvirna količina]]</f>
        <v>0</v>
      </c>
      <c r="U24" s="223"/>
    </row>
    <row r="25" spans="1:21" s="55" customFormat="1" ht="12">
      <c r="A25" s="79" t="s">
        <v>11</v>
      </c>
      <c r="B25" s="231" t="s">
        <v>277</v>
      </c>
      <c r="C25" s="77" t="s">
        <v>111</v>
      </c>
      <c r="D25" s="77" t="s">
        <v>0</v>
      </c>
      <c r="E25" s="99" t="s">
        <v>184</v>
      </c>
      <c r="F25" s="146">
        <v>100</v>
      </c>
      <c r="G25" s="103" t="s">
        <v>0</v>
      </c>
      <c r="H25" s="22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25" s="219">
        <f>IF(Sklop4[[#This Row],[ZAHTEVANA SHEMA KAKOVOSTI]]&lt;&gt;"",Sklop4[[#This Row],[Preračunana masa/volumen/kos na enoto kg]],"")</f>
        <v>100</v>
      </c>
      <c r="J25" s="237"/>
      <c r="K25" s="234"/>
      <c r="L25" s="234"/>
      <c r="M25" s="147" t="s">
        <v>111</v>
      </c>
      <c r="N25" s="223"/>
      <c r="O25" s="266" t="s">
        <v>111</v>
      </c>
      <c r="P25" s="236"/>
      <c r="Q25" s="224">
        <f>+Sklop4[[#This Row],[cena/enota brez DDV v EUR]]*Sklop4[[#This Row],[Stopnja DDV (%)]]</f>
        <v>0</v>
      </c>
      <c r="R25" s="224">
        <f>+Sklop4[[#This Row],[cena/enota brez DDV v EUR]]+Sklop4[[#This Row],[Davek (EUR)]]</f>
        <v>0</v>
      </c>
      <c r="S25" s="224">
        <f>+Sklop4[[#This Row],[cena/enota brez DDV v EUR]]*Sklop4[[#This Row],[Okvirna količina]]</f>
        <v>0</v>
      </c>
      <c r="T25" s="224">
        <f>+Sklop4[[#This Row],[Končna cena/enoto mere (EUR) z DDV]]*Sklop4[[#This Row],[Okvirna količina]]</f>
        <v>0</v>
      </c>
      <c r="U25" s="223"/>
    </row>
    <row r="26" spans="1:21" s="55" customFormat="1" ht="12">
      <c r="A26" s="79" t="s">
        <v>12</v>
      </c>
      <c r="B26" s="231" t="s">
        <v>278</v>
      </c>
      <c r="C26" s="77" t="s">
        <v>111</v>
      </c>
      <c r="D26" s="77" t="s">
        <v>0</v>
      </c>
      <c r="E26" s="99" t="s">
        <v>184</v>
      </c>
      <c r="F26" s="146">
        <v>400</v>
      </c>
      <c r="G26" s="103" t="s">
        <v>0</v>
      </c>
      <c r="H26" s="22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400</v>
      </c>
      <c r="I26" s="219">
        <f>IF(Sklop4[[#This Row],[ZAHTEVANA SHEMA KAKOVOSTI]]&lt;&gt;"",Sklop4[[#This Row],[Preračunana masa/volumen/kos na enoto kg]],"")</f>
        <v>400</v>
      </c>
      <c r="J26" s="237"/>
      <c r="K26" s="234"/>
      <c r="L26" s="234"/>
      <c r="M26" s="147" t="s">
        <v>111</v>
      </c>
      <c r="N26" s="223"/>
      <c r="O26" s="266" t="s">
        <v>111</v>
      </c>
      <c r="P26" s="236"/>
      <c r="Q26" s="224">
        <f>+Sklop4[[#This Row],[cena/enota brez DDV v EUR]]*Sklop4[[#This Row],[Stopnja DDV (%)]]</f>
        <v>0</v>
      </c>
      <c r="R26" s="224">
        <f>+Sklop4[[#This Row],[cena/enota brez DDV v EUR]]+Sklop4[[#This Row],[Davek (EUR)]]</f>
        <v>0</v>
      </c>
      <c r="S26" s="224">
        <f>+Sklop4[[#This Row],[cena/enota brez DDV v EUR]]*Sklop4[[#This Row],[Okvirna količina]]</f>
        <v>0</v>
      </c>
      <c r="T26" s="224">
        <f>+Sklop4[[#This Row],[Končna cena/enoto mere (EUR) z DDV]]*Sklop4[[#This Row],[Okvirna količina]]</f>
        <v>0</v>
      </c>
      <c r="U26" s="223"/>
    </row>
    <row r="27" spans="1:21" s="55" customFormat="1" ht="24">
      <c r="A27" s="79" t="s">
        <v>13</v>
      </c>
      <c r="B27" s="231" t="s">
        <v>279</v>
      </c>
      <c r="C27" s="77" t="s">
        <v>111</v>
      </c>
      <c r="D27" s="77" t="s">
        <v>0</v>
      </c>
      <c r="E27" s="99" t="s">
        <v>184</v>
      </c>
      <c r="F27" s="219">
        <v>6</v>
      </c>
      <c r="G27" s="103" t="s">
        <v>0</v>
      </c>
      <c r="H27" s="22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</v>
      </c>
      <c r="I27" s="219">
        <f>IF(Sklop4[[#This Row],[ZAHTEVANA SHEMA KAKOVOSTI]]&lt;&gt;"",Sklop4[[#This Row],[Preračunana masa/volumen/kos na enoto kg]],"")</f>
        <v>6</v>
      </c>
      <c r="J27" s="237"/>
      <c r="K27" s="234"/>
      <c r="L27" s="234"/>
      <c r="M27" s="147" t="s">
        <v>111</v>
      </c>
      <c r="N27" s="223"/>
      <c r="O27" s="266" t="s">
        <v>111</v>
      </c>
      <c r="P27" s="236"/>
      <c r="Q27" s="224">
        <f>+Sklop4[[#This Row],[cena/enota brez DDV v EUR]]*Sklop4[[#This Row],[Stopnja DDV (%)]]</f>
        <v>0</v>
      </c>
      <c r="R27" s="224">
        <f>+Sklop4[[#This Row],[cena/enota brez DDV v EUR]]+Sklop4[[#This Row],[Davek (EUR)]]</f>
        <v>0</v>
      </c>
      <c r="S27" s="224">
        <f>+Sklop4[[#This Row],[cena/enota brez DDV v EUR]]*Sklop4[[#This Row],[Okvirna količina]]</f>
        <v>0</v>
      </c>
      <c r="T27" s="224">
        <f>+Sklop4[[#This Row],[Končna cena/enoto mere (EUR) z DDV]]*Sklop4[[#This Row],[Okvirna količina]]</f>
        <v>0</v>
      </c>
      <c r="U27" s="223"/>
    </row>
    <row r="28" spans="1:21" s="55" customFormat="1" ht="12">
      <c r="A28" s="79" t="s">
        <v>14</v>
      </c>
      <c r="B28" s="231" t="s">
        <v>280</v>
      </c>
      <c r="C28" s="77" t="s">
        <v>111</v>
      </c>
      <c r="D28" s="77" t="s">
        <v>0</v>
      </c>
      <c r="E28" s="149"/>
      <c r="F28" s="219">
        <v>100</v>
      </c>
      <c r="G28" s="103" t="s">
        <v>0</v>
      </c>
      <c r="H28" s="22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28" s="219" t="str">
        <f>IF(Sklop4[[#This Row],[ZAHTEVANA SHEMA KAKOVOSTI]]&lt;&gt;"",Sklop4[[#This Row],[Preračunana masa/volumen/kos na enoto kg]],"")</f>
        <v/>
      </c>
      <c r="J28" s="237"/>
      <c r="K28" s="234"/>
      <c r="L28" s="234"/>
      <c r="M28" s="147" t="s">
        <v>111</v>
      </c>
      <c r="N28" s="223"/>
      <c r="O28" s="266" t="s">
        <v>111</v>
      </c>
      <c r="P28" s="236"/>
      <c r="Q28" s="224">
        <f>+Sklop4[[#This Row],[cena/enota brez DDV v EUR]]*Sklop4[[#This Row],[Stopnja DDV (%)]]</f>
        <v>0</v>
      </c>
      <c r="R28" s="224">
        <f>+Sklop4[[#This Row],[cena/enota brez DDV v EUR]]+Sklop4[[#This Row],[Davek (EUR)]]</f>
        <v>0</v>
      </c>
      <c r="S28" s="224">
        <f>+Sklop4[[#This Row],[cena/enota brez DDV v EUR]]*Sklop4[[#This Row],[Okvirna količina]]</f>
        <v>0</v>
      </c>
      <c r="T28" s="224">
        <f>+Sklop4[[#This Row],[Končna cena/enoto mere (EUR) z DDV]]*Sklop4[[#This Row],[Okvirna količina]]</f>
        <v>0</v>
      </c>
      <c r="U28" s="223"/>
    </row>
    <row r="29" spans="1:21" s="200" customFormat="1" ht="12.6" customHeight="1">
      <c r="A29" s="79" t="s">
        <v>15</v>
      </c>
      <c r="B29" s="346" t="s">
        <v>679</v>
      </c>
      <c r="C29" s="326" t="s">
        <v>111</v>
      </c>
      <c r="D29" s="326" t="s">
        <v>0</v>
      </c>
      <c r="E29" s="343" t="s">
        <v>184</v>
      </c>
      <c r="F29" s="344">
        <v>50</v>
      </c>
      <c r="G29" s="345" t="s">
        <v>0</v>
      </c>
      <c r="H29" s="34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29" s="344">
        <f>IF(Sklop4[[#This Row],[ZAHTEVANA SHEMA KAKOVOSTI]]&lt;&gt;"",Sklop4[[#This Row],[Preračunana masa/volumen/kos na enoto kg]],"")</f>
        <v>50</v>
      </c>
      <c r="J29" s="327"/>
      <c r="K29" s="328"/>
      <c r="L29" s="328"/>
      <c r="M29" s="147" t="s">
        <v>111</v>
      </c>
      <c r="N29" s="223"/>
      <c r="O29" s="266" t="s">
        <v>111</v>
      </c>
      <c r="P29" s="330"/>
      <c r="Q29" s="329">
        <f>+Sklop4[[#This Row],[cena/enota brez DDV v EUR]]*Sklop4[[#This Row],[Stopnja DDV (%)]]</f>
        <v>0</v>
      </c>
      <c r="R29" s="329">
        <f>+Sklop4[[#This Row],[cena/enota brez DDV v EUR]]+Sklop4[[#This Row],[Davek (EUR)]]</f>
        <v>0</v>
      </c>
      <c r="S29" s="329">
        <f>+Sklop4[[#This Row],[cena/enota brez DDV v EUR]]*Sklop4[[#This Row],[Okvirna količina]]</f>
        <v>0</v>
      </c>
      <c r="T29" s="329">
        <f>+Sklop4[[#This Row],[Končna cena/enoto mere (EUR) z DDV]]*Sklop4[[#This Row],[Okvirna količina]]</f>
        <v>0</v>
      </c>
      <c r="U29" s="329"/>
    </row>
    <row r="30" spans="1:21">
      <c r="A30" s="422" t="s">
        <v>133</v>
      </c>
      <c r="B30" s="423"/>
      <c r="C30" s="424"/>
      <c r="D30" s="424"/>
      <c r="E30" s="425"/>
      <c r="F30" s="426"/>
      <c r="G30" s="427"/>
      <c r="H30" s="428">
        <f>SUBTOTAL(109,Sklop4[Preračunana masa/volumen/kos na enoto kg])</f>
        <v>5886</v>
      </c>
      <c r="I30" s="428">
        <f>SUBTOTAL(109,Sklop4[Živila iz shem kakovosti (kg)])</f>
        <v>4486</v>
      </c>
      <c r="J30" s="426"/>
      <c r="K30" s="429"/>
      <c r="L30" s="429"/>
      <c r="M30" s="430"/>
      <c r="N30" s="431"/>
      <c r="O30" s="431"/>
      <c r="P30" s="431"/>
      <c r="Q30" s="432"/>
      <c r="R30" s="426"/>
      <c r="S30" s="432">
        <f>SUBTOTAL(109,Sklop4[Vrednost za okvirno količino (EUR) brez DDV])</f>
        <v>0</v>
      </c>
      <c r="T30" s="432">
        <f>SUBTOTAL(109,Sklop4[Vrednost za okvirno količino (EUR) z DDV])</f>
        <v>0</v>
      </c>
      <c r="U30" s="434">
        <f>SUBTOTAL(103,Sklop4[Shema kakovosti
(nacionalne, evropske)
])</f>
        <v>0</v>
      </c>
    </row>
    <row r="31" spans="1:21" ht="15">
      <c r="A31" s="6"/>
      <c r="B31" s="4"/>
      <c r="C31" s="26"/>
      <c r="D31" s="26"/>
      <c r="E31" s="25"/>
      <c r="F31" s="7"/>
      <c r="H31" s="8"/>
      <c r="I31" s="8"/>
      <c r="J31" s="8"/>
      <c r="K31" s="8"/>
      <c r="L31" s="20"/>
      <c r="M31" s="20"/>
      <c r="N31" s="8"/>
      <c r="O31" s="8"/>
      <c r="P31" s="8"/>
      <c r="Q31" s="8"/>
      <c r="R31" s="8"/>
      <c r="S31" s="3"/>
      <c r="T31" s="3"/>
      <c r="U31" s="7"/>
    </row>
    <row r="32" spans="1:21">
      <c r="A32" s="48" t="s">
        <v>129</v>
      </c>
      <c r="B32" s="16"/>
      <c r="C32" s="28"/>
      <c r="D32" s="28"/>
      <c r="E32" s="100"/>
      <c r="Q32" s="48"/>
      <c r="R32" s="48"/>
      <c r="S32" s="48"/>
      <c r="T32" s="48"/>
    </row>
    <row r="33" spans="1:22">
      <c r="A33" s="11" t="s">
        <v>131</v>
      </c>
      <c r="B33" s="16"/>
      <c r="C33" s="28"/>
      <c r="D33" s="28"/>
      <c r="E33" s="100"/>
    </row>
    <row r="34" spans="1:22" ht="13.9" customHeight="1">
      <c r="A34" s="95" t="s">
        <v>175</v>
      </c>
      <c r="F34" s="68"/>
      <c r="G34" s="68"/>
      <c r="H34" s="29"/>
      <c r="I34" s="29"/>
      <c r="J34" s="29"/>
      <c r="K34" s="29"/>
      <c r="L34" s="54"/>
      <c r="M34" s="54"/>
      <c r="N34" s="29"/>
      <c r="O34" s="29"/>
      <c r="P34" s="29"/>
      <c r="Q34" s="29"/>
      <c r="R34" s="29"/>
      <c r="V34" s="110"/>
    </row>
    <row r="35" spans="1:22">
      <c r="A35" s="412" t="s">
        <v>168</v>
      </c>
      <c r="B35" s="412"/>
      <c r="C35" s="412"/>
      <c r="D35" s="412"/>
      <c r="E35" s="412"/>
      <c r="F35" s="412"/>
      <c r="G35" s="412"/>
      <c r="H35" s="412"/>
      <c r="I35" s="412"/>
      <c r="J35" s="412"/>
      <c r="K35" s="110"/>
      <c r="L35" s="110"/>
      <c r="M35" s="110"/>
      <c r="N35" s="110"/>
      <c r="O35" s="110"/>
      <c r="P35" s="110"/>
      <c r="Q35" s="110"/>
      <c r="R35" s="110"/>
      <c r="S35" s="110"/>
      <c r="T35" s="110"/>
      <c r="U35" s="110"/>
      <c r="V35" s="110"/>
    </row>
    <row r="36" spans="1:22">
      <c r="A36" s="110"/>
      <c r="B36" s="110"/>
      <c r="C36" s="110"/>
      <c r="D36" s="110"/>
      <c r="E36" s="110"/>
      <c r="F36" s="110"/>
      <c r="G36" s="110"/>
      <c r="H36" s="110"/>
      <c r="I36" s="110"/>
      <c r="J36" s="110"/>
      <c r="K36" s="110"/>
      <c r="L36" s="110"/>
      <c r="M36" s="110"/>
      <c r="N36" s="110"/>
      <c r="O36" s="110"/>
      <c r="P36" s="110"/>
      <c r="Q36" s="110"/>
      <c r="R36" s="110"/>
      <c r="S36" s="110"/>
      <c r="T36" s="110"/>
      <c r="U36" s="110"/>
      <c r="V36" s="110"/>
    </row>
    <row r="37" spans="1:22">
      <c r="A37" s="110"/>
      <c r="B37" s="110"/>
      <c r="C37" s="110"/>
      <c r="D37" s="110"/>
      <c r="E37" s="110"/>
      <c r="F37" s="110"/>
      <c r="G37" s="110"/>
      <c r="H37" s="110"/>
      <c r="I37" s="110"/>
      <c r="J37" s="110"/>
      <c r="K37" s="110"/>
      <c r="L37" s="110"/>
      <c r="M37" s="110"/>
      <c r="N37" s="110"/>
      <c r="O37" s="110"/>
      <c r="P37" s="110"/>
      <c r="Q37" s="110"/>
      <c r="R37" s="110"/>
      <c r="S37" s="110"/>
      <c r="T37" s="110"/>
      <c r="U37" s="110"/>
      <c r="V37" s="110"/>
    </row>
    <row r="38" spans="1:22">
      <c r="A38" s="110"/>
      <c r="B38" s="110"/>
      <c r="C38" s="110"/>
      <c r="D38" s="110"/>
      <c r="E38" s="110"/>
      <c r="F38" s="110"/>
      <c r="G38" s="110"/>
      <c r="H38" s="110"/>
      <c r="I38" s="110"/>
      <c r="J38" s="110"/>
      <c r="K38" s="110"/>
      <c r="L38" s="110"/>
      <c r="M38" s="110"/>
      <c r="N38" s="110"/>
      <c r="O38" s="110"/>
      <c r="P38" s="110"/>
      <c r="Q38" s="110"/>
      <c r="R38" s="110"/>
      <c r="S38" s="110"/>
      <c r="T38" s="110"/>
      <c r="U38" s="110"/>
    </row>
    <row r="39" spans="1:22">
      <c r="A39" s="95" t="s">
        <v>65</v>
      </c>
      <c r="F39" s="68"/>
      <c r="G39" s="68" t="s">
        <v>66</v>
      </c>
      <c r="H39" s="29"/>
      <c r="I39" s="29"/>
      <c r="J39" s="29"/>
      <c r="K39" s="29"/>
      <c r="L39" s="54"/>
      <c r="M39" s="54"/>
      <c r="N39" s="29"/>
      <c r="O39" s="29"/>
      <c r="P39" s="29"/>
      <c r="Q39" s="29" t="s">
        <v>67</v>
      </c>
      <c r="R39" s="29"/>
    </row>
    <row r="40" spans="1:22" ht="15">
      <c r="A40" s="6"/>
      <c r="B40" s="4"/>
      <c r="C40" s="26"/>
      <c r="D40" s="26"/>
      <c r="E40" s="25"/>
      <c r="F40" s="7"/>
      <c r="H40" s="8"/>
      <c r="I40" s="8"/>
      <c r="J40" s="8"/>
      <c r="K40" s="8"/>
      <c r="L40" s="20"/>
      <c r="M40" s="20"/>
      <c r="N40" s="8"/>
      <c r="O40" s="8"/>
      <c r="P40" s="8"/>
      <c r="Q40" s="8"/>
      <c r="R40" s="8"/>
      <c r="S40" s="3"/>
      <c r="T40" s="3"/>
      <c r="U40" s="7"/>
    </row>
    <row r="41" spans="1:22">
      <c r="B41" s="16"/>
      <c r="C41" s="28"/>
      <c r="D41" s="28"/>
      <c r="E41" s="100"/>
    </row>
    <row r="42" spans="1:22">
      <c r="B42" s="16"/>
      <c r="C42" s="28"/>
      <c r="D42" s="28"/>
      <c r="E42" s="100"/>
    </row>
    <row r="43" spans="1:22">
      <c r="B43" s="16"/>
      <c r="C43" s="28"/>
      <c r="D43" s="28"/>
      <c r="E43" s="100"/>
    </row>
    <row r="44" spans="1:22">
      <c r="B44" s="16"/>
      <c r="C44" s="28"/>
      <c r="D44" s="28"/>
      <c r="E44" s="100"/>
    </row>
    <row r="45" spans="1:22">
      <c r="B45" s="16"/>
      <c r="C45" s="28"/>
      <c r="D45" s="28"/>
      <c r="E45" s="100"/>
    </row>
    <row r="46" spans="1:22">
      <c r="B46" s="16"/>
      <c r="C46" s="28"/>
      <c r="D46" s="28"/>
      <c r="E46" s="100"/>
    </row>
    <row r="47" spans="1:22">
      <c r="B47" s="16"/>
      <c r="C47" s="28"/>
      <c r="D47" s="28"/>
      <c r="E47" s="100"/>
    </row>
    <row r="48" spans="1:22">
      <c r="B48" s="16"/>
      <c r="C48" s="28"/>
      <c r="D48" s="28"/>
      <c r="E48" s="100"/>
    </row>
    <row r="49" spans="1:22">
      <c r="B49" s="16"/>
      <c r="C49" s="28"/>
      <c r="D49" s="28"/>
      <c r="E49" s="100"/>
    </row>
    <row r="50" spans="1:22">
      <c r="B50" s="16"/>
      <c r="C50" s="28"/>
      <c r="D50" s="28"/>
      <c r="E50" s="100"/>
    </row>
    <row r="51" spans="1:22">
      <c r="B51" s="16"/>
      <c r="C51" s="28"/>
      <c r="D51" s="28"/>
      <c r="E51" s="100"/>
    </row>
    <row r="52" spans="1:22">
      <c r="B52" s="16"/>
      <c r="C52" s="28"/>
      <c r="D52" s="28"/>
      <c r="E52" s="100"/>
    </row>
    <row r="53" spans="1:22">
      <c r="B53" s="16"/>
      <c r="C53" s="28"/>
      <c r="D53" s="28"/>
      <c r="E53" s="100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>
      <c r="B263" s="16"/>
      <c r="C263" s="28"/>
      <c r="D263" s="28"/>
      <c r="E263" s="100"/>
    </row>
  </sheetData>
  <sheetProtection insertRows="0" deleteRows="0"/>
  <protectedRanges>
    <protectedRange sqref="U39:U1048576 J39:P1048576 U1:U33 J1:P33" name="Obseg1"/>
    <protectedRange sqref="U35:U38 J35:P38" name="Obseg1_1"/>
    <protectedRange sqref="J34:P34 U34" name="Obseg1_2"/>
  </protectedRanges>
  <mergeCells count="8">
    <mergeCell ref="A35:J35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5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287"/>
  <sheetViews>
    <sheetView topLeftCell="A3" zoomScale="90" zoomScaleNormal="90" zoomScaleSheetLayoutView="100" workbookViewId="0">
      <selection activeCell="S11" sqref="S11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9.85546875" style="27" customWidth="1"/>
    <col min="5" max="5" width="9.42578125" style="98" customWidth="1"/>
    <col min="6" max="6" width="7.42578125" style="101" customWidth="1"/>
    <col min="7" max="7" width="8.5703125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403" t="str">
        <f>+'prva stran'!B6</f>
        <v>OSNOVNA ŠOLA DOBRAVLJE</v>
      </c>
      <c r="D2" s="404"/>
      <c r="E2" s="404"/>
      <c r="F2" s="404"/>
      <c r="G2" s="404"/>
      <c r="H2" s="404"/>
      <c r="I2" s="404"/>
      <c r="J2" s="404"/>
    </row>
    <row r="3" spans="1:21" ht="15">
      <c r="B3" s="50" t="s">
        <v>83</v>
      </c>
      <c r="C3" s="405" t="str">
        <f>+'prva stran'!B7</f>
        <v>Dobravlje 1, 5263 Dobravlje</v>
      </c>
      <c r="D3" s="406"/>
      <c r="E3" s="406"/>
      <c r="F3" s="406"/>
      <c r="G3" s="406"/>
      <c r="H3" s="406"/>
      <c r="I3" s="406"/>
      <c r="J3" s="406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07">
        <f>+'prva stran'!B10</f>
        <v>0</v>
      </c>
      <c r="D6" s="408"/>
      <c r="E6" s="408"/>
      <c r="F6" s="408"/>
      <c r="G6" s="408"/>
      <c r="H6" s="408"/>
      <c r="I6" s="408"/>
      <c r="J6" s="408"/>
    </row>
    <row r="7" spans="1:21" ht="17.25" customHeight="1">
      <c r="B7" s="51" t="s">
        <v>83</v>
      </c>
      <c r="C7" s="409">
        <f>+'prva stran'!B11</f>
        <v>0</v>
      </c>
      <c r="D7" s="410"/>
      <c r="E7" s="410"/>
      <c r="F7" s="410"/>
      <c r="G7" s="410"/>
      <c r="H7" s="410"/>
      <c r="I7" s="410"/>
      <c r="J7" s="410"/>
    </row>
    <row r="8" spans="1:21" ht="17.25" customHeight="1">
      <c r="B8" s="51" t="s">
        <v>84</v>
      </c>
      <c r="C8" s="409">
        <f>+'prva stran'!B12</f>
        <v>0</v>
      </c>
      <c r="D8" s="410"/>
      <c r="E8" s="410"/>
      <c r="F8" s="410"/>
      <c r="G8" s="410"/>
      <c r="H8" s="410"/>
      <c r="I8" s="410"/>
      <c r="J8" s="410"/>
    </row>
    <row r="9" spans="1:21" s="12" customFormat="1" ht="17.25" customHeight="1">
      <c r="A9" s="9"/>
      <c r="B9" s="52" t="s">
        <v>86</v>
      </c>
      <c r="C9" s="411">
        <f>+'prva stran'!B13</f>
        <v>0</v>
      </c>
      <c r="D9" s="410"/>
      <c r="E9" s="410"/>
      <c r="F9" s="410"/>
      <c r="G9" s="410"/>
      <c r="H9" s="410"/>
      <c r="I9" s="410"/>
      <c r="J9" s="41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pred_rekapitulacija'!A18</f>
        <v>5.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02" t="str">
        <f>+'Ponudbeni pred_rekapitulacija'!B18</f>
        <v>ZAMRZNJENI PROGRAM</v>
      </c>
      <c r="C13" s="402"/>
      <c r="D13" s="402"/>
      <c r="E13" s="402"/>
      <c r="F13" s="402"/>
      <c r="G13" s="402"/>
      <c r="H13" s="402"/>
      <c r="I13" s="402"/>
      <c r="J13" s="402"/>
      <c r="K13" s="402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162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0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96</v>
      </c>
      <c r="G15" s="56" t="s">
        <v>97</v>
      </c>
      <c r="H15" s="57" t="s">
        <v>132</v>
      </c>
      <c r="I15" s="57" t="s">
        <v>150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3.5" customHeight="1">
      <c r="A16" s="79" t="s">
        <v>1</v>
      </c>
      <c r="B16" s="157" t="s">
        <v>313</v>
      </c>
      <c r="C16" s="77">
        <v>0.155</v>
      </c>
      <c r="D16" s="77" t="s">
        <v>0</v>
      </c>
      <c r="E16" s="99"/>
      <c r="F16" s="173">
        <v>1500</v>
      </c>
      <c r="G16" s="135" t="s">
        <v>183</v>
      </c>
      <c r="H16" s="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232.5</v>
      </c>
      <c r="I16" s="80" t="str">
        <f>IF(Sklop5[[#This Row],[ZAHTEVANA SHEMA KAKOVOSTI]]&lt;&gt;"",Sklop5[[#This Row],[Preračunana masa/volumen/kos na enoto kg]],"")</f>
        <v/>
      </c>
      <c r="J16" s="87"/>
      <c r="K16" s="131"/>
      <c r="L16" s="131"/>
      <c r="M16" s="131"/>
      <c r="N16" s="132"/>
      <c r="O16" s="131"/>
      <c r="P16" s="89"/>
      <c r="Q16" s="83">
        <f>+Sklop5[[#This Row],[cena/enota brez DDV v EUR]]*Sklop5[[#This Row],[Stopnja DDV (%)]]</f>
        <v>0</v>
      </c>
      <c r="R16" s="83">
        <f>+Sklop5[[#This Row],[cena/enota brez DDV v EUR]]+Sklop5[[#This Row],[Davek (EUR)]]</f>
        <v>0</v>
      </c>
      <c r="S16" s="83">
        <f>+Sklop5[[#This Row],[cena/enota brez DDV v EUR]]*Sklop5[[#This Row],[Okvirna količina]]</f>
        <v>0</v>
      </c>
      <c r="T16" s="83">
        <f>+Sklop5[[#This Row],[Končna cena/enoto mere (EUR) z DDV]]*Sklop5[[#This Row],[Okvirna količina]]</f>
        <v>0</v>
      </c>
      <c r="U16" s="131"/>
    </row>
    <row r="17" spans="1:21" s="55" customFormat="1" ht="13.5" customHeight="1">
      <c r="A17" s="79" t="s">
        <v>3</v>
      </c>
      <c r="B17" s="231" t="s">
        <v>281</v>
      </c>
      <c r="C17" s="77">
        <v>1</v>
      </c>
      <c r="D17" s="77" t="s">
        <v>0</v>
      </c>
      <c r="E17" s="99"/>
      <c r="F17" s="239">
        <v>220</v>
      </c>
      <c r="G17" s="240" t="s">
        <v>186</v>
      </c>
      <c r="H17" s="22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220</v>
      </c>
      <c r="I17" s="219" t="str">
        <f>IF(Sklop5[[#This Row],[ZAHTEVANA SHEMA KAKOVOSTI]]&lt;&gt;"",Sklop5[[#This Row],[Preračunana masa/volumen/kos na enoto kg]],"")</f>
        <v/>
      </c>
      <c r="J17" s="222"/>
      <c r="K17" s="234"/>
      <c r="L17" s="234"/>
      <c r="M17" s="235"/>
      <c r="N17" s="223"/>
      <c r="O17" s="223"/>
      <c r="P17" s="236"/>
      <c r="Q17" s="224">
        <f>+Sklop5[[#This Row],[cena/enota brez DDV v EUR]]*Sklop5[[#This Row],[Stopnja DDV (%)]]</f>
        <v>0</v>
      </c>
      <c r="R17" s="224">
        <f>+Sklop5[[#This Row],[cena/enota brez DDV v EUR]]+Sklop5[[#This Row],[Davek (EUR)]]</f>
        <v>0</v>
      </c>
      <c r="S17" s="224">
        <f>+Sklop5[[#This Row],[cena/enota brez DDV v EUR]]*Sklop5[[#This Row],[Okvirna količina]]</f>
        <v>0</v>
      </c>
      <c r="T17" s="224">
        <f>+Sklop5[[#This Row],[Končna cena/enoto mere (EUR) z DDV]]*Sklop5[[#This Row],[Okvirna količina]]</f>
        <v>0</v>
      </c>
      <c r="U17" s="238"/>
    </row>
    <row r="18" spans="1:21" s="55" customFormat="1" ht="13.5" customHeight="1">
      <c r="A18" s="79" t="s">
        <v>4</v>
      </c>
      <c r="B18" s="231" t="s">
        <v>310</v>
      </c>
      <c r="C18" s="77">
        <v>1</v>
      </c>
      <c r="D18" s="77" t="s">
        <v>0</v>
      </c>
      <c r="E18" s="99"/>
      <c r="F18" s="239">
        <v>250</v>
      </c>
      <c r="G18" s="240" t="s">
        <v>0</v>
      </c>
      <c r="H18" s="22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250</v>
      </c>
      <c r="I18" s="219" t="str">
        <f>IF(Sklop5[[#This Row],[ZAHTEVANA SHEMA KAKOVOSTI]]&lt;&gt;"",Sklop5[[#This Row],[Preračunana masa/volumen/kos na enoto kg]],"")</f>
        <v/>
      </c>
      <c r="J18" s="222"/>
      <c r="K18" s="234"/>
      <c r="L18" s="234"/>
      <c r="M18" s="235"/>
      <c r="N18" s="223"/>
      <c r="O18" s="223"/>
      <c r="P18" s="236"/>
      <c r="Q18" s="224">
        <f>+Sklop5[[#This Row],[cena/enota brez DDV v EUR]]*Sklop5[[#This Row],[Stopnja DDV (%)]]</f>
        <v>0</v>
      </c>
      <c r="R18" s="224">
        <f>+Sklop5[[#This Row],[cena/enota brez DDV v EUR]]+Sklop5[[#This Row],[Davek (EUR)]]</f>
        <v>0</v>
      </c>
      <c r="S18" s="224">
        <f>+Sklop5[[#This Row],[cena/enota brez DDV v EUR]]*Sklop5[[#This Row],[Okvirna količina]]</f>
        <v>0</v>
      </c>
      <c r="T18" s="224">
        <f>+Sklop5[[#This Row],[Končna cena/enoto mere (EUR) z DDV]]*Sklop5[[#This Row],[Okvirna količina]]</f>
        <v>0</v>
      </c>
      <c r="U18" s="238"/>
    </row>
    <row r="19" spans="1:21" s="55" customFormat="1" ht="13.5" customHeight="1">
      <c r="A19" s="79" t="s">
        <v>5</v>
      </c>
      <c r="B19" s="231" t="s">
        <v>309</v>
      </c>
      <c r="C19" s="77">
        <v>1</v>
      </c>
      <c r="D19" s="77" t="s">
        <v>0</v>
      </c>
      <c r="E19" s="99"/>
      <c r="F19" s="239">
        <v>250</v>
      </c>
      <c r="G19" s="240" t="s">
        <v>0</v>
      </c>
      <c r="H19" s="22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250</v>
      </c>
      <c r="I19" s="219" t="str">
        <f>IF(Sklop5[[#This Row],[ZAHTEVANA SHEMA KAKOVOSTI]]&lt;&gt;"",Sklop5[[#This Row],[Preračunana masa/volumen/kos na enoto kg]],"")</f>
        <v/>
      </c>
      <c r="J19" s="222"/>
      <c r="K19" s="234"/>
      <c r="L19" s="234"/>
      <c r="M19" s="235"/>
      <c r="N19" s="223"/>
      <c r="O19" s="223"/>
      <c r="P19" s="236"/>
      <c r="Q19" s="224">
        <f>+Sklop5[[#This Row],[cena/enota brez DDV v EUR]]*Sklop5[[#This Row],[Stopnja DDV (%)]]</f>
        <v>0</v>
      </c>
      <c r="R19" s="224">
        <f>+Sklop5[[#This Row],[cena/enota brez DDV v EUR]]+Sklop5[[#This Row],[Davek (EUR)]]</f>
        <v>0</v>
      </c>
      <c r="S19" s="224">
        <f>+Sklop5[[#This Row],[cena/enota brez DDV v EUR]]*Sklop5[[#This Row],[Okvirna količina]]</f>
        <v>0</v>
      </c>
      <c r="T19" s="224">
        <f>+Sklop5[[#This Row],[Končna cena/enoto mere (EUR) z DDV]]*Sklop5[[#This Row],[Okvirna količina]]</f>
        <v>0</v>
      </c>
      <c r="U19" s="238"/>
    </row>
    <row r="20" spans="1:21" s="55" customFormat="1" ht="12">
      <c r="A20" s="79" t="s">
        <v>6</v>
      </c>
      <c r="B20" s="231" t="s">
        <v>308</v>
      </c>
      <c r="C20" s="77">
        <v>1</v>
      </c>
      <c r="D20" s="77" t="s">
        <v>0</v>
      </c>
      <c r="E20" s="99"/>
      <c r="F20" s="239">
        <v>250</v>
      </c>
      <c r="G20" s="240" t="s">
        <v>0</v>
      </c>
      <c r="H20" s="22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250</v>
      </c>
      <c r="I20" s="219" t="str">
        <f>IF(Sklop5[[#This Row],[ZAHTEVANA SHEMA KAKOVOSTI]]&lt;&gt;"",Sklop5[[#This Row],[Preračunana masa/volumen/kos na enoto kg]],"")</f>
        <v/>
      </c>
      <c r="J20" s="222"/>
      <c r="K20" s="234"/>
      <c r="L20" s="234"/>
      <c r="M20" s="235"/>
      <c r="N20" s="223"/>
      <c r="O20" s="223"/>
      <c r="P20" s="236"/>
      <c r="Q20" s="224">
        <f>+Sklop5[[#This Row],[cena/enota brez DDV v EUR]]*Sklop5[[#This Row],[Stopnja DDV (%)]]</f>
        <v>0</v>
      </c>
      <c r="R20" s="224">
        <f>+Sklop5[[#This Row],[cena/enota brez DDV v EUR]]+Sklop5[[#This Row],[Davek (EUR)]]</f>
        <v>0</v>
      </c>
      <c r="S20" s="224">
        <f>+Sklop5[[#This Row],[cena/enota brez DDV v EUR]]*Sklop5[[#This Row],[Okvirna količina]]</f>
        <v>0</v>
      </c>
      <c r="T20" s="224">
        <f>+Sklop5[[#This Row],[Končna cena/enoto mere (EUR) z DDV]]*Sklop5[[#This Row],[Okvirna količina]]</f>
        <v>0</v>
      </c>
      <c r="U20" s="238"/>
    </row>
    <row r="21" spans="1:21" s="55" customFormat="1" ht="12">
      <c r="A21" s="79" t="s">
        <v>7</v>
      </c>
      <c r="B21" s="231" t="s">
        <v>307</v>
      </c>
      <c r="C21" s="77">
        <v>1</v>
      </c>
      <c r="D21" s="77" t="s">
        <v>0</v>
      </c>
      <c r="E21" s="99"/>
      <c r="F21" s="239">
        <v>250</v>
      </c>
      <c r="G21" s="240" t="s">
        <v>0</v>
      </c>
      <c r="H21" s="22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250</v>
      </c>
      <c r="I21" s="219" t="str">
        <f>IF(Sklop5[[#This Row],[ZAHTEVANA SHEMA KAKOVOSTI]]&lt;&gt;"",Sklop5[[#This Row],[Preračunana masa/volumen/kos na enoto kg]],"")</f>
        <v/>
      </c>
      <c r="J21" s="222"/>
      <c r="K21" s="234"/>
      <c r="L21" s="234"/>
      <c r="M21" s="235"/>
      <c r="N21" s="223"/>
      <c r="O21" s="223"/>
      <c r="P21" s="236"/>
      <c r="Q21" s="224">
        <f>+Sklop5[[#This Row],[cena/enota brez DDV v EUR]]*Sklop5[[#This Row],[Stopnja DDV (%)]]</f>
        <v>0</v>
      </c>
      <c r="R21" s="224">
        <f>+Sklop5[[#This Row],[cena/enota brez DDV v EUR]]+Sklop5[[#This Row],[Davek (EUR)]]</f>
        <v>0</v>
      </c>
      <c r="S21" s="224">
        <f>+Sklop5[[#This Row],[cena/enota brez DDV v EUR]]*Sklop5[[#This Row],[Okvirna količina]]</f>
        <v>0</v>
      </c>
      <c r="T21" s="224">
        <f>+Sklop5[[#This Row],[Končna cena/enoto mere (EUR) z DDV]]*Sklop5[[#This Row],[Okvirna količina]]</f>
        <v>0</v>
      </c>
      <c r="U21" s="238"/>
    </row>
    <row r="22" spans="1:21" s="55" customFormat="1" ht="12">
      <c r="A22" s="79" t="s">
        <v>8</v>
      </c>
      <c r="B22" s="231" t="s">
        <v>306</v>
      </c>
      <c r="C22" s="77">
        <v>1</v>
      </c>
      <c r="D22" s="77" t="s">
        <v>0</v>
      </c>
      <c r="E22" s="99"/>
      <c r="F22" s="239">
        <v>800</v>
      </c>
      <c r="G22" s="240" t="s">
        <v>0</v>
      </c>
      <c r="H22" s="22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800</v>
      </c>
      <c r="I22" s="219" t="str">
        <f>IF(Sklop5[[#This Row],[ZAHTEVANA SHEMA KAKOVOSTI]]&lt;&gt;"",Sklop5[[#This Row],[Preračunana masa/volumen/kos na enoto kg]],"")</f>
        <v/>
      </c>
      <c r="J22" s="222"/>
      <c r="K22" s="234"/>
      <c r="L22" s="234"/>
      <c r="M22" s="235"/>
      <c r="N22" s="223"/>
      <c r="O22" s="223"/>
      <c r="P22" s="236"/>
      <c r="Q22" s="224">
        <f>+Sklop5[[#This Row],[cena/enota brez DDV v EUR]]*Sklop5[[#This Row],[Stopnja DDV (%)]]</f>
        <v>0</v>
      </c>
      <c r="R22" s="224">
        <f>+Sklop5[[#This Row],[cena/enota brez DDV v EUR]]+Sklop5[[#This Row],[Davek (EUR)]]</f>
        <v>0</v>
      </c>
      <c r="S22" s="224">
        <f>+Sklop5[[#This Row],[cena/enota brez DDV v EUR]]*Sklop5[[#This Row],[Okvirna količina]]</f>
        <v>0</v>
      </c>
      <c r="T22" s="224">
        <f>+Sklop5[[#This Row],[Končna cena/enoto mere (EUR) z DDV]]*Sklop5[[#This Row],[Okvirna količina]]</f>
        <v>0</v>
      </c>
      <c r="U22" s="238"/>
    </row>
    <row r="23" spans="1:21" s="55" customFormat="1" ht="12">
      <c r="A23" s="79" t="s">
        <v>9</v>
      </c>
      <c r="B23" s="231" t="s">
        <v>305</v>
      </c>
      <c r="C23" s="230" t="s">
        <v>301</v>
      </c>
      <c r="D23" s="77" t="s">
        <v>0</v>
      </c>
      <c r="E23" s="99"/>
      <c r="F23" s="239">
        <v>800</v>
      </c>
      <c r="G23" s="240" t="s">
        <v>0</v>
      </c>
      <c r="H23" s="22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800</v>
      </c>
      <c r="I23" s="219" t="str">
        <f>IF(Sklop5[[#This Row],[ZAHTEVANA SHEMA KAKOVOSTI]]&lt;&gt;"",Sklop5[[#This Row],[Preračunana masa/volumen/kos na enoto kg]],"")</f>
        <v/>
      </c>
      <c r="J23" s="222"/>
      <c r="K23" s="234"/>
      <c r="L23" s="234"/>
      <c r="M23" s="235"/>
      <c r="N23" s="223"/>
      <c r="O23" s="223"/>
      <c r="P23" s="236"/>
      <c r="Q23" s="224">
        <f>+Sklop5[[#This Row],[cena/enota brez DDV v EUR]]*Sklop5[[#This Row],[Stopnja DDV (%)]]</f>
        <v>0</v>
      </c>
      <c r="R23" s="224">
        <f>+Sklop5[[#This Row],[cena/enota brez DDV v EUR]]+Sklop5[[#This Row],[Davek (EUR)]]</f>
        <v>0</v>
      </c>
      <c r="S23" s="224">
        <f>+Sklop5[[#This Row],[cena/enota brez DDV v EUR]]*Sklop5[[#This Row],[Okvirna količina]]</f>
        <v>0</v>
      </c>
      <c r="T23" s="224">
        <f>+Sklop5[[#This Row],[Končna cena/enoto mere (EUR) z DDV]]*Sklop5[[#This Row],[Okvirna količina]]</f>
        <v>0</v>
      </c>
      <c r="U23" s="238"/>
    </row>
    <row r="24" spans="1:21" s="55" customFormat="1" ht="12">
      <c r="A24" s="79" t="s">
        <v>10</v>
      </c>
      <c r="B24" s="231" t="s">
        <v>282</v>
      </c>
      <c r="C24" s="230" t="s">
        <v>111</v>
      </c>
      <c r="D24" s="77" t="s">
        <v>0</v>
      </c>
      <c r="E24" s="99"/>
      <c r="F24" s="239">
        <v>20</v>
      </c>
      <c r="G24" s="240" t="s">
        <v>0</v>
      </c>
      <c r="H24" s="22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24" s="219" t="str">
        <f>IF(Sklop5[[#This Row],[ZAHTEVANA SHEMA KAKOVOSTI]]&lt;&gt;"",Sklop5[[#This Row],[Preračunana masa/volumen/kos na enoto kg]],"")</f>
        <v/>
      </c>
      <c r="J24" s="222"/>
      <c r="K24" s="234"/>
      <c r="L24" s="234"/>
      <c r="M24" s="235"/>
      <c r="N24" s="223"/>
      <c r="O24" s="223"/>
      <c r="P24" s="236"/>
      <c r="Q24" s="224">
        <f>+Sklop5[[#This Row],[cena/enota brez DDV v EUR]]*Sklop5[[#This Row],[Stopnja DDV (%)]]</f>
        <v>0</v>
      </c>
      <c r="R24" s="224">
        <f>+Sklop5[[#This Row],[cena/enota brez DDV v EUR]]+Sklop5[[#This Row],[Davek (EUR)]]</f>
        <v>0</v>
      </c>
      <c r="S24" s="224">
        <f>+Sklop5[[#This Row],[cena/enota brez DDV v EUR]]*Sklop5[[#This Row],[Okvirna količina]]</f>
        <v>0</v>
      </c>
      <c r="T24" s="224">
        <f>+Sklop5[[#This Row],[Končna cena/enoto mere (EUR) z DDV]]*Sklop5[[#This Row],[Okvirna količina]]</f>
        <v>0</v>
      </c>
      <c r="U24" s="238"/>
    </row>
    <row r="25" spans="1:21" s="55" customFormat="1" ht="12">
      <c r="A25" s="79" t="s">
        <v>11</v>
      </c>
      <c r="B25" s="231" t="s">
        <v>283</v>
      </c>
      <c r="C25" s="230">
        <v>1.2</v>
      </c>
      <c r="D25" s="77" t="s">
        <v>0</v>
      </c>
      <c r="E25" s="99"/>
      <c r="F25" s="239">
        <v>160</v>
      </c>
      <c r="G25" s="240" t="s">
        <v>186</v>
      </c>
      <c r="H25" s="22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192</v>
      </c>
      <c r="I25" s="219" t="str">
        <f>IF(Sklop5[[#This Row],[ZAHTEVANA SHEMA KAKOVOSTI]]&lt;&gt;"",Sklop5[[#This Row],[Preračunana masa/volumen/kos na enoto kg]],"")</f>
        <v/>
      </c>
      <c r="J25" s="222"/>
      <c r="K25" s="234"/>
      <c r="L25" s="234"/>
      <c r="M25" s="235"/>
      <c r="N25" s="223"/>
      <c r="O25" s="223"/>
      <c r="P25" s="236"/>
      <c r="Q25" s="224">
        <f>+Sklop5[[#This Row],[cena/enota brez DDV v EUR]]*Sklop5[[#This Row],[Stopnja DDV (%)]]</f>
        <v>0</v>
      </c>
      <c r="R25" s="224">
        <f>+Sklop5[[#This Row],[cena/enota brez DDV v EUR]]+Sklop5[[#This Row],[Davek (EUR)]]</f>
        <v>0</v>
      </c>
      <c r="S25" s="224">
        <f>+Sklop5[[#This Row],[cena/enota brez DDV v EUR]]*Sklop5[[#This Row],[Okvirna količina]]</f>
        <v>0</v>
      </c>
      <c r="T25" s="224">
        <f>+Sklop5[[#This Row],[Končna cena/enoto mere (EUR) z DDV]]*Sklop5[[#This Row],[Okvirna količina]]</f>
        <v>0</v>
      </c>
      <c r="U25" s="238"/>
    </row>
    <row r="26" spans="1:21" s="55" customFormat="1" ht="24">
      <c r="A26" s="79" t="s">
        <v>12</v>
      </c>
      <c r="B26" s="231" t="s">
        <v>284</v>
      </c>
      <c r="C26" s="230">
        <v>1.2</v>
      </c>
      <c r="D26" s="77" t="s">
        <v>0</v>
      </c>
      <c r="E26" s="99"/>
      <c r="F26" s="239">
        <v>160</v>
      </c>
      <c r="G26" s="240" t="s">
        <v>186</v>
      </c>
      <c r="H26" s="22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192</v>
      </c>
      <c r="I26" s="219" t="str">
        <f>IF(Sklop5[[#This Row],[ZAHTEVANA SHEMA KAKOVOSTI]]&lt;&gt;"",Sklop5[[#This Row],[Preračunana masa/volumen/kos na enoto kg]],"")</f>
        <v/>
      </c>
      <c r="J26" s="222"/>
      <c r="K26" s="234"/>
      <c r="L26" s="234"/>
      <c r="M26" s="235"/>
      <c r="N26" s="223"/>
      <c r="O26" s="223"/>
      <c r="P26" s="236"/>
      <c r="Q26" s="224">
        <f>+Sklop5[[#This Row],[cena/enota brez DDV v EUR]]*Sklop5[[#This Row],[Stopnja DDV (%)]]</f>
        <v>0</v>
      </c>
      <c r="R26" s="224">
        <f>+Sklop5[[#This Row],[cena/enota brez DDV v EUR]]+Sklop5[[#This Row],[Davek (EUR)]]</f>
        <v>0</v>
      </c>
      <c r="S26" s="224">
        <f>+Sklop5[[#This Row],[cena/enota brez DDV v EUR]]*Sklop5[[#This Row],[Okvirna količina]]</f>
        <v>0</v>
      </c>
      <c r="T26" s="224">
        <f>+Sklop5[[#This Row],[Končna cena/enoto mere (EUR) z DDV]]*Sklop5[[#This Row],[Okvirna količina]]</f>
        <v>0</v>
      </c>
      <c r="U26" s="238"/>
    </row>
    <row r="27" spans="1:21" s="55" customFormat="1" ht="24">
      <c r="A27" s="79" t="s">
        <v>13</v>
      </c>
      <c r="B27" s="231" t="s">
        <v>285</v>
      </c>
      <c r="C27" s="230">
        <v>1.2</v>
      </c>
      <c r="D27" s="77" t="s">
        <v>0</v>
      </c>
      <c r="E27" s="99"/>
      <c r="F27" s="239">
        <v>100</v>
      </c>
      <c r="G27" s="240" t="s">
        <v>186</v>
      </c>
      <c r="H27" s="22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120</v>
      </c>
      <c r="I27" s="219" t="str">
        <f>IF(Sklop5[[#This Row],[ZAHTEVANA SHEMA KAKOVOSTI]]&lt;&gt;"",Sklop5[[#This Row],[Preračunana masa/volumen/kos na enoto kg]],"")</f>
        <v/>
      </c>
      <c r="J27" s="222"/>
      <c r="K27" s="234"/>
      <c r="L27" s="234"/>
      <c r="M27" s="235"/>
      <c r="N27" s="223"/>
      <c r="O27" s="223"/>
      <c r="P27" s="236"/>
      <c r="Q27" s="224">
        <f>+Sklop5[[#This Row],[cena/enota brez DDV v EUR]]*Sklop5[[#This Row],[Stopnja DDV (%)]]</f>
        <v>0</v>
      </c>
      <c r="R27" s="224">
        <f>+Sklop5[[#This Row],[cena/enota brez DDV v EUR]]+Sklop5[[#This Row],[Davek (EUR)]]</f>
        <v>0</v>
      </c>
      <c r="S27" s="224">
        <f>+Sklop5[[#This Row],[cena/enota brez DDV v EUR]]*Sklop5[[#This Row],[Okvirna količina]]</f>
        <v>0</v>
      </c>
      <c r="T27" s="224">
        <f>+Sklop5[[#This Row],[Končna cena/enoto mere (EUR) z DDV]]*Sklop5[[#This Row],[Okvirna količina]]</f>
        <v>0</v>
      </c>
      <c r="U27" s="238"/>
    </row>
    <row r="28" spans="1:21" s="55" customFormat="1" ht="12">
      <c r="A28" s="79" t="s">
        <v>14</v>
      </c>
      <c r="B28" s="231" t="s">
        <v>286</v>
      </c>
      <c r="C28" s="230">
        <v>350</v>
      </c>
      <c r="D28" s="77" t="s">
        <v>110</v>
      </c>
      <c r="E28" s="99"/>
      <c r="F28" s="239">
        <v>20</v>
      </c>
      <c r="G28" s="240" t="s">
        <v>183</v>
      </c>
      <c r="H28" s="22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</v>
      </c>
      <c r="I28" s="219" t="str">
        <f>IF(Sklop5[[#This Row],[ZAHTEVANA SHEMA KAKOVOSTI]]&lt;&gt;"",Sklop5[[#This Row],[Preračunana masa/volumen/kos na enoto kg]],"")</f>
        <v/>
      </c>
      <c r="J28" s="222"/>
      <c r="K28" s="234"/>
      <c r="L28" s="234"/>
      <c r="M28" s="235"/>
      <c r="N28" s="223"/>
      <c r="O28" s="223"/>
      <c r="P28" s="236"/>
      <c r="Q28" s="224">
        <f>+Sklop5[[#This Row],[cena/enota brez DDV v EUR]]*Sklop5[[#This Row],[Stopnja DDV (%)]]</f>
        <v>0</v>
      </c>
      <c r="R28" s="224">
        <f>+Sklop5[[#This Row],[cena/enota brez DDV v EUR]]+Sklop5[[#This Row],[Davek (EUR)]]</f>
        <v>0</v>
      </c>
      <c r="S28" s="224">
        <f>+Sklop5[[#This Row],[cena/enota brez DDV v EUR]]*Sklop5[[#This Row],[Okvirna količina]]</f>
        <v>0</v>
      </c>
      <c r="T28" s="224">
        <f>+Sklop5[[#This Row],[Končna cena/enoto mere (EUR) z DDV]]*Sklop5[[#This Row],[Okvirna količina]]</f>
        <v>0</v>
      </c>
      <c r="U28" s="238"/>
    </row>
    <row r="29" spans="1:21" s="55" customFormat="1" ht="24">
      <c r="A29" s="79" t="s">
        <v>15</v>
      </c>
      <c r="B29" s="231" t="s">
        <v>312</v>
      </c>
      <c r="C29" s="230">
        <v>0.09</v>
      </c>
      <c r="D29" s="77" t="s">
        <v>0</v>
      </c>
      <c r="E29" s="99"/>
      <c r="F29" s="239">
        <v>1000</v>
      </c>
      <c r="G29" s="240" t="s">
        <v>183</v>
      </c>
      <c r="H29" s="22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90</v>
      </c>
      <c r="I29" s="219" t="str">
        <f>IF(Sklop5[[#This Row],[ZAHTEVANA SHEMA KAKOVOSTI]]&lt;&gt;"",Sklop5[[#This Row],[Preračunana masa/volumen/kos na enoto kg]],"")</f>
        <v/>
      </c>
      <c r="J29" s="222"/>
      <c r="K29" s="234"/>
      <c r="L29" s="234"/>
      <c r="M29" s="235"/>
      <c r="N29" s="223"/>
      <c r="O29" s="223"/>
      <c r="P29" s="236"/>
      <c r="Q29" s="224">
        <f>+Sklop5[[#This Row],[cena/enota brez DDV v EUR]]*Sklop5[[#This Row],[Stopnja DDV (%)]]</f>
        <v>0</v>
      </c>
      <c r="R29" s="224">
        <f>+Sklop5[[#This Row],[cena/enota brez DDV v EUR]]+Sklop5[[#This Row],[Davek (EUR)]]</f>
        <v>0</v>
      </c>
      <c r="S29" s="224">
        <f>+Sklop5[[#This Row],[cena/enota brez DDV v EUR]]*Sklop5[[#This Row],[Okvirna količina]]</f>
        <v>0</v>
      </c>
      <c r="T29" s="224">
        <f>+Sklop5[[#This Row],[Končna cena/enoto mere (EUR) z DDV]]*Sklop5[[#This Row],[Okvirna količina]]</f>
        <v>0</v>
      </c>
      <c r="U29" s="238"/>
    </row>
    <row r="30" spans="1:21" s="55" customFormat="1" ht="12">
      <c r="A30" s="79" t="s">
        <v>16</v>
      </c>
      <c r="B30" s="231" t="s">
        <v>287</v>
      </c>
      <c r="C30" s="230" t="s">
        <v>111</v>
      </c>
      <c r="D30" s="77" t="s">
        <v>0</v>
      </c>
      <c r="E30" s="99"/>
      <c r="F30" s="239">
        <v>500</v>
      </c>
      <c r="G30" s="240" t="s">
        <v>0</v>
      </c>
      <c r="H30" s="22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30" s="219" t="str">
        <f>IF(Sklop5[[#This Row],[ZAHTEVANA SHEMA KAKOVOSTI]]&lt;&gt;"",Sklop5[[#This Row],[Preračunana masa/volumen/kos na enoto kg]],"")</f>
        <v/>
      </c>
      <c r="J30" s="222"/>
      <c r="K30" s="234"/>
      <c r="L30" s="234"/>
      <c r="M30" s="235"/>
      <c r="N30" s="223"/>
      <c r="O30" s="223"/>
      <c r="P30" s="236"/>
      <c r="Q30" s="224">
        <f>+Sklop5[[#This Row],[cena/enota brez DDV v EUR]]*Sklop5[[#This Row],[Stopnja DDV (%)]]</f>
        <v>0</v>
      </c>
      <c r="R30" s="224">
        <f>+Sklop5[[#This Row],[cena/enota brez DDV v EUR]]+Sklop5[[#This Row],[Davek (EUR)]]</f>
        <v>0</v>
      </c>
      <c r="S30" s="224">
        <f>+Sklop5[[#This Row],[cena/enota brez DDV v EUR]]*Sklop5[[#This Row],[Okvirna količina]]</f>
        <v>0</v>
      </c>
      <c r="T30" s="224">
        <f>+Sklop5[[#This Row],[Končna cena/enoto mere (EUR) z DDV]]*Sklop5[[#This Row],[Okvirna količina]]</f>
        <v>0</v>
      </c>
      <c r="U30" s="238"/>
    </row>
    <row r="31" spans="1:21" s="55" customFormat="1" ht="12">
      <c r="A31" s="79" t="s">
        <v>17</v>
      </c>
      <c r="B31" s="231" t="s">
        <v>288</v>
      </c>
      <c r="C31" s="230" t="s">
        <v>111</v>
      </c>
      <c r="D31" s="77" t="s">
        <v>0</v>
      </c>
      <c r="E31" s="99"/>
      <c r="F31" s="239">
        <v>10</v>
      </c>
      <c r="G31" s="240" t="s">
        <v>0</v>
      </c>
      <c r="H31" s="22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31" s="219" t="str">
        <f>IF(Sklop5[[#This Row],[ZAHTEVANA SHEMA KAKOVOSTI]]&lt;&gt;"",Sklop5[[#This Row],[Preračunana masa/volumen/kos na enoto kg]],"")</f>
        <v/>
      </c>
      <c r="J31" s="222"/>
      <c r="K31" s="234"/>
      <c r="L31" s="234"/>
      <c r="M31" s="235"/>
      <c r="N31" s="223"/>
      <c r="O31" s="223"/>
      <c r="P31" s="236"/>
      <c r="Q31" s="224">
        <f>+Sklop5[[#This Row],[cena/enota brez DDV v EUR]]*Sklop5[[#This Row],[Stopnja DDV (%)]]</f>
        <v>0</v>
      </c>
      <c r="R31" s="224">
        <f>+Sklop5[[#This Row],[cena/enota brez DDV v EUR]]+Sklop5[[#This Row],[Davek (EUR)]]</f>
        <v>0</v>
      </c>
      <c r="S31" s="224">
        <f>+Sklop5[[#This Row],[cena/enota brez DDV v EUR]]*Sklop5[[#This Row],[Okvirna količina]]</f>
        <v>0</v>
      </c>
      <c r="T31" s="224">
        <f>+Sklop5[[#This Row],[Končna cena/enoto mere (EUR) z DDV]]*Sklop5[[#This Row],[Okvirna količina]]</f>
        <v>0</v>
      </c>
      <c r="U31" s="238"/>
    </row>
    <row r="32" spans="1:21" s="55" customFormat="1" ht="12">
      <c r="A32" s="79" t="s">
        <v>18</v>
      </c>
      <c r="B32" s="231" t="s">
        <v>289</v>
      </c>
      <c r="C32" s="230" t="s">
        <v>111</v>
      </c>
      <c r="D32" s="77" t="s">
        <v>0</v>
      </c>
      <c r="E32" s="99"/>
      <c r="F32" s="239">
        <v>10</v>
      </c>
      <c r="G32" s="240" t="s">
        <v>0</v>
      </c>
      <c r="H32" s="22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32" s="219" t="str">
        <f>IF(Sklop5[[#This Row],[ZAHTEVANA SHEMA KAKOVOSTI]]&lt;&gt;"",Sklop5[[#This Row],[Preračunana masa/volumen/kos na enoto kg]],"")</f>
        <v/>
      </c>
      <c r="J32" s="222"/>
      <c r="K32" s="234"/>
      <c r="L32" s="234"/>
      <c r="M32" s="235"/>
      <c r="N32" s="223"/>
      <c r="O32" s="223"/>
      <c r="P32" s="236"/>
      <c r="Q32" s="224">
        <f>+Sklop5[[#This Row],[cena/enota brez DDV v EUR]]*Sklop5[[#This Row],[Stopnja DDV (%)]]</f>
        <v>0</v>
      </c>
      <c r="R32" s="224">
        <f>+Sklop5[[#This Row],[cena/enota brez DDV v EUR]]+Sklop5[[#This Row],[Davek (EUR)]]</f>
        <v>0</v>
      </c>
      <c r="S32" s="224">
        <f>+Sklop5[[#This Row],[cena/enota brez DDV v EUR]]*Sklop5[[#This Row],[Okvirna količina]]</f>
        <v>0</v>
      </c>
      <c r="T32" s="224">
        <f>+Sklop5[[#This Row],[Končna cena/enoto mere (EUR) z DDV]]*Sklop5[[#This Row],[Okvirna količina]]</f>
        <v>0</v>
      </c>
      <c r="U32" s="238"/>
    </row>
    <row r="33" spans="1:21" s="55" customFormat="1" ht="12">
      <c r="A33" s="79" t="s">
        <v>19</v>
      </c>
      <c r="B33" s="231" t="s">
        <v>290</v>
      </c>
      <c r="C33" s="230" t="s">
        <v>111</v>
      </c>
      <c r="D33" s="77" t="s">
        <v>0</v>
      </c>
      <c r="E33" s="99"/>
      <c r="F33" s="239">
        <v>100</v>
      </c>
      <c r="G33" s="240" t="s">
        <v>0</v>
      </c>
      <c r="H33" s="22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33" s="219" t="str">
        <f>IF(Sklop5[[#This Row],[ZAHTEVANA SHEMA KAKOVOSTI]]&lt;&gt;"",Sklop5[[#This Row],[Preračunana masa/volumen/kos na enoto kg]],"")</f>
        <v/>
      </c>
      <c r="J33" s="222"/>
      <c r="K33" s="234"/>
      <c r="L33" s="234"/>
      <c r="M33" s="235"/>
      <c r="N33" s="223"/>
      <c r="O33" s="223"/>
      <c r="P33" s="236"/>
      <c r="Q33" s="224">
        <f>+Sklop5[[#This Row],[cena/enota brez DDV v EUR]]*Sklop5[[#This Row],[Stopnja DDV (%)]]</f>
        <v>0</v>
      </c>
      <c r="R33" s="224">
        <f>+Sklop5[[#This Row],[cena/enota brez DDV v EUR]]+Sklop5[[#This Row],[Davek (EUR)]]</f>
        <v>0</v>
      </c>
      <c r="S33" s="224">
        <f>+Sklop5[[#This Row],[cena/enota brez DDV v EUR]]*Sklop5[[#This Row],[Okvirna količina]]</f>
        <v>0</v>
      </c>
      <c r="T33" s="224">
        <f>+Sklop5[[#This Row],[Končna cena/enoto mere (EUR) z DDV]]*Sklop5[[#This Row],[Okvirna količina]]</f>
        <v>0</v>
      </c>
      <c r="U33" s="238"/>
    </row>
    <row r="34" spans="1:21" s="55" customFormat="1" ht="24">
      <c r="A34" s="79" t="s">
        <v>20</v>
      </c>
      <c r="B34" s="231" t="s">
        <v>311</v>
      </c>
      <c r="C34" s="230">
        <v>0.09</v>
      </c>
      <c r="D34" s="77" t="s">
        <v>0</v>
      </c>
      <c r="E34" s="99"/>
      <c r="F34" s="239">
        <v>1000</v>
      </c>
      <c r="G34" s="240" t="s">
        <v>183</v>
      </c>
      <c r="H34" s="22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90</v>
      </c>
      <c r="I34" s="219" t="str">
        <f>IF(Sklop5[[#This Row],[ZAHTEVANA SHEMA KAKOVOSTI]]&lt;&gt;"",Sklop5[[#This Row],[Preračunana masa/volumen/kos na enoto kg]],"")</f>
        <v/>
      </c>
      <c r="J34" s="222"/>
      <c r="K34" s="234"/>
      <c r="L34" s="234"/>
      <c r="M34" s="235"/>
      <c r="N34" s="223"/>
      <c r="O34" s="223"/>
      <c r="P34" s="236"/>
      <c r="Q34" s="224">
        <f>+Sklop5[[#This Row],[cena/enota brez DDV v EUR]]*Sklop5[[#This Row],[Stopnja DDV (%)]]</f>
        <v>0</v>
      </c>
      <c r="R34" s="224">
        <f>+Sklop5[[#This Row],[cena/enota brez DDV v EUR]]+Sklop5[[#This Row],[Davek (EUR)]]</f>
        <v>0</v>
      </c>
      <c r="S34" s="224">
        <f>+Sklop5[[#This Row],[cena/enota brez DDV v EUR]]*Sklop5[[#This Row],[Okvirna količina]]</f>
        <v>0</v>
      </c>
      <c r="T34" s="224">
        <f>+Sklop5[[#This Row],[Končna cena/enoto mere (EUR) z DDV]]*Sklop5[[#This Row],[Okvirna količina]]</f>
        <v>0</v>
      </c>
      <c r="U34" s="238"/>
    </row>
    <row r="35" spans="1:21" s="55" customFormat="1" ht="12">
      <c r="A35" s="79" t="s">
        <v>21</v>
      </c>
      <c r="B35" s="231" t="s">
        <v>294</v>
      </c>
      <c r="C35" s="230" t="s">
        <v>111</v>
      </c>
      <c r="D35" s="77" t="s">
        <v>0</v>
      </c>
      <c r="E35" s="99"/>
      <c r="F35" s="239">
        <v>250</v>
      </c>
      <c r="G35" s="240" t="s">
        <v>0</v>
      </c>
      <c r="H35" s="22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250</v>
      </c>
      <c r="I35" s="219" t="str">
        <f>IF(Sklop5[[#This Row],[ZAHTEVANA SHEMA KAKOVOSTI]]&lt;&gt;"",Sklop5[[#This Row],[Preračunana masa/volumen/kos na enoto kg]],"")</f>
        <v/>
      </c>
      <c r="J35" s="222"/>
      <c r="K35" s="234"/>
      <c r="L35" s="234"/>
      <c r="M35" s="235"/>
      <c r="N35" s="223"/>
      <c r="O35" s="223"/>
      <c r="P35" s="236"/>
      <c r="Q35" s="224">
        <f>+Sklop5[[#This Row],[cena/enota brez DDV v EUR]]*Sklop5[[#This Row],[Stopnja DDV (%)]]</f>
        <v>0</v>
      </c>
      <c r="R35" s="224">
        <f>+Sklop5[[#This Row],[cena/enota brez DDV v EUR]]+Sklop5[[#This Row],[Davek (EUR)]]</f>
        <v>0</v>
      </c>
      <c r="S35" s="224">
        <f>+Sklop5[[#This Row],[cena/enota brez DDV v EUR]]*Sklop5[[#This Row],[Okvirna količina]]</f>
        <v>0</v>
      </c>
      <c r="T35" s="224">
        <f>+Sklop5[[#This Row],[Končna cena/enoto mere (EUR) z DDV]]*Sklop5[[#This Row],[Okvirna količina]]</f>
        <v>0</v>
      </c>
      <c r="U35" s="238"/>
    </row>
    <row r="36" spans="1:21" s="55" customFormat="1" ht="12">
      <c r="A36" s="79" t="s">
        <v>22</v>
      </c>
      <c r="B36" s="231" t="s">
        <v>295</v>
      </c>
      <c r="C36" s="230" t="s">
        <v>111</v>
      </c>
      <c r="D36" s="77" t="s">
        <v>0</v>
      </c>
      <c r="E36" s="99"/>
      <c r="F36" s="239">
        <v>250</v>
      </c>
      <c r="G36" s="240" t="s">
        <v>0</v>
      </c>
      <c r="H36" s="22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250</v>
      </c>
      <c r="I36" s="219" t="str">
        <f>IF(Sklop5[[#This Row],[ZAHTEVANA SHEMA KAKOVOSTI]]&lt;&gt;"",Sklop5[[#This Row],[Preračunana masa/volumen/kos na enoto kg]],"")</f>
        <v/>
      </c>
      <c r="J36" s="222"/>
      <c r="K36" s="234"/>
      <c r="L36" s="234"/>
      <c r="M36" s="235"/>
      <c r="N36" s="223"/>
      <c r="O36" s="223"/>
      <c r="P36" s="236"/>
      <c r="Q36" s="224">
        <f>+Sklop5[[#This Row],[cena/enota brez DDV v EUR]]*Sklop5[[#This Row],[Stopnja DDV (%)]]</f>
        <v>0</v>
      </c>
      <c r="R36" s="224">
        <f>+Sklop5[[#This Row],[cena/enota brez DDV v EUR]]+Sklop5[[#This Row],[Davek (EUR)]]</f>
        <v>0</v>
      </c>
      <c r="S36" s="224">
        <f>+Sklop5[[#This Row],[cena/enota brez DDV v EUR]]*Sklop5[[#This Row],[Okvirna količina]]</f>
        <v>0</v>
      </c>
      <c r="T36" s="224">
        <f>+Sklop5[[#This Row],[Končna cena/enoto mere (EUR) z DDV]]*Sklop5[[#This Row],[Okvirna količina]]</f>
        <v>0</v>
      </c>
      <c r="U36" s="238"/>
    </row>
    <row r="37" spans="1:21" s="55" customFormat="1" ht="12">
      <c r="A37" s="79" t="s">
        <v>23</v>
      </c>
      <c r="B37" s="231" t="s">
        <v>296</v>
      </c>
      <c r="C37" s="230" t="s">
        <v>111</v>
      </c>
      <c r="D37" s="77" t="s">
        <v>0</v>
      </c>
      <c r="E37" s="99"/>
      <c r="F37" s="239">
        <v>40</v>
      </c>
      <c r="G37" s="240" t="s">
        <v>0</v>
      </c>
      <c r="H37" s="22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I37" s="219" t="str">
        <f>IF(Sklop5[[#This Row],[ZAHTEVANA SHEMA KAKOVOSTI]]&lt;&gt;"",Sklop5[[#This Row],[Preračunana masa/volumen/kos na enoto kg]],"")</f>
        <v/>
      </c>
      <c r="J37" s="222"/>
      <c r="K37" s="234"/>
      <c r="L37" s="234"/>
      <c r="M37" s="235"/>
      <c r="N37" s="223"/>
      <c r="O37" s="223"/>
      <c r="P37" s="236"/>
      <c r="Q37" s="224">
        <f>+Sklop5[[#This Row],[cena/enota brez DDV v EUR]]*Sklop5[[#This Row],[Stopnja DDV (%)]]</f>
        <v>0</v>
      </c>
      <c r="R37" s="224">
        <f>+Sklop5[[#This Row],[cena/enota brez DDV v EUR]]+Sklop5[[#This Row],[Davek (EUR)]]</f>
        <v>0</v>
      </c>
      <c r="S37" s="224">
        <f>+Sklop5[[#This Row],[cena/enota brez DDV v EUR]]*Sklop5[[#This Row],[Okvirna količina]]</f>
        <v>0</v>
      </c>
      <c r="T37" s="224">
        <f>+Sklop5[[#This Row],[Končna cena/enoto mere (EUR) z DDV]]*Sklop5[[#This Row],[Okvirna količina]]</f>
        <v>0</v>
      </c>
      <c r="U37" s="238"/>
    </row>
    <row r="38" spans="1:21" s="55" customFormat="1" ht="14.25" customHeight="1">
      <c r="A38" s="79" t="s">
        <v>24</v>
      </c>
      <c r="B38" s="231" t="s">
        <v>297</v>
      </c>
      <c r="C38" s="230" t="s">
        <v>111</v>
      </c>
      <c r="D38" s="77" t="s">
        <v>0</v>
      </c>
      <c r="E38" s="99"/>
      <c r="F38" s="239">
        <v>400</v>
      </c>
      <c r="G38" s="240" t="s">
        <v>0</v>
      </c>
      <c r="H38" s="22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38" s="219" t="str">
        <f>IF(Sklop5[[#This Row],[ZAHTEVANA SHEMA KAKOVOSTI]]&lt;&gt;"",Sklop5[[#This Row],[Preračunana masa/volumen/kos na enoto kg]],"")</f>
        <v/>
      </c>
      <c r="J38" s="222"/>
      <c r="K38" s="234"/>
      <c r="L38" s="234"/>
      <c r="M38" s="235"/>
      <c r="N38" s="223"/>
      <c r="O38" s="223"/>
      <c r="P38" s="236"/>
      <c r="Q38" s="224">
        <f>+Sklop5[[#This Row],[cena/enota brez DDV v EUR]]*Sklop5[[#This Row],[Stopnja DDV (%)]]</f>
        <v>0</v>
      </c>
      <c r="R38" s="224">
        <f>+Sklop5[[#This Row],[cena/enota brez DDV v EUR]]+Sklop5[[#This Row],[Davek (EUR)]]</f>
        <v>0</v>
      </c>
      <c r="S38" s="224">
        <f>+Sklop5[[#This Row],[cena/enota brez DDV v EUR]]*Sklop5[[#This Row],[Okvirna količina]]</f>
        <v>0</v>
      </c>
      <c r="T38" s="224">
        <f>+Sklop5[[#This Row],[Končna cena/enoto mere (EUR) z DDV]]*Sklop5[[#This Row],[Okvirna količina]]</f>
        <v>0</v>
      </c>
      <c r="U38" s="238"/>
    </row>
    <row r="39" spans="1:21" s="55" customFormat="1" ht="12">
      <c r="A39" s="79" t="s">
        <v>25</v>
      </c>
      <c r="B39" s="231" t="s">
        <v>298</v>
      </c>
      <c r="C39" s="230" t="s">
        <v>111</v>
      </c>
      <c r="D39" s="77" t="s">
        <v>0</v>
      </c>
      <c r="E39" s="99"/>
      <c r="F39" s="239">
        <v>400</v>
      </c>
      <c r="G39" s="240" t="s">
        <v>0</v>
      </c>
      <c r="H39" s="22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39" s="219" t="str">
        <f>IF(Sklop5[[#This Row],[ZAHTEVANA SHEMA KAKOVOSTI]]&lt;&gt;"",Sklop5[[#This Row],[Preračunana masa/volumen/kos na enoto kg]],"")</f>
        <v/>
      </c>
      <c r="J39" s="222"/>
      <c r="K39" s="234"/>
      <c r="L39" s="234"/>
      <c r="M39" s="235"/>
      <c r="N39" s="223"/>
      <c r="O39" s="223"/>
      <c r="P39" s="236"/>
      <c r="Q39" s="224">
        <f>+Sklop5[[#This Row],[cena/enota brez DDV v EUR]]*Sklop5[[#This Row],[Stopnja DDV (%)]]</f>
        <v>0</v>
      </c>
      <c r="R39" s="224">
        <f>+Sklop5[[#This Row],[cena/enota brez DDV v EUR]]+Sklop5[[#This Row],[Davek (EUR)]]</f>
        <v>0</v>
      </c>
      <c r="S39" s="224">
        <f>+Sklop5[[#This Row],[cena/enota brez DDV v EUR]]*Sklop5[[#This Row],[Okvirna količina]]</f>
        <v>0</v>
      </c>
      <c r="T39" s="224">
        <f>+Sklop5[[#This Row],[Končna cena/enoto mere (EUR) z DDV]]*Sklop5[[#This Row],[Okvirna količina]]</f>
        <v>0</v>
      </c>
      <c r="U39" s="238"/>
    </row>
    <row r="40" spans="1:21" s="55" customFormat="1" ht="12">
      <c r="A40" s="79" t="s">
        <v>26</v>
      </c>
      <c r="B40" s="231" t="s">
        <v>299</v>
      </c>
      <c r="C40" s="230" t="s">
        <v>111</v>
      </c>
      <c r="D40" s="77" t="s">
        <v>0</v>
      </c>
      <c r="E40" s="99"/>
      <c r="F40" s="239">
        <v>40</v>
      </c>
      <c r="G40" s="240" t="s">
        <v>0</v>
      </c>
      <c r="H40" s="22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I40" s="219" t="str">
        <f>IF(Sklop5[[#This Row],[ZAHTEVANA SHEMA KAKOVOSTI]]&lt;&gt;"",Sklop5[[#This Row],[Preračunana masa/volumen/kos na enoto kg]],"")</f>
        <v/>
      </c>
      <c r="J40" s="222"/>
      <c r="K40" s="234"/>
      <c r="L40" s="234"/>
      <c r="M40" s="235"/>
      <c r="N40" s="223"/>
      <c r="O40" s="223"/>
      <c r="P40" s="236"/>
      <c r="Q40" s="224">
        <f>+Sklop5[[#This Row],[cena/enota brez DDV v EUR]]*Sklop5[[#This Row],[Stopnja DDV (%)]]</f>
        <v>0</v>
      </c>
      <c r="R40" s="224">
        <f>+Sklop5[[#This Row],[cena/enota brez DDV v EUR]]+Sklop5[[#This Row],[Davek (EUR)]]</f>
        <v>0</v>
      </c>
      <c r="S40" s="224">
        <f>+Sklop5[[#This Row],[cena/enota brez DDV v EUR]]*Sklop5[[#This Row],[Okvirna količina]]</f>
        <v>0</v>
      </c>
      <c r="T40" s="224">
        <f>+Sklop5[[#This Row],[Končna cena/enoto mere (EUR) z DDV]]*Sklop5[[#This Row],[Okvirna količina]]</f>
        <v>0</v>
      </c>
      <c r="U40" s="238"/>
    </row>
    <row r="41" spans="1:21" s="55" customFormat="1" ht="12">
      <c r="A41" s="79" t="s">
        <v>27</v>
      </c>
      <c r="B41" s="231" t="s">
        <v>300</v>
      </c>
      <c r="C41" s="230" t="s">
        <v>111</v>
      </c>
      <c r="D41" s="77" t="s">
        <v>0</v>
      </c>
      <c r="E41" s="99"/>
      <c r="F41" s="239">
        <v>200</v>
      </c>
      <c r="G41" s="240" t="s">
        <v>0</v>
      </c>
      <c r="H41" s="22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41" s="219" t="str">
        <f>IF(Sklop5[[#This Row],[ZAHTEVANA SHEMA KAKOVOSTI]]&lt;&gt;"",Sklop5[[#This Row],[Preračunana masa/volumen/kos na enoto kg]],"")</f>
        <v/>
      </c>
      <c r="J41" s="222"/>
      <c r="K41" s="234"/>
      <c r="L41" s="234"/>
      <c r="M41" s="235"/>
      <c r="N41" s="223"/>
      <c r="O41" s="223"/>
      <c r="P41" s="236"/>
      <c r="Q41" s="224">
        <f>+Sklop5[[#This Row],[cena/enota brez DDV v EUR]]*Sklop5[[#This Row],[Stopnja DDV (%)]]</f>
        <v>0</v>
      </c>
      <c r="R41" s="224">
        <f>+Sklop5[[#This Row],[cena/enota brez DDV v EUR]]+Sklop5[[#This Row],[Davek (EUR)]]</f>
        <v>0</v>
      </c>
      <c r="S41" s="224">
        <f>+Sklop5[[#This Row],[cena/enota brez DDV v EUR]]*Sklop5[[#This Row],[Okvirna količina]]</f>
        <v>0</v>
      </c>
      <c r="T41" s="224">
        <f>+Sklop5[[#This Row],[Končna cena/enoto mere (EUR) z DDV]]*Sklop5[[#This Row],[Okvirna količina]]</f>
        <v>0</v>
      </c>
      <c r="U41" s="238"/>
    </row>
    <row r="42" spans="1:21" s="55" customFormat="1" ht="12">
      <c r="A42" s="79" t="s">
        <v>28</v>
      </c>
      <c r="B42" s="231" t="s">
        <v>304</v>
      </c>
      <c r="C42" s="77" t="s">
        <v>302</v>
      </c>
      <c r="D42" s="77" t="s">
        <v>0</v>
      </c>
      <c r="E42" s="99"/>
      <c r="F42" s="239">
        <v>40</v>
      </c>
      <c r="G42" s="240" t="s">
        <v>0</v>
      </c>
      <c r="H42" s="22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I42" s="219" t="str">
        <f>IF(Sklop5[[#This Row],[ZAHTEVANA SHEMA KAKOVOSTI]]&lt;&gt;"",Sklop5[[#This Row],[Preračunana masa/volumen/kos na enoto kg]],"")</f>
        <v/>
      </c>
      <c r="J42" s="222"/>
      <c r="K42" s="131"/>
      <c r="L42" s="131"/>
      <c r="M42" s="131"/>
      <c r="N42" s="132"/>
      <c r="O42" s="131"/>
      <c r="P42" s="236"/>
      <c r="Q42" s="224">
        <f>+Sklop5[[#This Row],[cena/enota brez DDV v EUR]]*Sklop5[[#This Row],[Stopnja DDV (%)]]</f>
        <v>0</v>
      </c>
      <c r="R42" s="224">
        <f>+Sklop5[[#This Row],[cena/enota brez DDV v EUR]]+Sklop5[[#This Row],[Davek (EUR)]]</f>
        <v>0</v>
      </c>
      <c r="S42" s="224">
        <f>+Sklop5[[#This Row],[cena/enota brez DDV v EUR]]*Sklop5[[#This Row],[Okvirna količina]]</f>
        <v>0</v>
      </c>
      <c r="T42" s="242">
        <f>+Sklop5[[#This Row],[Končna cena/enoto mere (EUR) z DDV]]*Sklop5[[#This Row],[Okvirna količina]]</f>
        <v>0</v>
      </c>
      <c r="U42" s="131"/>
    </row>
    <row r="43" spans="1:21" s="55" customFormat="1" ht="14.25" customHeight="1">
      <c r="A43" s="79" t="s">
        <v>29</v>
      </c>
      <c r="B43" s="231" t="s">
        <v>303</v>
      </c>
      <c r="C43" s="77">
        <v>1</v>
      </c>
      <c r="D43" s="77" t="s">
        <v>0</v>
      </c>
      <c r="E43" s="99"/>
      <c r="F43" s="239">
        <v>250</v>
      </c>
      <c r="G43" s="240" t="s">
        <v>0</v>
      </c>
      <c r="H43" s="22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250</v>
      </c>
      <c r="I43" s="219" t="str">
        <f>IF(Sklop5[[#This Row],[ZAHTEVANA SHEMA KAKOVOSTI]]&lt;&gt;"",Sklop5[[#This Row],[Preračunana masa/volumen/kos na enoto kg]],"")</f>
        <v/>
      </c>
      <c r="J43" s="222"/>
      <c r="K43" s="131"/>
      <c r="L43" s="131"/>
      <c r="M43" s="131"/>
      <c r="N43" s="132"/>
      <c r="O43" s="131"/>
      <c r="P43" s="236"/>
      <c r="Q43" s="224">
        <f>+Sklop5[[#This Row],[cena/enota brez DDV v EUR]]*Sklop5[[#This Row],[Stopnja DDV (%)]]</f>
        <v>0</v>
      </c>
      <c r="R43" s="224">
        <f>+Sklop5[[#This Row],[cena/enota brez DDV v EUR]]+Sklop5[[#This Row],[Davek (EUR)]]</f>
        <v>0</v>
      </c>
      <c r="S43" s="224">
        <f>+Sklop5[[#This Row],[cena/enota brez DDV v EUR]]*Sklop5[[#This Row],[Okvirna količina]]</f>
        <v>0</v>
      </c>
      <c r="T43" s="242">
        <f>+Sklop5[[#This Row],[Končna cena/enoto mere (EUR) z DDV]]*Sklop5[[#This Row],[Okvirna količina]]</f>
        <v>0</v>
      </c>
      <c r="U43" s="131"/>
    </row>
    <row r="44" spans="1:21" s="360" customFormat="1" ht="12">
      <c r="A44" s="79" t="s">
        <v>30</v>
      </c>
      <c r="B44" s="347" t="s">
        <v>680</v>
      </c>
      <c r="C44" s="348" t="s">
        <v>681</v>
      </c>
      <c r="D44" s="349" t="s">
        <v>0</v>
      </c>
      <c r="E44" s="348"/>
      <c r="F44" s="350">
        <v>250</v>
      </c>
      <c r="G44" s="351" t="s">
        <v>0</v>
      </c>
      <c r="H44" s="35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250</v>
      </c>
      <c r="I44" s="353" t="str">
        <f>IF(Sklop5[[#This Row],[ZAHTEVANA SHEMA KAKOVOSTI]]&lt;&gt;"",Sklop5[[#This Row],[Preračunana masa/volumen/kos na enoto kg]],"")</f>
        <v/>
      </c>
      <c r="J44" s="354"/>
      <c r="K44" s="355"/>
      <c r="L44" s="355"/>
      <c r="M44" s="356"/>
      <c r="N44" s="357"/>
      <c r="O44" s="357"/>
      <c r="P44" s="358"/>
      <c r="Q44" s="357">
        <f>+Sklop5[[#This Row],[cena/enota brez DDV v EUR]]*Sklop5[[#This Row],[Stopnja DDV (%)]]</f>
        <v>0</v>
      </c>
      <c r="R44" s="357">
        <f>+Sklop5[[#This Row],[cena/enota brez DDV v EUR]]+Sklop5[[#This Row],[Davek (EUR)]]</f>
        <v>0</v>
      </c>
      <c r="S44" s="357">
        <f>+Sklop5[[#This Row],[cena/enota brez DDV v EUR]]*Sklop5[[#This Row],[Okvirna količina]]</f>
        <v>0</v>
      </c>
      <c r="T44" s="357">
        <f>+Sklop5[[#This Row],[Končna cena/enoto mere (EUR) z DDV]]*Sklop5[[#This Row],[Okvirna količina]]</f>
        <v>0</v>
      </c>
      <c r="U44" s="359"/>
    </row>
    <row r="45" spans="1:21" s="360" customFormat="1" ht="12">
      <c r="A45" s="79" t="s">
        <v>31</v>
      </c>
      <c r="B45" s="347" t="s">
        <v>682</v>
      </c>
      <c r="C45" s="348">
        <v>0.1</v>
      </c>
      <c r="D45" s="349" t="s">
        <v>0</v>
      </c>
      <c r="E45" s="348"/>
      <c r="F45" s="350">
        <v>1000</v>
      </c>
      <c r="G45" s="350" t="s">
        <v>183</v>
      </c>
      <c r="H45" s="35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45" s="353" t="str">
        <f>IF(Sklop5[[#This Row],[ZAHTEVANA SHEMA KAKOVOSTI]]&lt;&gt;"",Sklop5[[#This Row],[Preračunana masa/volumen/kos na enoto kg]],"")</f>
        <v/>
      </c>
      <c r="J45" s="354"/>
      <c r="K45" s="355"/>
      <c r="L45" s="355"/>
      <c r="M45" s="356"/>
      <c r="N45" s="357"/>
      <c r="O45" s="357"/>
      <c r="P45" s="358"/>
      <c r="Q45" s="357">
        <f>+Sklop5[[#This Row],[cena/enota brez DDV v EUR]]*Sklop5[[#This Row],[Stopnja DDV (%)]]</f>
        <v>0</v>
      </c>
      <c r="R45" s="357">
        <f>+Sklop5[[#This Row],[cena/enota brez DDV v EUR]]+Sklop5[[#This Row],[Davek (EUR)]]</f>
        <v>0</v>
      </c>
      <c r="S45" s="357">
        <f>+Sklop5[[#This Row],[cena/enota brez DDV v EUR]]*Sklop5[[#This Row],[Okvirna količina]]</f>
        <v>0</v>
      </c>
      <c r="T45" s="357">
        <f>+Sklop5[[#This Row],[Končna cena/enoto mere (EUR) z DDV]]*Sklop5[[#This Row],[Okvirna količina]]</f>
        <v>0</v>
      </c>
      <c r="U45" s="359"/>
    </row>
    <row r="46" spans="1:21" s="360" customFormat="1" ht="12">
      <c r="A46" s="79" t="s">
        <v>32</v>
      </c>
      <c r="B46" s="347" t="s">
        <v>683</v>
      </c>
      <c r="C46" s="348">
        <v>1</v>
      </c>
      <c r="D46" s="349" t="s">
        <v>0</v>
      </c>
      <c r="E46" s="348"/>
      <c r="F46" s="350">
        <v>60</v>
      </c>
      <c r="G46" s="351" t="s">
        <v>0</v>
      </c>
      <c r="H46" s="35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I46" s="353" t="str">
        <f>IF(Sklop5[[#This Row],[ZAHTEVANA SHEMA KAKOVOSTI]]&lt;&gt;"",Sklop5[[#This Row],[Preračunana masa/volumen/kos na enoto kg]],"")</f>
        <v/>
      </c>
      <c r="J46" s="354"/>
      <c r="K46" s="355"/>
      <c r="L46" s="355"/>
      <c r="M46" s="356"/>
      <c r="N46" s="357"/>
      <c r="O46" s="357"/>
      <c r="P46" s="358"/>
      <c r="Q46" s="357">
        <f>+Sklop5[[#This Row],[cena/enota brez DDV v EUR]]*Sklop5[[#This Row],[Stopnja DDV (%)]]</f>
        <v>0</v>
      </c>
      <c r="R46" s="357">
        <f>+Sklop5[[#This Row],[cena/enota brez DDV v EUR]]+Sklop5[[#This Row],[Davek (EUR)]]</f>
        <v>0</v>
      </c>
      <c r="S46" s="357">
        <f>+Sklop5[[#This Row],[cena/enota brez DDV v EUR]]*Sklop5[[#This Row],[Okvirna količina]]</f>
        <v>0</v>
      </c>
      <c r="T46" s="357">
        <f>+Sklop5[[#This Row],[Končna cena/enoto mere (EUR) z DDV]]*Sklop5[[#This Row],[Okvirna količina]]</f>
        <v>0</v>
      </c>
      <c r="U46" s="359"/>
    </row>
    <row r="47" spans="1:21" s="360" customFormat="1" ht="12">
      <c r="A47" s="79" t="s">
        <v>33</v>
      </c>
      <c r="B47" s="347" t="s">
        <v>684</v>
      </c>
      <c r="C47" s="348">
        <v>1</v>
      </c>
      <c r="D47" s="349" t="s">
        <v>0</v>
      </c>
      <c r="E47" s="348"/>
      <c r="F47" s="350">
        <v>400</v>
      </c>
      <c r="G47" s="351" t="s">
        <v>0</v>
      </c>
      <c r="H47" s="35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47" s="353" t="str">
        <f>IF(Sklop5[[#This Row],[ZAHTEVANA SHEMA KAKOVOSTI]]&lt;&gt;"",Sklop5[[#This Row],[Preračunana masa/volumen/kos na enoto kg]],"")</f>
        <v/>
      </c>
      <c r="J47" s="354"/>
      <c r="K47" s="355"/>
      <c r="L47" s="355"/>
      <c r="M47" s="356"/>
      <c r="N47" s="357"/>
      <c r="O47" s="357"/>
      <c r="P47" s="358"/>
      <c r="Q47" s="357">
        <f>+Sklop5[[#This Row],[cena/enota brez DDV v EUR]]*Sklop5[[#This Row],[Stopnja DDV (%)]]</f>
        <v>0</v>
      </c>
      <c r="R47" s="357">
        <f>+Sklop5[[#This Row],[cena/enota brez DDV v EUR]]+Sklop5[[#This Row],[Davek (EUR)]]</f>
        <v>0</v>
      </c>
      <c r="S47" s="357">
        <f>+Sklop5[[#This Row],[cena/enota brez DDV v EUR]]*Sklop5[[#This Row],[Okvirna količina]]</f>
        <v>0</v>
      </c>
      <c r="T47" s="357">
        <f>+Sklop5[[#This Row],[Končna cena/enoto mere (EUR) z DDV]]*Sklop5[[#This Row],[Okvirna količina]]</f>
        <v>0</v>
      </c>
      <c r="U47" s="359"/>
    </row>
    <row r="48" spans="1:21" s="360" customFormat="1" ht="13.5" customHeight="1">
      <c r="A48" s="79" t="s">
        <v>34</v>
      </c>
      <c r="B48" s="347" t="s">
        <v>685</v>
      </c>
      <c r="C48" s="348">
        <v>1</v>
      </c>
      <c r="D48" s="349" t="s">
        <v>0</v>
      </c>
      <c r="E48" s="348"/>
      <c r="F48" s="350">
        <v>400</v>
      </c>
      <c r="G48" s="351" t="s">
        <v>0</v>
      </c>
      <c r="H48" s="35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48" s="353" t="str">
        <f>IF(Sklop5[[#This Row],[ZAHTEVANA SHEMA KAKOVOSTI]]&lt;&gt;"",Sklop5[[#This Row],[Preračunana masa/volumen/kos na enoto kg]],"")</f>
        <v/>
      </c>
      <c r="J48" s="354"/>
      <c r="K48" s="355"/>
      <c r="L48" s="355"/>
      <c r="M48" s="356"/>
      <c r="N48" s="357"/>
      <c r="O48" s="357"/>
      <c r="P48" s="358"/>
      <c r="Q48" s="357">
        <f>+Sklop5[[#This Row],[cena/enota brez DDV v EUR]]*Sklop5[[#This Row],[Stopnja DDV (%)]]</f>
        <v>0</v>
      </c>
      <c r="R48" s="357">
        <f>+Sklop5[[#This Row],[cena/enota brez DDV v EUR]]+Sklop5[[#This Row],[Davek (EUR)]]</f>
        <v>0</v>
      </c>
      <c r="S48" s="357">
        <f>+Sklop5[[#This Row],[cena/enota brez DDV v EUR]]*Sklop5[[#This Row],[Okvirna količina]]</f>
        <v>0</v>
      </c>
      <c r="T48" s="357">
        <f>+Sklop5[[#This Row],[Končna cena/enoto mere (EUR) z DDV]]*Sklop5[[#This Row],[Okvirna količina]]</f>
        <v>0</v>
      </c>
      <c r="U48" s="359"/>
    </row>
    <row r="49" spans="1:21" s="360" customFormat="1" ht="13.5" customHeight="1">
      <c r="A49" s="79" t="s">
        <v>35</v>
      </c>
      <c r="B49" s="347" t="s">
        <v>686</v>
      </c>
      <c r="C49" s="348">
        <v>1.2</v>
      </c>
      <c r="D49" s="349" t="s">
        <v>0</v>
      </c>
      <c r="E49" s="348"/>
      <c r="F49" s="350">
        <v>160</v>
      </c>
      <c r="G49" s="351" t="s">
        <v>186</v>
      </c>
      <c r="H49" s="35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192</v>
      </c>
      <c r="I49" s="353" t="str">
        <f>IF(Sklop5[[#This Row],[ZAHTEVANA SHEMA KAKOVOSTI]]&lt;&gt;"",Sklop5[[#This Row],[Preračunana masa/volumen/kos na enoto kg]],"")</f>
        <v/>
      </c>
      <c r="J49" s="354"/>
      <c r="K49" s="355"/>
      <c r="L49" s="355"/>
      <c r="M49" s="356"/>
      <c r="N49" s="357"/>
      <c r="O49" s="357"/>
      <c r="P49" s="358"/>
      <c r="Q49" s="357">
        <f>+Sklop5[[#This Row],[cena/enota brez DDV v EUR]]*Sklop5[[#This Row],[Stopnja DDV (%)]]</f>
        <v>0</v>
      </c>
      <c r="R49" s="357">
        <f>+Sklop5[[#This Row],[cena/enota brez DDV v EUR]]+Sklop5[[#This Row],[Davek (EUR)]]</f>
        <v>0</v>
      </c>
      <c r="S49" s="357">
        <f>+Sklop5[[#This Row],[cena/enota brez DDV v EUR]]*Sklop5[[#This Row],[Okvirna količina]]</f>
        <v>0</v>
      </c>
      <c r="T49" s="357">
        <f>+Sklop5[[#This Row],[Končna cena/enoto mere (EUR) z DDV]]*Sklop5[[#This Row],[Okvirna količina]]</f>
        <v>0</v>
      </c>
      <c r="U49" s="359"/>
    </row>
    <row r="50" spans="1:21" s="360" customFormat="1" ht="13.5" customHeight="1">
      <c r="A50" s="79" t="s">
        <v>36</v>
      </c>
      <c r="B50" s="347" t="s">
        <v>687</v>
      </c>
      <c r="C50" s="348">
        <v>1.2</v>
      </c>
      <c r="D50" s="349" t="s">
        <v>0</v>
      </c>
      <c r="E50" s="348"/>
      <c r="F50" s="350">
        <v>160</v>
      </c>
      <c r="G50" s="351" t="s">
        <v>186</v>
      </c>
      <c r="H50" s="35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192</v>
      </c>
      <c r="I50" s="353" t="str">
        <f>IF(Sklop5[[#This Row],[ZAHTEVANA SHEMA KAKOVOSTI]]&lt;&gt;"",Sklop5[[#This Row],[Preračunana masa/volumen/kos na enoto kg]],"")</f>
        <v/>
      </c>
      <c r="J50" s="354"/>
      <c r="K50" s="355"/>
      <c r="L50" s="355"/>
      <c r="M50" s="356"/>
      <c r="N50" s="357"/>
      <c r="O50" s="357"/>
      <c r="P50" s="358"/>
      <c r="Q50" s="357">
        <f>+Sklop5[[#This Row],[cena/enota brez DDV v EUR]]*Sklop5[[#This Row],[Stopnja DDV (%)]]</f>
        <v>0</v>
      </c>
      <c r="R50" s="357">
        <f>+Sklop5[[#This Row],[cena/enota brez DDV v EUR]]+Sklop5[[#This Row],[Davek (EUR)]]</f>
        <v>0</v>
      </c>
      <c r="S50" s="357">
        <f>+Sklop5[[#This Row],[cena/enota brez DDV v EUR]]*Sklop5[[#This Row],[Okvirna količina]]</f>
        <v>0</v>
      </c>
      <c r="T50" s="357">
        <f>+Sklop5[[#This Row],[Končna cena/enoto mere (EUR) z DDV]]*Sklop5[[#This Row],[Okvirna količina]]</f>
        <v>0</v>
      </c>
      <c r="U50" s="359"/>
    </row>
    <row r="51" spans="1:21" s="55" customFormat="1" ht="13.5" customHeight="1">
      <c r="A51" s="435" t="s">
        <v>133</v>
      </c>
      <c r="B51" s="423"/>
      <c r="C51" s="424"/>
      <c r="D51" s="424"/>
      <c r="E51" s="425"/>
      <c r="F51" s="426"/>
      <c r="G51" s="427"/>
      <c r="H51" s="428">
        <f>SUBTOTAL(109,Sklop5[Preračunana masa/volumen/kos na enoto kg])</f>
        <v>7847.5</v>
      </c>
      <c r="I51" s="428">
        <f>SUBTOTAL(109,Sklop5[Živila iz shem kakovosti (kg)])</f>
        <v>0</v>
      </c>
      <c r="J51" s="426"/>
      <c r="K51" s="429"/>
      <c r="L51" s="429"/>
      <c r="M51" s="430"/>
      <c r="N51" s="431"/>
      <c r="O51" s="431"/>
      <c r="P51" s="431"/>
      <c r="Q51" s="432"/>
      <c r="R51" s="426"/>
      <c r="S51" s="432">
        <f>SUBTOTAL(109,Sklop5[Vrednost za okvirno količino (EUR) brez DDV])</f>
        <v>0</v>
      </c>
      <c r="T51" s="432">
        <f>SUBTOTAL(109,Sklop5[Vrednost za okvirno količino (EUR) z DDV])</f>
        <v>0</v>
      </c>
      <c r="U51" s="433">
        <f>SUBTOTAL(103,Sklop5[Shema kakovosti
(nacionalne, evropske)
])</f>
        <v>0</v>
      </c>
    </row>
    <row r="52" spans="1:21" s="55" customFormat="1" ht="13.5" customHeight="1">
      <c r="A52" s="6"/>
      <c r="B52" s="4"/>
      <c r="C52" s="26"/>
      <c r="D52" s="26"/>
      <c r="E52" s="25"/>
      <c r="F52" s="7"/>
      <c r="G52" s="101"/>
      <c r="H52" s="8"/>
      <c r="I52" s="8"/>
      <c r="J52" s="8"/>
      <c r="K52" s="8"/>
      <c r="L52" s="20"/>
      <c r="M52" s="20"/>
      <c r="N52" s="8"/>
      <c r="O52" s="8"/>
      <c r="P52" s="8"/>
      <c r="Q52" s="8"/>
      <c r="R52" s="8"/>
      <c r="S52" s="3"/>
      <c r="T52" s="3"/>
      <c r="U52" s="7"/>
    </row>
    <row r="53" spans="1:21" s="55" customFormat="1" ht="13.5" customHeight="1">
      <c r="A53" s="48" t="s">
        <v>129</v>
      </c>
      <c r="B53" s="16"/>
      <c r="C53" s="28"/>
      <c r="D53" s="28"/>
      <c r="E53" s="100"/>
      <c r="F53" s="101"/>
      <c r="G53" s="101"/>
      <c r="H53" s="18"/>
      <c r="I53" s="18"/>
      <c r="J53" s="18"/>
      <c r="K53" s="18"/>
      <c r="L53" s="11"/>
      <c r="M53" s="11"/>
      <c r="N53" s="11"/>
      <c r="O53" s="11"/>
      <c r="P53" s="11"/>
      <c r="Q53" s="48"/>
      <c r="R53" s="48"/>
      <c r="S53" s="48"/>
      <c r="T53" s="48"/>
      <c r="U53" s="68"/>
    </row>
    <row r="54" spans="1:21" s="55" customFormat="1" ht="13.5" customHeight="1">
      <c r="A54" s="11" t="s">
        <v>131</v>
      </c>
      <c r="B54" s="16"/>
      <c r="C54" s="28"/>
      <c r="D54" s="28"/>
      <c r="E54" s="100"/>
      <c r="F54" s="101"/>
      <c r="G54" s="101"/>
      <c r="H54" s="18"/>
      <c r="I54" s="18"/>
      <c r="J54" s="18"/>
      <c r="K54" s="18"/>
      <c r="L54" s="11"/>
      <c r="M54" s="11"/>
      <c r="N54" s="11"/>
      <c r="O54" s="11"/>
      <c r="P54" s="11"/>
      <c r="Q54" s="11"/>
      <c r="R54" s="11"/>
      <c r="S54" s="11"/>
      <c r="T54" s="11"/>
      <c r="U54" s="68"/>
    </row>
    <row r="55" spans="1:21">
      <c r="A55" s="95" t="s">
        <v>175</v>
      </c>
      <c r="F55" s="68"/>
      <c r="G55" s="68"/>
      <c r="H55" s="29"/>
      <c r="I55" s="29"/>
      <c r="J55" s="29"/>
      <c r="K55" s="29"/>
      <c r="L55" s="54"/>
      <c r="M55" s="54"/>
      <c r="N55" s="29"/>
      <c r="O55" s="29"/>
      <c r="P55" s="29"/>
      <c r="Q55" s="29"/>
      <c r="R55" s="29"/>
    </row>
    <row r="56" spans="1:21">
      <c r="A56" s="109" t="s">
        <v>168</v>
      </c>
      <c r="E56" s="105"/>
      <c r="N56" s="29"/>
      <c r="O56" s="29"/>
      <c r="P56" s="29"/>
      <c r="Q56" s="29"/>
      <c r="R56" s="29"/>
    </row>
    <row r="57" spans="1:21">
      <c r="A57" s="401" t="s">
        <v>182</v>
      </c>
      <c r="B57" s="401"/>
      <c r="C57" s="401"/>
      <c r="D57" s="401"/>
      <c r="E57" s="401"/>
      <c r="F57" s="401"/>
      <c r="G57" s="401"/>
      <c r="H57" s="401"/>
      <c r="I57" s="401"/>
      <c r="J57" s="401"/>
      <c r="K57" s="401"/>
      <c r="L57" s="401"/>
      <c r="N57" s="29"/>
      <c r="O57" s="29"/>
      <c r="P57" s="29"/>
      <c r="Q57" s="29"/>
      <c r="R57" s="29"/>
    </row>
    <row r="58" spans="1:21">
      <c r="A58" s="19"/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N58" s="29"/>
      <c r="O58" s="29"/>
      <c r="P58" s="29"/>
      <c r="Q58" s="29"/>
      <c r="R58" s="29"/>
    </row>
    <row r="59" spans="1:21">
      <c r="A59" s="95" t="s">
        <v>65</v>
      </c>
      <c r="F59" s="68"/>
      <c r="G59" s="68" t="s">
        <v>66</v>
      </c>
      <c r="H59" s="29"/>
      <c r="I59" s="29"/>
      <c r="J59" s="29"/>
      <c r="K59" s="29"/>
      <c r="L59" s="54"/>
      <c r="M59" s="54"/>
      <c r="N59" s="29"/>
      <c r="O59" s="29"/>
      <c r="P59" s="29"/>
      <c r="Q59" s="29" t="s">
        <v>67</v>
      </c>
      <c r="R59" s="29"/>
    </row>
    <row r="60" spans="1:21" ht="15">
      <c r="A60" s="6"/>
      <c r="B60" s="4"/>
      <c r="C60" s="26"/>
      <c r="D60" s="26"/>
      <c r="E60" s="25"/>
      <c r="F60" s="7"/>
      <c r="H60" s="8"/>
      <c r="I60" s="8"/>
      <c r="J60" s="8"/>
      <c r="K60" s="8"/>
      <c r="L60" s="20"/>
      <c r="M60" s="20"/>
      <c r="N60" s="8"/>
      <c r="O60" s="8"/>
      <c r="P60" s="8"/>
      <c r="Q60" s="8"/>
      <c r="R60" s="8"/>
      <c r="S60" s="3"/>
      <c r="T60" s="3"/>
      <c r="U60" s="7"/>
    </row>
    <row r="61" spans="1:21">
      <c r="B61" s="16"/>
      <c r="C61" s="28"/>
      <c r="D61" s="28"/>
      <c r="E61" s="100"/>
    </row>
    <row r="62" spans="1:21">
      <c r="B62" s="16"/>
      <c r="C62" s="28"/>
      <c r="D62" s="28"/>
      <c r="E62" s="100"/>
    </row>
    <row r="63" spans="1:21">
      <c r="B63" s="16"/>
      <c r="C63" s="28"/>
      <c r="D63" s="28"/>
      <c r="E63" s="100"/>
    </row>
    <row r="64" spans="1:21">
      <c r="B64" s="16"/>
      <c r="C64" s="28"/>
      <c r="D64" s="28"/>
      <c r="E64" s="100"/>
    </row>
    <row r="65" spans="1:22">
      <c r="B65" s="16"/>
      <c r="C65" s="28"/>
      <c r="D65" s="28"/>
      <c r="E65" s="100"/>
    </row>
    <row r="66" spans="1:22">
      <c r="B66" s="16"/>
      <c r="C66" s="28"/>
      <c r="D66" s="28"/>
      <c r="E66" s="100"/>
    </row>
    <row r="67" spans="1:22">
      <c r="B67" s="16"/>
      <c r="C67" s="28"/>
      <c r="D67" s="28"/>
      <c r="E67" s="100"/>
    </row>
    <row r="68" spans="1:22">
      <c r="B68" s="16"/>
      <c r="C68" s="28"/>
      <c r="D68" s="28"/>
      <c r="E68" s="100"/>
    </row>
    <row r="69" spans="1:22">
      <c r="B69" s="16"/>
      <c r="C69" s="28"/>
      <c r="D69" s="28"/>
      <c r="E69" s="100"/>
    </row>
    <row r="70" spans="1:22">
      <c r="B70" s="16"/>
      <c r="C70" s="28"/>
      <c r="D70" s="28"/>
      <c r="E70" s="100"/>
    </row>
    <row r="71" spans="1:22">
      <c r="B71" s="16"/>
      <c r="C71" s="28"/>
      <c r="D71" s="28"/>
      <c r="E71" s="100"/>
    </row>
    <row r="72" spans="1:22">
      <c r="B72" s="16"/>
      <c r="C72" s="28"/>
      <c r="D72" s="28"/>
      <c r="E72" s="100"/>
    </row>
    <row r="73" spans="1:22">
      <c r="B73" s="16"/>
      <c r="C73" s="28"/>
      <c r="D73" s="28"/>
      <c r="E73" s="100"/>
    </row>
    <row r="74" spans="1:22">
      <c r="B74" s="16"/>
      <c r="C74" s="28"/>
      <c r="D74" s="28"/>
      <c r="E74" s="100"/>
    </row>
    <row r="75" spans="1:22">
      <c r="B75" s="16"/>
      <c r="C75" s="28"/>
      <c r="D75" s="28"/>
      <c r="E75" s="100"/>
    </row>
    <row r="76" spans="1:22">
      <c r="B76" s="16"/>
      <c r="C76" s="28"/>
      <c r="D76" s="28"/>
      <c r="E76" s="100"/>
    </row>
    <row r="77" spans="1:22">
      <c r="B77" s="16"/>
      <c r="C77" s="28"/>
      <c r="D77" s="28"/>
      <c r="E77" s="100"/>
    </row>
    <row r="78" spans="1:22">
      <c r="B78" s="16"/>
      <c r="C78" s="28"/>
      <c r="D78" s="28"/>
      <c r="E78" s="100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0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0"/>
      <c r="F282" s="101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0"/>
      <c r="F283" s="101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7"/>
      <c r="C284" s="27"/>
      <c r="D284" s="27"/>
      <c r="E284" s="98"/>
      <c r="F284" s="101"/>
      <c r="G284" s="10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7"/>
      <c r="C285" s="27"/>
      <c r="D285" s="27"/>
      <c r="E285" s="98"/>
      <c r="F285" s="101"/>
      <c r="G285" s="101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7"/>
      <c r="C286" s="27"/>
      <c r="D286" s="27"/>
      <c r="E286" s="98"/>
      <c r="F286" s="101"/>
      <c r="G286" s="101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7"/>
      <c r="C287" s="27"/>
      <c r="D287" s="27"/>
      <c r="E287" s="98"/>
      <c r="F287" s="101"/>
      <c r="G287" s="101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</sheetData>
  <sheetProtection insertRows="0" deleteRows="0"/>
  <protectedRanges>
    <protectedRange sqref="J1:P15 U1:U15 U51:U56 J51:P56 U59:U1048576 J59:P1048576 P16:P50 J16:J50 N16:N50" name="Obseg1"/>
    <protectedRange sqref="K16:M50" name="Obseg1_1"/>
    <protectedRange sqref="O16:O50" name="Obseg1_2"/>
    <protectedRange sqref="U16:U50" name="Obseg1_3"/>
    <protectedRange sqref="J57:P58 U57:U58" name="Obseg1_3_1_1"/>
  </protectedRanges>
  <mergeCells count="8">
    <mergeCell ref="A57:L57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45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281"/>
  <sheetViews>
    <sheetView zoomScale="90" zoomScaleNormal="90" zoomScaleSheetLayoutView="100" workbookViewId="0">
      <selection activeCell="Q24" sqref="Q24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403" t="str">
        <f>+'prva stran'!B6</f>
        <v>OSNOVNA ŠOLA DOBRAVLJE</v>
      </c>
      <c r="D2" s="404"/>
      <c r="E2" s="404"/>
      <c r="F2" s="404"/>
      <c r="G2" s="404"/>
      <c r="H2" s="404"/>
      <c r="I2" s="404"/>
      <c r="J2" s="404"/>
    </row>
    <row r="3" spans="1:21" ht="15">
      <c r="B3" s="50" t="s">
        <v>83</v>
      </c>
      <c r="C3" s="405" t="str">
        <f>+'prva stran'!B7</f>
        <v>Dobravlje 1, 5263 Dobravlje</v>
      </c>
      <c r="D3" s="406"/>
      <c r="E3" s="406"/>
      <c r="F3" s="406"/>
      <c r="G3" s="406"/>
      <c r="H3" s="406"/>
      <c r="I3" s="406"/>
      <c r="J3" s="406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07">
        <f>+'prva stran'!B10</f>
        <v>0</v>
      </c>
      <c r="D6" s="408"/>
      <c r="E6" s="408"/>
      <c r="F6" s="408"/>
      <c r="G6" s="408"/>
      <c r="H6" s="408"/>
      <c r="I6" s="408"/>
      <c r="J6" s="408"/>
    </row>
    <row r="7" spans="1:21" ht="17.25" customHeight="1">
      <c r="B7" s="51" t="s">
        <v>83</v>
      </c>
      <c r="C7" s="409">
        <f>+'prva stran'!B11</f>
        <v>0</v>
      </c>
      <c r="D7" s="410"/>
      <c r="E7" s="410"/>
      <c r="F7" s="410"/>
      <c r="G7" s="410"/>
      <c r="H7" s="410"/>
      <c r="I7" s="410"/>
      <c r="J7" s="410"/>
    </row>
    <row r="8" spans="1:21" ht="17.25" customHeight="1">
      <c r="B8" s="51" t="s">
        <v>84</v>
      </c>
      <c r="C8" s="409">
        <f>+'prva stran'!B12</f>
        <v>0</v>
      </c>
      <c r="D8" s="410"/>
      <c r="E8" s="410"/>
      <c r="F8" s="410"/>
      <c r="G8" s="410"/>
      <c r="H8" s="410"/>
      <c r="I8" s="410"/>
      <c r="J8" s="410"/>
    </row>
    <row r="9" spans="1:21" s="12" customFormat="1" ht="17.25" customHeight="1">
      <c r="A9" s="9"/>
      <c r="B9" s="52" t="s">
        <v>86</v>
      </c>
      <c r="C9" s="411">
        <f>+'prva stran'!B13</f>
        <v>0</v>
      </c>
      <c r="D9" s="410"/>
      <c r="E9" s="410"/>
      <c r="F9" s="410"/>
      <c r="G9" s="410"/>
      <c r="H9" s="410"/>
      <c r="I9" s="410"/>
      <c r="J9" s="41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pred_rekapitulacija'!A19</f>
        <v>6.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02" t="str">
        <f>+'Ponudbeni pred_rekapitulacija'!B19</f>
        <v>ZAMRZNJENA SADJE IN ZELENJAVA</v>
      </c>
      <c r="C13" s="402"/>
      <c r="D13" s="402"/>
      <c r="E13" s="402"/>
      <c r="F13" s="402"/>
      <c r="G13" s="402"/>
      <c r="H13" s="402"/>
      <c r="I13" s="402"/>
      <c r="J13" s="402"/>
      <c r="K13" s="402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162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9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96</v>
      </c>
      <c r="G15" s="56" t="s">
        <v>97</v>
      </c>
      <c r="H15" s="57" t="s">
        <v>132</v>
      </c>
      <c r="I15" s="57" t="s">
        <v>150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2">
      <c r="A16" s="79" t="s">
        <v>1</v>
      </c>
      <c r="B16" s="166" t="s">
        <v>321</v>
      </c>
      <c r="C16" s="230" t="s">
        <v>656</v>
      </c>
      <c r="D16" s="77" t="s">
        <v>0</v>
      </c>
      <c r="E16" s="149"/>
      <c r="F16" s="180">
        <v>200</v>
      </c>
      <c r="G16" s="181" t="s">
        <v>0</v>
      </c>
      <c r="H16" s="8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16" s="80" t="str">
        <f>IF(Sklop6[[#This Row],[ZAHTEVANA SHEMA KAKOVOSTI]]&lt;&gt;"",Sklop6[[#This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+Sklop6[[#This Row],[cena/enota brez DDV v EUR]]*Sklop6[[#This Row],[Stopnja DDV (%)]]</f>
        <v>0</v>
      </c>
      <c r="R16" s="83">
        <f>+Sklop6[[#This Row],[cena/enota brez DDV v EUR]]+Sklop6[[#This Row],[Davek (EUR)]]</f>
        <v>0</v>
      </c>
      <c r="S16" s="83">
        <f>+Sklop6[[#This Row],[cena/enota brez DDV v EUR]]*Sklop6[[#This Row],[Okvirna količina]]</f>
        <v>0</v>
      </c>
      <c r="T16" s="83">
        <f>+Sklop6[[#This Row],[Končna cena/enoto mere (EUR) z DDV]]*Sklop6[[#This Row],[Okvirna količina]]</f>
        <v>0</v>
      </c>
      <c r="U16" s="91"/>
    </row>
    <row r="17" spans="1:21" s="55" customFormat="1" ht="12">
      <c r="A17" s="79" t="s">
        <v>3</v>
      </c>
      <c r="B17" s="231" t="s">
        <v>322</v>
      </c>
      <c r="C17" s="230" t="s">
        <v>656</v>
      </c>
      <c r="D17" s="77" t="s">
        <v>0</v>
      </c>
      <c r="E17" s="149"/>
      <c r="F17" s="244">
        <v>50</v>
      </c>
      <c r="G17" s="181" t="s">
        <v>0</v>
      </c>
      <c r="H17" s="22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17" s="219" t="str">
        <f>IF(Sklop6[[#This Row],[ZAHTEVANA SHEMA KAKOVOSTI]]&lt;&gt;"",Sklop6[[#This Row],[Preračunana masa/volumen/kos na enoto kg]],"")</f>
        <v/>
      </c>
      <c r="J17" s="222"/>
      <c r="K17" s="241"/>
      <c r="L17" s="241"/>
      <c r="M17" s="235"/>
      <c r="N17" s="224"/>
      <c r="O17" s="224"/>
      <c r="P17" s="236"/>
      <c r="Q17" s="224">
        <f>+Sklop6[[#This Row],[cena/enota brez DDV v EUR]]*Sklop6[[#This Row],[Stopnja DDV (%)]]</f>
        <v>0</v>
      </c>
      <c r="R17" s="224">
        <f>+Sklop6[[#This Row],[cena/enota brez DDV v EUR]]+Sklop6[[#This Row],[Davek (EUR)]]</f>
        <v>0</v>
      </c>
      <c r="S17" s="224">
        <f>+Sklop6[[#This Row],[cena/enota brez DDV v EUR]]*Sklop6[[#This Row],[Okvirna količina]]</f>
        <v>0</v>
      </c>
      <c r="T17" s="242">
        <f>+Sklop6[[#This Row],[Končna cena/enoto mere (EUR) z DDV]]*Sklop6[[#This Row],[Okvirna količina]]</f>
        <v>0</v>
      </c>
      <c r="U17" s="243"/>
    </row>
    <row r="18" spans="1:21" s="55" customFormat="1" ht="12">
      <c r="A18" s="79" t="s">
        <v>4</v>
      </c>
      <c r="B18" s="231" t="s">
        <v>323</v>
      </c>
      <c r="C18" s="230" t="s">
        <v>656</v>
      </c>
      <c r="D18" s="77" t="s">
        <v>0</v>
      </c>
      <c r="E18" s="149"/>
      <c r="F18" s="244">
        <v>100</v>
      </c>
      <c r="G18" s="181" t="s">
        <v>0</v>
      </c>
      <c r="H18" s="22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18" s="219" t="str">
        <f>IF(Sklop6[[#This Row],[ZAHTEVANA SHEMA KAKOVOSTI]]&lt;&gt;"",Sklop6[[#This Row],[Preračunana masa/volumen/kos na enoto kg]],"")</f>
        <v/>
      </c>
      <c r="J18" s="222"/>
      <c r="K18" s="241"/>
      <c r="L18" s="241"/>
      <c r="M18" s="235"/>
      <c r="N18" s="224"/>
      <c r="O18" s="224"/>
      <c r="P18" s="236"/>
      <c r="Q18" s="224">
        <f>+Sklop6[[#This Row],[cena/enota brez DDV v EUR]]*Sklop6[[#This Row],[Stopnja DDV (%)]]</f>
        <v>0</v>
      </c>
      <c r="R18" s="224">
        <f>+Sklop6[[#This Row],[cena/enota brez DDV v EUR]]+Sklop6[[#This Row],[Davek (EUR)]]</f>
        <v>0</v>
      </c>
      <c r="S18" s="224">
        <f>+Sklop6[[#This Row],[cena/enota brez DDV v EUR]]*Sklop6[[#This Row],[Okvirna količina]]</f>
        <v>0</v>
      </c>
      <c r="T18" s="242">
        <f>+Sklop6[[#This Row],[Končna cena/enoto mere (EUR) z DDV]]*Sklop6[[#This Row],[Okvirna količina]]</f>
        <v>0</v>
      </c>
      <c r="U18" s="243"/>
    </row>
    <row r="19" spans="1:21" s="55" customFormat="1" ht="12">
      <c r="A19" s="79" t="s">
        <v>5</v>
      </c>
      <c r="B19" s="231" t="s">
        <v>324</v>
      </c>
      <c r="C19" s="230" t="s">
        <v>656</v>
      </c>
      <c r="D19" s="77" t="s">
        <v>0</v>
      </c>
      <c r="E19" s="149"/>
      <c r="F19" s="244">
        <v>100</v>
      </c>
      <c r="G19" s="181" t="s">
        <v>0</v>
      </c>
      <c r="H19" s="22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19" s="219" t="str">
        <f>IF(Sklop6[[#This Row],[ZAHTEVANA SHEMA KAKOVOSTI]]&lt;&gt;"",Sklop6[[#This Row],[Preračunana masa/volumen/kos na enoto kg]],"")</f>
        <v/>
      </c>
      <c r="J19" s="222"/>
      <c r="K19" s="241"/>
      <c r="L19" s="241"/>
      <c r="M19" s="235"/>
      <c r="N19" s="224"/>
      <c r="O19" s="224"/>
      <c r="P19" s="236"/>
      <c r="Q19" s="224">
        <f>+Sklop6[[#This Row],[cena/enota brez DDV v EUR]]*Sklop6[[#This Row],[Stopnja DDV (%)]]</f>
        <v>0</v>
      </c>
      <c r="R19" s="224">
        <f>+Sklop6[[#This Row],[cena/enota brez DDV v EUR]]+Sklop6[[#This Row],[Davek (EUR)]]</f>
        <v>0</v>
      </c>
      <c r="S19" s="224">
        <f>+Sklop6[[#This Row],[cena/enota brez DDV v EUR]]*Sklop6[[#This Row],[Okvirna količina]]</f>
        <v>0</v>
      </c>
      <c r="T19" s="242">
        <f>+Sklop6[[#This Row],[Končna cena/enoto mere (EUR) z DDV]]*Sklop6[[#This Row],[Okvirna količina]]</f>
        <v>0</v>
      </c>
      <c r="U19" s="243"/>
    </row>
    <row r="20" spans="1:21" s="55" customFormat="1" ht="12">
      <c r="A20" s="79" t="s">
        <v>6</v>
      </c>
      <c r="B20" s="231" t="s">
        <v>325</v>
      </c>
      <c r="C20" s="230" t="s">
        <v>656</v>
      </c>
      <c r="D20" s="77" t="s">
        <v>0</v>
      </c>
      <c r="E20" s="149"/>
      <c r="F20" s="244">
        <v>200</v>
      </c>
      <c r="G20" s="181" t="s">
        <v>0</v>
      </c>
      <c r="H20" s="22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20" s="219" t="str">
        <f>IF(Sklop6[[#This Row],[ZAHTEVANA SHEMA KAKOVOSTI]]&lt;&gt;"",Sklop6[[#This Row],[Preračunana masa/volumen/kos na enoto kg]],"")</f>
        <v/>
      </c>
      <c r="J20" s="222"/>
      <c r="K20" s="241"/>
      <c r="L20" s="241"/>
      <c r="M20" s="235"/>
      <c r="N20" s="224"/>
      <c r="O20" s="224"/>
      <c r="P20" s="236"/>
      <c r="Q20" s="224">
        <f>+Sklop6[[#This Row],[cena/enota brez DDV v EUR]]*Sklop6[[#This Row],[Stopnja DDV (%)]]</f>
        <v>0</v>
      </c>
      <c r="R20" s="224">
        <f>+Sklop6[[#This Row],[cena/enota brez DDV v EUR]]+Sklop6[[#This Row],[Davek (EUR)]]</f>
        <v>0</v>
      </c>
      <c r="S20" s="224">
        <f>+Sklop6[[#This Row],[cena/enota brez DDV v EUR]]*Sklop6[[#This Row],[Okvirna količina]]</f>
        <v>0</v>
      </c>
      <c r="T20" s="242">
        <f>+Sklop6[[#This Row],[Končna cena/enoto mere (EUR) z DDV]]*Sklop6[[#This Row],[Okvirna količina]]</f>
        <v>0</v>
      </c>
      <c r="U20" s="243"/>
    </row>
    <row r="21" spans="1:21" s="55" customFormat="1" ht="12">
      <c r="A21" s="79" t="s">
        <v>7</v>
      </c>
      <c r="B21" s="231" t="s">
        <v>326</v>
      </c>
      <c r="C21" s="230" t="s">
        <v>656</v>
      </c>
      <c r="D21" s="77" t="s">
        <v>0</v>
      </c>
      <c r="E21" s="149"/>
      <c r="F21" s="244">
        <v>200</v>
      </c>
      <c r="G21" s="181" t="s">
        <v>0</v>
      </c>
      <c r="H21" s="22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21" s="219" t="str">
        <f>IF(Sklop6[[#This Row],[ZAHTEVANA SHEMA KAKOVOSTI]]&lt;&gt;"",Sklop6[[#This Row],[Preračunana masa/volumen/kos na enoto kg]],"")</f>
        <v/>
      </c>
      <c r="J21" s="222"/>
      <c r="K21" s="241"/>
      <c r="L21" s="241"/>
      <c r="M21" s="235"/>
      <c r="N21" s="224"/>
      <c r="O21" s="224"/>
      <c r="P21" s="236"/>
      <c r="Q21" s="224">
        <f>+Sklop6[[#This Row],[cena/enota brez DDV v EUR]]*Sklop6[[#This Row],[Stopnja DDV (%)]]</f>
        <v>0</v>
      </c>
      <c r="R21" s="224">
        <f>+Sklop6[[#This Row],[cena/enota brez DDV v EUR]]+Sklop6[[#This Row],[Davek (EUR)]]</f>
        <v>0</v>
      </c>
      <c r="S21" s="224">
        <f>+Sklop6[[#This Row],[cena/enota brez DDV v EUR]]*Sklop6[[#This Row],[Okvirna količina]]</f>
        <v>0</v>
      </c>
      <c r="T21" s="242">
        <f>+Sklop6[[#This Row],[Končna cena/enoto mere (EUR) z DDV]]*Sklop6[[#This Row],[Okvirna količina]]</f>
        <v>0</v>
      </c>
      <c r="U21" s="243"/>
    </row>
    <row r="22" spans="1:21" s="55" customFormat="1" ht="12">
      <c r="A22" s="79" t="s">
        <v>8</v>
      </c>
      <c r="B22" s="231" t="s">
        <v>327</v>
      </c>
      <c r="C22" s="230" t="s">
        <v>656</v>
      </c>
      <c r="D22" s="77" t="s">
        <v>0</v>
      </c>
      <c r="E22" s="149"/>
      <c r="F22" s="244">
        <v>100</v>
      </c>
      <c r="G22" s="181" t="s">
        <v>0</v>
      </c>
      <c r="H22" s="22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22" s="219" t="str">
        <f>IF(Sklop6[[#This Row],[ZAHTEVANA SHEMA KAKOVOSTI]]&lt;&gt;"",Sklop6[[#This Row],[Preračunana masa/volumen/kos na enoto kg]],"")</f>
        <v/>
      </c>
      <c r="J22" s="222"/>
      <c r="K22" s="241"/>
      <c r="L22" s="241"/>
      <c r="M22" s="235"/>
      <c r="N22" s="224"/>
      <c r="O22" s="224"/>
      <c r="P22" s="236"/>
      <c r="Q22" s="224">
        <f>+Sklop6[[#This Row],[cena/enota brez DDV v EUR]]*Sklop6[[#This Row],[Stopnja DDV (%)]]</f>
        <v>0</v>
      </c>
      <c r="R22" s="224">
        <f>+Sklop6[[#This Row],[cena/enota brez DDV v EUR]]+Sklop6[[#This Row],[Davek (EUR)]]</f>
        <v>0</v>
      </c>
      <c r="S22" s="224">
        <f>+Sklop6[[#This Row],[cena/enota brez DDV v EUR]]*Sklop6[[#This Row],[Okvirna količina]]</f>
        <v>0</v>
      </c>
      <c r="T22" s="242">
        <f>+Sklop6[[#This Row],[Končna cena/enoto mere (EUR) z DDV]]*Sklop6[[#This Row],[Okvirna količina]]</f>
        <v>0</v>
      </c>
      <c r="U22" s="243"/>
    </row>
    <row r="23" spans="1:21" s="55" customFormat="1" ht="12">
      <c r="A23" s="79" t="s">
        <v>9</v>
      </c>
      <c r="B23" s="231" t="s">
        <v>314</v>
      </c>
      <c r="C23" s="230" t="s">
        <v>111</v>
      </c>
      <c r="D23" s="77" t="s">
        <v>0</v>
      </c>
      <c r="E23" s="149"/>
      <c r="F23" s="244">
        <v>30</v>
      </c>
      <c r="G23" s="181" t="s">
        <v>0</v>
      </c>
      <c r="H23" s="22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I23" s="219" t="str">
        <f>IF(Sklop6[[#This Row],[ZAHTEVANA SHEMA KAKOVOSTI]]&lt;&gt;"",Sklop6[[#This Row],[Preračunana masa/volumen/kos na enoto kg]],"")</f>
        <v/>
      </c>
      <c r="J23" s="222"/>
      <c r="K23" s="241"/>
      <c r="L23" s="241"/>
      <c r="M23" s="235"/>
      <c r="N23" s="224"/>
      <c r="O23" s="224"/>
      <c r="P23" s="236"/>
      <c r="Q23" s="224">
        <f>+Sklop6[[#This Row],[cena/enota brez DDV v EUR]]*Sklop6[[#This Row],[Stopnja DDV (%)]]</f>
        <v>0</v>
      </c>
      <c r="R23" s="224">
        <f>+Sklop6[[#This Row],[cena/enota brez DDV v EUR]]+Sklop6[[#This Row],[Davek (EUR)]]</f>
        <v>0</v>
      </c>
      <c r="S23" s="224">
        <f>+Sklop6[[#This Row],[cena/enota brez DDV v EUR]]*Sklop6[[#This Row],[Okvirna količina]]</f>
        <v>0</v>
      </c>
      <c r="T23" s="242">
        <f>+Sklop6[[#This Row],[Končna cena/enoto mere (EUR) z DDV]]*Sklop6[[#This Row],[Okvirna količina]]</f>
        <v>0</v>
      </c>
      <c r="U23" s="243"/>
    </row>
    <row r="24" spans="1:21" s="55" customFormat="1" ht="12">
      <c r="A24" s="79" t="s">
        <v>10</v>
      </c>
      <c r="B24" s="231" t="s">
        <v>315</v>
      </c>
      <c r="C24" s="230" t="s">
        <v>111</v>
      </c>
      <c r="D24" s="77" t="s">
        <v>0</v>
      </c>
      <c r="E24" s="149"/>
      <c r="F24" s="244">
        <v>10</v>
      </c>
      <c r="G24" s="181" t="s">
        <v>0</v>
      </c>
      <c r="H24" s="22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24" s="219" t="str">
        <f>IF(Sklop6[[#This Row],[ZAHTEVANA SHEMA KAKOVOSTI]]&lt;&gt;"",Sklop6[[#This Row],[Preračunana masa/volumen/kos na enoto kg]],"")</f>
        <v/>
      </c>
      <c r="J24" s="222"/>
      <c r="K24" s="241"/>
      <c r="L24" s="241"/>
      <c r="M24" s="235"/>
      <c r="N24" s="224"/>
      <c r="O24" s="224"/>
      <c r="P24" s="236"/>
      <c r="Q24" s="224">
        <f>+Sklop6[[#This Row],[cena/enota brez DDV v EUR]]*Sklop6[[#This Row],[Stopnja DDV (%)]]</f>
        <v>0</v>
      </c>
      <c r="R24" s="224">
        <f>+Sklop6[[#This Row],[cena/enota brez DDV v EUR]]+Sklop6[[#This Row],[Davek (EUR)]]</f>
        <v>0</v>
      </c>
      <c r="S24" s="224">
        <f>+Sklop6[[#This Row],[cena/enota brez DDV v EUR]]*Sklop6[[#This Row],[Okvirna količina]]</f>
        <v>0</v>
      </c>
      <c r="T24" s="242">
        <f>+Sklop6[[#This Row],[Končna cena/enoto mere (EUR) z DDV]]*Sklop6[[#This Row],[Okvirna količina]]</f>
        <v>0</v>
      </c>
      <c r="U24" s="243"/>
    </row>
    <row r="25" spans="1:21" s="55" customFormat="1" ht="12">
      <c r="A25" s="79" t="s">
        <v>11</v>
      </c>
      <c r="B25" s="231" t="s">
        <v>316</v>
      </c>
      <c r="C25" s="230" t="s">
        <v>111</v>
      </c>
      <c r="D25" s="77" t="s">
        <v>0</v>
      </c>
      <c r="E25" s="149"/>
      <c r="F25" s="244">
        <v>100</v>
      </c>
      <c r="G25" s="181" t="s">
        <v>0</v>
      </c>
      <c r="H25" s="22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25" s="219" t="str">
        <f>IF(Sklop6[[#This Row],[ZAHTEVANA SHEMA KAKOVOSTI]]&lt;&gt;"",Sklop6[[#This Row],[Preračunana masa/volumen/kos na enoto kg]],"")</f>
        <v/>
      </c>
      <c r="J25" s="222"/>
      <c r="K25" s="241"/>
      <c r="L25" s="241"/>
      <c r="M25" s="235"/>
      <c r="N25" s="224"/>
      <c r="O25" s="224"/>
      <c r="P25" s="236"/>
      <c r="Q25" s="224">
        <f>+Sklop6[[#This Row],[cena/enota brez DDV v EUR]]*Sklop6[[#This Row],[Stopnja DDV (%)]]</f>
        <v>0</v>
      </c>
      <c r="R25" s="224">
        <f>+Sklop6[[#This Row],[cena/enota brez DDV v EUR]]+Sklop6[[#This Row],[Davek (EUR)]]</f>
        <v>0</v>
      </c>
      <c r="S25" s="224">
        <f>+Sklop6[[#This Row],[cena/enota brez DDV v EUR]]*Sklop6[[#This Row],[Okvirna količina]]</f>
        <v>0</v>
      </c>
      <c r="T25" s="242">
        <f>+Sklop6[[#This Row],[Končna cena/enoto mere (EUR) z DDV]]*Sklop6[[#This Row],[Okvirna količina]]</f>
        <v>0</v>
      </c>
      <c r="U25" s="243"/>
    </row>
    <row r="26" spans="1:21" s="55" customFormat="1" ht="12">
      <c r="A26" s="79" t="s">
        <v>12</v>
      </c>
      <c r="B26" s="231" t="s">
        <v>328</v>
      </c>
      <c r="C26" s="230" t="s">
        <v>656</v>
      </c>
      <c r="D26" s="77" t="s">
        <v>0</v>
      </c>
      <c r="E26" s="149"/>
      <c r="F26" s="244">
        <v>160</v>
      </c>
      <c r="G26" s="181" t="s">
        <v>0</v>
      </c>
      <c r="H26" s="22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160</v>
      </c>
      <c r="I26" s="219" t="str">
        <f>IF(Sklop6[[#This Row],[ZAHTEVANA SHEMA KAKOVOSTI]]&lt;&gt;"",Sklop6[[#This Row],[Preračunana masa/volumen/kos na enoto kg]],"")</f>
        <v/>
      </c>
      <c r="J26" s="222"/>
      <c r="K26" s="241"/>
      <c r="L26" s="241"/>
      <c r="M26" s="235"/>
      <c r="N26" s="224"/>
      <c r="O26" s="224"/>
      <c r="P26" s="236"/>
      <c r="Q26" s="224">
        <f>+Sklop6[[#This Row],[cena/enota brez DDV v EUR]]*Sklop6[[#This Row],[Stopnja DDV (%)]]</f>
        <v>0</v>
      </c>
      <c r="R26" s="224">
        <f>+Sklop6[[#This Row],[cena/enota brez DDV v EUR]]+Sklop6[[#This Row],[Davek (EUR)]]</f>
        <v>0</v>
      </c>
      <c r="S26" s="224">
        <f>+Sklop6[[#This Row],[cena/enota brez DDV v EUR]]*Sklop6[[#This Row],[Okvirna količina]]</f>
        <v>0</v>
      </c>
      <c r="T26" s="242">
        <f>+Sklop6[[#This Row],[Končna cena/enoto mere (EUR) z DDV]]*Sklop6[[#This Row],[Okvirna količina]]</f>
        <v>0</v>
      </c>
      <c r="U26" s="243"/>
    </row>
    <row r="27" spans="1:21" s="55" customFormat="1" ht="12">
      <c r="A27" s="79" t="s">
        <v>13</v>
      </c>
      <c r="B27" s="231" t="s">
        <v>329</v>
      </c>
      <c r="C27" s="230" t="s">
        <v>656</v>
      </c>
      <c r="D27" s="77" t="s">
        <v>0</v>
      </c>
      <c r="E27" s="149"/>
      <c r="F27" s="244">
        <v>100</v>
      </c>
      <c r="G27" s="181" t="s">
        <v>0</v>
      </c>
      <c r="H27" s="22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27" s="219" t="str">
        <f>IF(Sklop6[[#This Row],[ZAHTEVANA SHEMA KAKOVOSTI]]&lt;&gt;"",Sklop6[[#This Row],[Preračunana masa/volumen/kos na enoto kg]],"")</f>
        <v/>
      </c>
      <c r="J27" s="222"/>
      <c r="K27" s="241"/>
      <c r="L27" s="241"/>
      <c r="M27" s="235"/>
      <c r="N27" s="224"/>
      <c r="O27" s="224"/>
      <c r="P27" s="236"/>
      <c r="Q27" s="224">
        <f>+Sklop6[[#This Row],[cena/enota brez DDV v EUR]]*Sklop6[[#This Row],[Stopnja DDV (%)]]</f>
        <v>0</v>
      </c>
      <c r="R27" s="224">
        <f>+Sklop6[[#This Row],[cena/enota brez DDV v EUR]]+Sklop6[[#This Row],[Davek (EUR)]]</f>
        <v>0</v>
      </c>
      <c r="S27" s="224">
        <f>+Sklop6[[#This Row],[cena/enota brez DDV v EUR]]*Sklop6[[#This Row],[Okvirna količina]]</f>
        <v>0</v>
      </c>
      <c r="T27" s="242">
        <f>+Sklop6[[#This Row],[Končna cena/enoto mere (EUR) z DDV]]*Sklop6[[#This Row],[Okvirna količina]]</f>
        <v>0</v>
      </c>
      <c r="U27" s="243"/>
    </row>
    <row r="28" spans="1:21" s="55" customFormat="1" ht="12">
      <c r="A28" s="79" t="s">
        <v>14</v>
      </c>
      <c r="B28" s="231" t="s">
        <v>317</v>
      </c>
      <c r="C28" s="230" t="s">
        <v>111</v>
      </c>
      <c r="D28" s="77" t="s">
        <v>0</v>
      </c>
      <c r="E28" s="149"/>
      <c r="F28" s="244">
        <v>30</v>
      </c>
      <c r="G28" s="181" t="s">
        <v>0</v>
      </c>
      <c r="H28" s="22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I28" s="219" t="str">
        <f>IF(Sklop6[[#This Row],[ZAHTEVANA SHEMA KAKOVOSTI]]&lt;&gt;"",Sklop6[[#This Row],[Preračunana masa/volumen/kos na enoto kg]],"")</f>
        <v/>
      </c>
      <c r="J28" s="222"/>
      <c r="K28" s="241"/>
      <c r="L28" s="241"/>
      <c r="M28" s="235"/>
      <c r="N28" s="224"/>
      <c r="O28" s="224"/>
      <c r="P28" s="236"/>
      <c r="Q28" s="224">
        <f>+Sklop6[[#This Row],[cena/enota brez DDV v EUR]]*Sklop6[[#This Row],[Stopnja DDV (%)]]</f>
        <v>0</v>
      </c>
      <c r="R28" s="224">
        <f>+Sklop6[[#This Row],[cena/enota brez DDV v EUR]]+Sklop6[[#This Row],[Davek (EUR)]]</f>
        <v>0</v>
      </c>
      <c r="S28" s="224">
        <f>+Sklop6[[#This Row],[cena/enota brez DDV v EUR]]*Sklop6[[#This Row],[Okvirna količina]]</f>
        <v>0</v>
      </c>
      <c r="T28" s="242">
        <f>+Sklop6[[#This Row],[Končna cena/enoto mere (EUR) z DDV]]*Sklop6[[#This Row],[Okvirna količina]]</f>
        <v>0</v>
      </c>
      <c r="U28" s="243"/>
    </row>
    <row r="29" spans="1:21" s="55" customFormat="1" ht="12">
      <c r="A29" s="79" t="s">
        <v>15</v>
      </c>
      <c r="B29" s="231" t="s">
        <v>330</v>
      </c>
      <c r="C29" s="230" t="s">
        <v>656</v>
      </c>
      <c r="D29" s="77" t="s">
        <v>0</v>
      </c>
      <c r="E29" s="149"/>
      <c r="F29" s="244">
        <v>100</v>
      </c>
      <c r="G29" s="181" t="s">
        <v>0</v>
      </c>
      <c r="H29" s="22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29" s="219" t="str">
        <f>IF(Sklop6[[#This Row],[ZAHTEVANA SHEMA KAKOVOSTI]]&lt;&gt;"",Sklop6[[#This Row],[Preračunana masa/volumen/kos na enoto kg]],"")</f>
        <v/>
      </c>
      <c r="J29" s="222"/>
      <c r="K29" s="241"/>
      <c r="L29" s="241"/>
      <c r="M29" s="235"/>
      <c r="N29" s="224"/>
      <c r="O29" s="224"/>
      <c r="P29" s="236"/>
      <c r="Q29" s="224">
        <f>+Sklop6[[#This Row],[cena/enota brez DDV v EUR]]*Sklop6[[#This Row],[Stopnja DDV (%)]]</f>
        <v>0</v>
      </c>
      <c r="R29" s="224">
        <f>+Sklop6[[#This Row],[cena/enota brez DDV v EUR]]+Sklop6[[#This Row],[Davek (EUR)]]</f>
        <v>0</v>
      </c>
      <c r="S29" s="224">
        <f>+Sklop6[[#This Row],[cena/enota brez DDV v EUR]]*Sklop6[[#This Row],[Okvirna količina]]</f>
        <v>0</v>
      </c>
      <c r="T29" s="242">
        <f>+Sklop6[[#This Row],[Končna cena/enoto mere (EUR) z DDV]]*Sklop6[[#This Row],[Okvirna količina]]</f>
        <v>0</v>
      </c>
      <c r="U29" s="243"/>
    </row>
    <row r="30" spans="1:21" s="55" customFormat="1" ht="12">
      <c r="A30" s="79" t="s">
        <v>16</v>
      </c>
      <c r="B30" s="231" t="s">
        <v>331</v>
      </c>
      <c r="C30" s="230" t="s">
        <v>656</v>
      </c>
      <c r="D30" s="77" t="s">
        <v>0</v>
      </c>
      <c r="E30" s="149"/>
      <c r="F30" s="244">
        <v>100</v>
      </c>
      <c r="G30" s="181" t="s">
        <v>0</v>
      </c>
      <c r="H30" s="22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30" s="219" t="str">
        <f>IF(Sklop6[[#This Row],[ZAHTEVANA SHEMA KAKOVOSTI]]&lt;&gt;"",Sklop6[[#This Row],[Preračunana masa/volumen/kos na enoto kg]],"")</f>
        <v/>
      </c>
      <c r="J30" s="222"/>
      <c r="K30" s="241"/>
      <c r="L30" s="241"/>
      <c r="M30" s="235"/>
      <c r="N30" s="224"/>
      <c r="O30" s="224"/>
      <c r="P30" s="236"/>
      <c r="Q30" s="224">
        <f>+Sklop6[[#This Row],[cena/enota brez DDV v EUR]]*Sklop6[[#This Row],[Stopnja DDV (%)]]</f>
        <v>0</v>
      </c>
      <c r="R30" s="224">
        <f>+Sklop6[[#This Row],[cena/enota brez DDV v EUR]]+Sklop6[[#This Row],[Davek (EUR)]]</f>
        <v>0</v>
      </c>
      <c r="S30" s="224">
        <f>+Sklop6[[#This Row],[cena/enota brez DDV v EUR]]*Sklop6[[#This Row],[Okvirna količina]]</f>
        <v>0</v>
      </c>
      <c r="T30" s="242">
        <f>+Sklop6[[#This Row],[Končna cena/enoto mere (EUR) z DDV]]*Sklop6[[#This Row],[Okvirna količina]]</f>
        <v>0</v>
      </c>
      <c r="U30" s="243"/>
    </row>
    <row r="31" spans="1:21" s="55" customFormat="1" ht="12">
      <c r="A31" s="79" t="s">
        <v>17</v>
      </c>
      <c r="B31" s="179" t="s">
        <v>318</v>
      </c>
      <c r="C31" s="230" t="s">
        <v>111</v>
      </c>
      <c r="D31" s="77" t="s">
        <v>0</v>
      </c>
      <c r="E31" s="149"/>
      <c r="F31" s="182">
        <v>20</v>
      </c>
      <c r="G31" s="181" t="s">
        <v>0</v>
      </c>
      <c r="H31" s="15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31" s="159" t="str">
        <f>IF(Sklop6[[#This Row],[ZAHTEVANA SHEMA KAKOVOSTI]]&lt;&gt;"",Sklop6[[#This Row],[Preračunana masa/volumen/kos na enoto kg]],"")</f>
        <v/>
      </c>
      <c r="J31" s="160"/>
      <c r="K31" s="161"/>
      <c r="L31" s="161"/>
      <c r="M31" s="165"/>
      <c r="N31" s="162"/>
      <c r="O31" s="162"/>
      <c r="P31" s="163"/>
      <c r="Q31" s="162">
        <f>+Sklop6[[#This Row],[cena/enota brez DDV v EUR]]*Sklop6[[#This Row],[Stopnja DDV (%)]]</f>
        <v>0</v>
      </c>
      <c r="R31" s="162">
        <f>+Sklop6[[#This Row],[cena/enota brez DDV v EUR]]+Sklop6[[#This Row],[Davek (EUR)]]</f>
        <v>0</v>
      </c>
      <c r="S31" s="162">
        <f>+Sklop6[[#This Row],[cena/enota brez DDV v EUR]]*Sklop6[[#This Row],[Okvirna količina]]</f>
        <v>0</v>
      </c>
      <c r="T31" s="164">
        <f>+Sklop6[[#This Row],[Končna cena/enoto mere (EUR) z DDV]]*Sklop6[[#This Row],[Okvirna količina]]</f>
        <v>0</v>
      </c>
      <c r="U31" s="170"/>
    </row>
    <row r="32" spans="1:21" s="55" customFormat="1" ht="12">
      <c r="A32" s="79" t="s">
        <v>18</v>
      </c>
      <c r="B32" s="231" t="s">
        <v>319</v>
      </c>
      <c r="C32" s="230" t="s">
        <v>111</v>
      </c>
      <c r="D32" s="77" t="s">
        <v>0</v>
      </c>
      <c r="E32" s="149"/>
      <c r="F32" s="244">
        <v>50</v>
      </c>
      <c r="G32" s="181" t="s">
        <v>0</v>
      </c>
      <c r="H32" s="22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32" s="219" t="str">
        <f>IF(Sklop6[[#This Row],[ZAHTEVANA SHEMA KAKOVOSTI]]&lt;&gt;"",Sklop6[[#This Row],[Preračunana masa/volumen/kos na enoto kg]],"")</f>
        <v/>
      </c>
      <c r="J32" s="222"/>
      <c r="K32" s="241"/>
      <c r="L32" s="241"/>
      <c r="M32" s="235"/>
      <c r="N32" s="224"/>
      <c r="O32" s="224"/>
      <c r="P32" s="236"/>
      <c r="Q32" s="224">
        <f>+Sklop6[[#This Row],[cena/enota brez DDV v EUR]]*Sklop6[[#This Row],[Stopnja DDV (%)]]</f>
        <v>0</v>
      </c>
      <c r="R32" s="224">
        <f>+Sklop6[[#This Row],[cena/enota brez DDV v EUR]]+Sklop6[[#This Row],[Davek (EUR)]]</f>
        <v>0</v>
      </c>
      <c r="S32" s="224">
        <f>+Sklop6[[#This Row],[cena/enota brez DDV v EUR]]*Sklop6[[#This Row],[Okvirna količina]]</f>
        <v>0</v>
      </c>
      <c r="T32" s="242">
        <f>+Sklop6[[#This Row],[Končna cena/enoto mere (EUR) z DDV]]*Sklop6[[#This Row],[Okvirna količina]]</f>
        <v>0</v>
      </c>
      <c r="U32" s="243"/>
    </row>
    <row r="33" spans="1:21" s="55" customFormat="1" ht="12">
      <c r="A33" s="79" t="s">
        <v>19</v>
      </c>
      <c r="B33" s="231" t="s">
        <v>332</v>
      </c>
      <c r="C33" s="230" t="s">
        <v>656</v>
      </c>
      <c r="D33" s="77" t="s">
        <v>0</v>
      </c>
      <c r="E33" s="149"/>
      <c r="F33" s="244">
        <v>50</v>
      </c>
      <c r="G33" s="181" t="s">
        <v>0</v>
      </c>
      <c r="H33" s="22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33" s="219" t="str">
        <f>IF(Sklop6[[#This Row],[ZAHTEVANA SHEMA KAKOVOSTI]]&lt;&gt;"",Sklop6[[#This Row],[Preračunana masa/volumen/kos na enoto kg]],"")</f>
        <v/>
      </c>
      <c r="J33" s="222"/>
      <c r="K33" s="241"/>
      <c r="L33" s="241"/>
      <c r="M33" s="235"/>
      <c r="N33" s="224"/>
      <c r="O33" s="224"/>
      <c r="P33" s="236"/>
      <c r="Q33" s="224">
        <f>+Sklop6[[#This Row],[cena/enota brez DDV v EUR]]*Sklop6[[#This Row],[Stopnja DDV (%)]]</f>
        <v>0</v>
      </c>
      <c r="R33" s="224">
        <f>+Sklop6[[#This Row],[cena/enota brez DDV v EUR]]+Sklop6[[#This Row],[Davek (EUR)]]</f>
        <v>0</v>
      </c>
      <c r="S33" s="224">
        <f>+Sklop6[[#This Row],[cena/enota brez DDV v EUR]]*Sklop6[[#This Row],[Okvirna količina]]</f>
        <v>0</v>
      </c>
      <c r="T33" s="242">
        <f>+Sklop6[[#This Row],[Končna cena/enoto mere (EUR) z DDV]]*Sklop6[[#This Row],[Okvirna količina]]</f>
        <v>0</v>
      </c>
      <c r="U33" s="243"/>
    </row>
    <row r="34" spans="1:21" s="55" customFormat="1" ht="12">
      <c r="A34" s="79" t="s">
        <v>20</v>
      </c>
      <c r="B34" s="231" t="s">
        <v>333</v>
      </c>
      <c r="C34" s="230" t="s">
        <v>656</v>
      </c>
      <c r="D34" s="77" t="s">
        <v>0</v>
      </c>
      <c r="E34" s="149"/>
      <c r="F34" s="244">
        <v>50</v>
      </c>
      <c r="G34" s="181" t="s">
        <v>0</v>
      </c>
      <c r="H34" s="22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34" s="219" t="str">
        <f>IF(Sklop6[[#This Row],[ZAHTEVANA SHEMA KAKOVOSTI]]&lt;&gt;"",Sklop6[[#This Row],[Preračunana masa/volumen/kos na enoto kg]],"")</f>
        <v/>
      </c>
      <c r="J34" s="222"/>
      <c r="K34" s="241"/>
      <c r="L34" s="241"/>
      <c r="M34" s="235"/>
      <c r="N34" s="224"/>
      <c r="O34" s="224"/>
      <c r="P34" s="236"/>
      <c r="Q34" s="224">
        <f>+Sklop6[[#This Row],[cena/enota brez DDV v EUR]]*Sklop6[[#This Row],[Stopnja DDV (%)]]</f>
        <v>0</v>
      </c>
      <c r="R34" s="224">
        <f>+Sklop6[[#This Row],[cena/enota brez DDV v EUR]]+Sklop6[[#This Row],[Davek (EUR)]]</f>
        <v>0</v>
      </c>
      <c r="S34" s="224">
        <f>+Sklop6[[#This Row],[cena/enota brez DDV v EUR]]*Sklop6[[#This Row],[Okvirna količina]]</f>
        <v>0</v>
      </c>
      <c r="T34" s="242">
        <f>+Sklop6[[#This Row],[Končna cena/enoto mere (EUR) z DDV]]*Sklop6[[#This Row],[Okvirna količina]]</f>
        <v>0</v>
      </c>
      <c r="U34" s="243"/>
    </row>
    <row r="35" spans="1:21" s="55" customFormat="1" ht="12">
      <c r="A35" s="79" t="s">
        <v>21</v>
      </c>
      <c r="B35" s="231" t="s">
        <v>334</v>
      </c>
      <c r="C35" s="230" t="s">
        <v>656</v>
      </c>
      <c r="D35" s="77" t="s">
        <v>0</v>
      </c>
      <c r="E35" s="149"/>
      <c r="F35" s="244">
        <v>50</v>
      </c>
      <c r="G35" s="181" t="s">
        <v>0</v>
      </c>
      <c r="H35" s="22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35" s="219" t="str">
        <f>IF(Sklop6[[#This Row],[ZAHTEVANA SHEMA KAKOVOSTI]]&lt;&gt;"",Sklop6[[#This Row],[Preračunana masa/volumen/kos na enoto kg]],"")</f>
        <v/>
      </c>
      <c r="J35" s="222"/>
      <c r="K35" s="241"/>
      <c r="L35" s="241"/>
      <c r="M35" s="235"/>
      <c r="N35" s="224"/>
      <c r="O35" s="224"/>
      <c r="P35" s="236"/>
      <c r="Q35" s="224">
        <f>+Sklop6[[#This Row],[cena/enota brez DDV v EUR]]*Sklop6[[#This Row],[Stopnja DDV (%)]]</f>
        <v>0</v>
      </c>
      <c r="R35" s="224">
        <f>+Sklop6[[#This Row],[cena/enota brez DDV v EUR]]+Sklop6[[#This Row],[Davek (EUR)]]</f>
        <v>0</v>
      </c>
      <c r="S35" s="224">
        <f>+Sklop6[[#This Row],[cena/enota brez DDV v EUR]]*Sklop6[[#This Row],[Okvirna količina]]</f>
        <v>0</v>
      </c>
      <c r="T35" s="242">
        <f>+Sklop6[[#This Row],[Končna cena/enoto mere (EUR) z DDV]]*Sklop6[[#This Row],[Okvirna količina]]</f>
        <v>0</v>
      </c>
      <c r="U35" s="243"/>
    </row>
    <row r="36" spans="1:21" s="55" customFormat="1" ht="12">
      <c r="A36" s="79" t="s">
        <v>22</v>
      </c>
      <c r="B36" s="231" t="s">
        <v>320</v>
      </c>
      <c r="C36" s="230" t="s">
        <v>111</v>
      </c>
      <c r="D36" s="77" t="s">
        <v>0</v>
      </c>
      <c r="E36" s="149"/>
      <c r="F36" s="244">
        <v>20</v>
      </c>
      <c r="G36" s="181" t="s">
        <v>0</v>
      </c>
      <c r="H36" s="22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36" s="219" t="str">
        <f>IF(Sklop6[[#This Row],[ZAHTEVANA SHEMA KAKOVOSTI]]&lt;&gt;"",Sklop6[[#This Row],[Preračunana masa/volumen/kos na enoto kg]],"")</f>
        <v/>
      </c>
      <c r="J36" s="222"/>
      <c r="K36" s="241"/>
      <c r="L36" s="241"/>
      <c r="M36" s="235"/>
      <c r="N36" s="224"/>
      <c r="O36" s="224"/>
      <c r="P36" s="236"/>
      <c r="Q36" s="224">
        <f>+Sklop6[[#This Row],[cena/enota brez DDV v EUR]]*Sklop6[[#This Row],[Stopnja DDV (%)]]</f>
        <v>0</v>
      </c>
      <c r="R36" s="224">
        <f>+Sklop6[[#This Row],[cena/enota brez DDV v EUR]]+Sklop6[[#This Row],[Davek (EUR)]]</f>
        <v>0</v>
      </c>
      <c r="S36" s="224">
        <f>+Sklop6[[#This Row],[cena/enota brez DDV v EUR]]*Sklop6[[#This Row],[Okvirna količina]]</f>
        <v>0</v>
      </c>
      <c r="T36" s="242">
        <f>+Sklop6[[#This Row],[Končna cena/enoto mere (EUR) z DDV]]*Sklop6[[#This Row],[Okvirna količina]]</f>
        <v>0</v>
      </c>
      <c r="U36" s="243"/>
    </row>
    <row r="37" spans="1:21" s="55" customFormat="1" ht="12">
      <c r="A37" s="79" t="s">
        <v>23</v>
      </c>
      <c r="B37" s="231" t="s">
        <v>335</v>
      </c>
      <c r="C37" s="230" t="s">
        <v>656</v>
      </c>
      <c r="D37" s="77" t="s">
        <v>0</v>
      </c>
      <c r="E37" s="149"/>
      <c r="F37" s="244">
        <v>100</v>
      </c>
      <c r="G37" s="181" t="s">
        <v>0</v>
      </c>
      <c r="H37" s="22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37" s="219" t="str">
        <f>IF(Sklop6[[#This Row],[ZAHTEVANA SHEMA KAKOVOSTI]]&lt;&gt;"",Sklop6[[#This Row],[Preračunana masa/volumen/kos na enoto kg]],"")</f>
        <v/>
      </c>
      <c r="J37" s="222"/>
      <c r="K37" s="241"/>
      <c r="L37" s="241"/>
      <c r="M37" s="235"/>
      <c r="N37" s="224"/>
      <c r="O37" s="224"/>
      <c r="P37" s="236"/>
      <c r="Q37" s="224">
        <f>+Sklop6[[#This Row],[cena/enota brez DDV v EUR]]*Sklop6[[#This Row],[Stopnja DDV (%)]]</f>
        <v>0</v>
      </c>
      <c r="R37" s="224">
        <f>+Sklop6[[#This Row],[cena/enota brez DDV v EUR]]+Sklop6[[#This Row],[Davek (EUR)]]</f>
        <v>0</v>
      </c>
      <c r="S37" s="224">
        <f>+Sklop6[[#This Row],[cena/enota brez DDV v EUR]]*Sklop6[[#This Row],[Okvirna količina]]</f>
        <v>0</v>
      </c>
      <c r="T37" s="242">
        <f>+Sklop6[[#This Row],[Končna cena/enoto mere (EUR) z DDV]]*Sklop6[[#This Row],[Okvirna količina]]</f>
        <v>0</v>
      </c>
      <c r="U37" s="243"/>
    </row>
    <row r="38" spans="1:21" s="55" customFormat="1" ht="24">
      <c r="A38" s="79" t="s">
        <v>24</v>
      </c>
      <c r="B38" s="231" t="s">
        <v>336</v>
      </c>
      <c r="C38" s="230" t="s">
        <v>656</v>
      </c>
      <c r="D38" s="77" t="s">
        <v>0</v>
      </c>
      <c r="E38" s="149"/>
      <c r="F38" s="244">
        <v>50</v>
      </c>
      <c r="G38" s="181" t="s">
        <v>0</v>
      </c>
      <c r="H38" s="22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38" s="219" t="str">
        <f>IF(Sklop6[[#This Row],[ZAHTEVANA SHEMA KAKOVOSTI]]&lt;&gt;"",Sklop6[[#This Row],[Preračunana masa/volumen/kos na enoto kg]],"")</f>
        <v/>
      </c>
      <c r="J38" s="222"/>
      <c r="K38" s="241"/>
      <c r="L38" s="241"/>
      <c r="M38" s="235"/>
      <c r="N38" s="224"/>
      <c r="O38" s="224"/>
      <c r="P38" s="236"/>
      <c r="Q38" s="224">
        <f>+Sklop6[[#This Row],[cena/enota brez DDV v EUR]]*Sklop6[[#This Row],[Stopnja DDV (%)]]</f>
        <v>0</v>
      </c>
      <c r="R38" s="224">
        <f>+Sklop6[[#This Row],[cena/enota brez DDV v EUR]]+Sklop6[[#This Row],[Davek (EUR)]]</f>
        <v>0</v>
      </c>
      <c r="S38" s="224">
        <f>+Sklop6[[#This Row],[cena/enota brez DDV v EUR]]*Sklop6[[#This Row],[Okvirna količina]]</f>
        <v>0</v>
      </c>
      <c r="T38" s="242">
        <f>+Sklop6[[#This Row],[Končna cena/enoto mere (EUR) z DDV]]*Sklop6[[#This Row],[Okvirna količina]]</f>
        <v>0</v>
      </c>
      <c r="U38" s="243"/>
    </row>
    <row r="39" spans="1:21" s="55" customFormat="1" ht="12">
      <c r="A39" s="79" t="s">
        <v>25</v>
      </c>
      <c r="B39" s="231" t="s">
        <v>337</v>
      </c>
      <c r="C39" s="230" t="s">
        <v>656</v>
      </c>
      <c r="D39" s="77" t="s">
        <v>0</v>
      </c>
      <c r="E39" s="149"/>
      <c r="F39" s="244">
        <v>100</v>
      </c>
      <c r="G39" s="181" t="s">
        <v>0</v>
      </c>
      <c r="H39" s="22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39" s="219" t="str">
        <f>IF(Sklop6[[#This Row],[ZAHTEVANA SHEMA KAKOVOSTI]]&lt;&gt;"",Sklop6[[#This Row],[Preračunana masa/volumen/kos na enoto kg]],"")</f>
        <v/>
      </c>
      <c r="J39" s="222"/>
      <c r="K39" s="241"/>
      <c r="L39" s="241"/>
      <c r="M39" s="235"/>
      <c r="N39" s="224"/>
      <c r="O39" s="224"/>
      <c r="P39" s="236"/>
      <c r="Q39" s="224">
        <f>+Sklop6[[#This Row],[cena/enota brez DDV v EUR]]*Sklop6[[#This Row],[Stopnja DDV (%)]]</f>
        <v>0</v>
      </c>
      <c r="R39" s="224">
        <f>+Sklop6[[#This Row],[cena/enota brez DDV v EUR]]+Sklop6[[#This Row],[Davek (EUR)]]</f>
        <v>0</v>
      </c>
      <c r="S39" s="224">
        <f>+Sklop6[[#This Row],[cena/enota brez DDV v EUR]]*Sklop6[[#This Row],[Okvirna količina]]</f>
        <v>0</v>
      </c>
      <c r="T39" s="242">
        <f>+Sklop6[[#This Row],[Končna cena/enoto mere (EUR) z DDV]]*Sklop6[[#This Row],[Okvirna količina]]</f>
        <v>0</v>
      </c>
      <c r="U39" s="243"/>
    </row>
    <row r="40" spans="1:21" ht="27" customHeight="1">
      <c r="A40" s="79" t="s">
        <v>26</v>
      </c>
      <c r="B40" s="264" t="s">
        <v>338</v>
      </c>
      <c r="C40" s="230" t="s">
        <v>656</v>
      </c>
      <c r="D40" s="77" t="s">
        <v>0</v>
      </c>
      <c r="E40" s="149"/>
      <c r="F40" s="244">
        <v>50</v>
      </c>
      <c r="G40" s="181" t="s">
        <v>0</v>
      </c>
      <c r="H40" s="22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40" s="219" t="str">
        <f>IF(Sklop6[[#This Row],[ZAHTEVANA SHEMA KAKOVOSTI]]&lt;&gt;"",Sklop6[[#This Row],[Preračunana masa/volumen/kos na enoto kg]],"")</f>
        <v/>
      </c>
      <c r="J40" s="222"/>
      <c r="K40" s="241"/>
      <c r="L40" s="241"/>
      <c r="M40" s="235"/>
      <c r="N40" s="224"/>
      <c r="O40" s="224"/>
      <c r="P40" s="249"/>
      <c r="Q40" s="224">
        <f>+Sklop6[[#This Row],[cena/enota brez DDV v EUR]]*Sklop6[[#This Row],[Stopnja DDV (%)]]</f>
        <v>0</v>
      </c>
      <c r="R40" s="224">
        <f>+Sklop6[[#This Row],[cena/enota brez DDV v EUR]]+Sklop6[[#This Row],[Davek (EUR)]]</f>
        <v>0</v>
      </c>
      <c r="S40" s="224">
        <f>+Sklop6[[#This Row],[cena/enota brez DDV v EUR]]*Sklop6[[#This Row],[Okvirna količina]]</f>
        <v>0</v>
      </c>
      <c r="T40" s="242">
        <f>+Sklop6[[#This Row],[Končna cena/enoto mere (EUR) z DDV]]*Sklop6[[#This Row],[Okvirna količina]]</f>
        <v>0</v>
      </c>
      <c r="U40" s="243"/>
    </row>
    <row r="41" spans="1:21">
      <c r="A41" s="79" t="s">
        <v>27</v>
      </c>
      <c r="B41" s="231" t="s">
        <v>291</v>
      </c>
      <c r="C41" s="230" t="s">
        <v>111</v>
      </c>
      <c r="D41" s="77" t="s">
        <v>0</v>
      </c>
      <c r="E41" s="99"/>
      <c r="F41" s="239">
        <v>200</v>
      </c>
      <c r="G41" s="181" t="s">
        <v>0</v>
      </c>
      <c r="H41" s="29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41" s="293" t="str">
        <f>IF(Sklop6[[#This Row],[ZAHTEVANA SHEMA KAKOVOSTI]]&lt;&gt;"",Sklop6[[#This Row],[Preračunana masa/volumen/kos na enoto kg]],"")</f>
        <v/>
      </c>
      <c r="J41" s="294"/>
      <c r="K41" s="295"/>
      <c r="L41" s="295"/>
      <c r="M41" s="296"/>
      <c r="N41" s="297"/>
      <c r="O41" s="297"/>
      <c r="P41" s="298"/>
      <c r="Q41" s="297">
        <f>+Sklop6[[#This Row],[cena/enota brez DDV v EUR]]*Sklop6[[#This Row],[Stopnja DDV (%)]]</f>
        <v>0</v>
      </c>
      <c r="R41" s="297">
        <f>+Sklop6[[#This Row],[cena/enota brez DDV v EUR]]+Sklop6[[#This Row],[Davek (EUR)]]</f>
        <v>0</v>
      </c>
      <c r="S41" s="297">
        <f>+Sklop6[[#This Row],[cena/enota brez DDV v EUR]]*Sklop6[[#This Row],[Okvirna količina]]</f>
        <v>0</v>
      </c>
      <c r="T41" s="299">
        <f>+Sklop6[[#This Row],[Končna cena/enoto mere (EUR) z DDV]]*Sklop6[[#This Row],[Okvirna količina]]</f>
        <v>0</v>
      </c>
      <c r="U41" s="300"/>
    </row>
    <row r="42" spans="1:21" ht="24">
      <c r="A42" s="79" t="s">
        <v>28</v>
      </c>
      <c r="B42" s="231" t="s">
        <v>292</v>
      </c>
      <c r="C42" s="230" t="s">
        <v>111</v>
      </c>
      <c r="D42" s="77" t="s">
        <v>0</v>
      </c>
      <c r="E42" s="99"/>
      <c r="F42" s="239">
        <v>700</v>
      </c>
      <c r="G42" s="181" t="s">
        <v>0</v>
      </c>
      <c r="H42" s="29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700</v>
      </c>
      <c r="I42" s="293" t="str">
        <f>IF(Sklop6[[#This Row],[ZAHTEVANA SHEMA KAKOVOSTI]]&lt;&gt;"",Sklop6[[#This Row],[Preračunana masa/volumen/kos na enoto kg]],"")</f>
        <v/>
      </c>
      <c r="J42" s="294"/>
      <c r="K42" s="295"/>
      <c r="L42" s="295"/>
      <c r="M42" s="296"/>
      <c r="N42" s="297"/>
      <c r="O42" s="297"/>
      <c r="P42" s="298"/>
      <c r="Q42" s="297">
        <f>+Sklop6[[#This Row],[cena/enota brez DDV v EUR]]*Sklop6[[#This Row],[Stopnja DDV (%)]]</f>
        <v>0</v>
      </c>
      <c r="R42" s="297">
        <f>+Sklop6[[#This Row],[cena/enota brez DDV v EUR]]+Sklop6[[#This Row],[Davek (EUR)]]</f>
        <v>0</v>
      </c>
      <c r="S42" s="297">
        <f>+Sklop6[[#This Row],[cena/enota brez DDV v EUR]]*Sklop6[[#This Row],[Okvirna količina]]</f>
        <v>0</v>
      </c>
      <c r="T42" s="299">
        <f>+Sklop6[[#This Row],[Končna cena/enoto mere (EUR) z DDV]]*Sklop6[[#This Row],[Okvirna količina]]</f>
        <v>0</v>
      </c>
      <c r="U42" s="300"/>
    </row>
    <row r="43" spans="1:21" ht="24">
      <c r="A43" s="79" t="s">
        <v>29</v>
      </c>
      <c r="B43" s="231" t="s">
        <v>293</v>
      </c>
      <c r="C43" s="230" t="s">
        <v>111</v>
      </c>
      <c r="D43" s="77" t="s">
        <v>0</v>
      </c>
      <c r="E43" s="99"/>
      <c r="F43" s="239">
        <v>140</v>
      </c>
      <c r="G43" s="181" t="s">
        <v>0</v>
      </c>
      <c r="H43" s="29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140</v>
      </c>
      <c r="I43" s="293" t="str">
        <f>IF(Sklop6[[#This Row],[ZAHTEVANA SHEMA KAKOVOSTI]]&lt;&gt;"",Sklop6[[#This Row],[Preračunana masa/volumen/kos na enoto kg]],"")</f>
        <v/>
      </c>
      <c r="J43" s="294"/>
      <c r="K43" s="295"/>
      <c r="L43" s="295"/>
      <c r="M43" s="296"/>
      <c r="N43" s="297"/>
      <c r="O43" s="297"/>
      <c r="P43" s="298"/>
      <c r="Q43" s="297">
        <f>+Sklop6[[#This Row],[cena/enota brez DDV v EUR]]*Sklop6[[#This Row],[Stopnja DDV (%)]]</f>
        <v>0</v>
      </c>
      <c r="R43" s="297">
        <f>+Sklop6[[#This Row],[cena/enota brez DDV v EUR]]+Sklop6[[#This Row],[Davek (EUR)]]</f>
        <v>0</v>
      </c>
      <c r="S43" s="297">
        <f>+Sklop6[[#This Row],[cena/enota brez DDV v EUR]]*Sklop6[[#This Row],[Okvirna količina]]</f>
        <v>0</v>
      </c>
      <c r="T43" s="299">
        <f>+Sklop6[[#This Row],[Končna cena/enoto mere (EUR) z DDV]]*Sklop6[[#This Row],[Okvirna količina]]</f>
        <v>0</v>
      </c>
      <c r="U43" s="300"/>
    </row>
    <row r="44" spans="1:21">
      <c r="A44" s="79" t="s">
        <v>30</v>
      </c>
      <c r="B44" s="231" t="s">
        <v>737</v>
      </c>
      <c r="C44" s="230" t="s">
        <v>111</v>
      </c>
      <c r="D44" s="77" t="s">
        <v>0</v>
      </c>
      <c r="E44" s="99"/>
      <c r="F44" s="239">
        <v>140</v>
      </c>
      <c r="G44" s="181" t="s">
        <v>0</v>
      </c>
      <c r="H44" s="29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140</v>
      </c>
      <c r="I44" s="293" t="str">
        <f>IF(Sklop6[[#This Row],[ZAHTEVANA SHEMA KAKOVOSTI]]&lt;&gt;"",Sklop6[[#This Row],[Preračunana masa/volumen/kos na enoto kg]],"")</f>
        <v/>
      </c>
      <c r="J44" s="294"/>
      <c r="K44" s="295"/>
      <c r="L44" s="295"/>
      <c r="M44" s="296"/>
      <c r="N44" s="297"/>
      <c r="O44" s="297"/>
      <c r="P44" s="298"/>
      <c r="Q44" s="297">
        <f>+Sklop6[[#This Row],[cena/enota brez DDV v EUR]]*Sklop6[[#This Row],[Stopnja DDV (%)]]</f>
        <v>0</v>
      </c>
      <c r="R44" s="297">
        <f>+Sklop6[[#This Row],[cena/enota brez DDV v EUR]]+Sklop6[[#This Row],[Davek (EUR)]]</f>
        <v>0</v>
      </c>
      <c r="S44" s="297">
        <f>+Sklop6[[#This Row],[cena/enota brez DDV v EUR]]*Sklop6[[#This Row],[Okvirna količina]]</f>
        <v>0</v>
      </c>
      <c r="T44" s="299">
        <f>+Sklop6[[#This Row],[Končna cena/enoto mere (EUR) z DDV]]*Sklop6[[#This Row],[Okvirna količina]]</f>
        <v>0</v>
      </c>
      <c r="U44" s="300"/>
    </row>
    <row r="45" spans="1:21" s="200" customFormat="1">
      <c r="A45" s="79" t="s">
        <v>31</v>
      </c>
      <c r="B45" s="347" t="s">
        <v>688</v>
      </c>
      <c r="C45" s="392" t="s">
        <v>735</v>
      </c>
      <c r="D45" s="348" t="s">
        <v>0</v>
      </c>
      <c r="E45" s="348"/>
      <c r="F45" s="350">
        <v>2600</v>
      </c>
      <c r="G45" s="181" t="s">
        <v>0</v>
      </c>
      <c r="H45" s="36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2600</v>
      </c>
      <c r="I45" s="362" t="str">
        <f>IF(Sklop6[[#This Row],[ZAHTEVANA SHEMA KAKOVOSTI]]&lt;&gt;"",Sklop6[[#This Row],[Preračunana masa/volumen/kos na enoto kg]],"")</f>
        <v/>
      </c>
      <c r="J45" s="363"/>
      <c r="K45" s="364"/>
      <c r="L45" s="364"/>
      <c r="M45" s="365"/>
      <c r="N45" s="366"/>
      <c r="O45" s="366"/>
      <c r="P45" s="367"/>
      <c r="Q45" s="366">
        <f>+Sklop6[[#This Row],[cena/enota brez DDV v EUR]]*Sklop6[[#This Row],[Stopnja DDV (%)]]</f>
        <v>0</v>
      </c>
      <c r="R45" s="366">
        <f>+Sklop6[[#This Row],[cena/enota brez DDV v EUR]]+Sklop6[[#This Row],[Davek (EUR)]]</f>
        <v>0</v>
      </c>
      <c r="S45" s="366">
        <f>+Sklop6[[#This Row],[cena/enota brez DDV v EUR]]*Sklop6[[#This Row],[Okvirna količina]]</f>
        <v>0</v>
      </c>
      <c r="T45" s="368">
        <f>+Sklop6[[#This Row],[Končna cena/enoto mere (EUR) z DDV]]*Sklop6[[#This Row],[Okvirna količina]]</f>
        <v>0</v>
      </c>
      <c r="U45" s="369"/>
    </row>
    <row r="46" spans="1:21" s="200" customFormat="1">
      <c r="A46" s="79" t="s">
        <v>32</v>
      </c>
      <c r="B46" s="347" t="s">
        <v>689</v>
      </c>
      <c r="C46" s="348" t="s">
        <v>656</v>
      </c>
      <c r="D46" s="348" t="s">
        <v>0</v>
      </c>
      <c r="E46" s="348"/>
      <c r="F46" s="350">
        <v>300</v>
      </c>
      <c r="G46" s="181" t="s">
        <v>0</v>
      </c>
      <c r="H46" s="36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46" s="362" t="str">
        <f>IF(Sklop6[[#This Row],[ZAHTEVANA SHEMA KAKOVOSTI]]&lt;&gt;"",Sklop6[[#This Row],[Preračunana masa/volumen/kos na enoto kg]],"")</f>
        <v/>
      </c>
      <c r="J46" s="363"/>
      <c r="K46" s="364"/>
      <c r="L46" s="364"/>
      <c r="M46" s="365"/>
      <c r="N46" s="366"/>
      <c r="O46" s="366"/>
      <c r="P46" s="367"/>
      <c r="Q46" s="366">
        <f>+Sklop6[[#This Row],[cena/enota brez DDV v EUR]]*Sklop6[[#This Row],[Stopnja DDV (%)]]</f>
        <v>0</v>
      </c>
      <c r="R46" s="366">
        <f>+Sklop6[[#This Row],[cena/enota brez DDV v EUR]]+Sklop6[[#This Row],[Davek (EUR)]]</f>
        <v>0</v>
      </c>
      <c r="S46" s="366">
        <f>+Sklop6[[#This Row],[cena/enota brez DDV v EUR]]*Sklop6[[#This Row],[Okvirna količina]]</f>
        <v>0</v>
      </c>
      <c r="T46" s="368">
        <f>+Sklop6[[#This Row],[Končna cena/enoto mere (EUR) z DDV]]*Sklop6[[#This Row],[Okvirna količina]]</f>
        <v>0</v>
      </c>
      <c r="U46" s="369"/>
    </row>
    <row r="47" spans="1:21" s="200" customFormat="1">
      <c r="A47" s="79" t="s">
        <v>33</v>
      </c>
      <c r="B47" s="347" t="s">
        <v>736</v>
      </c>
      <c r="C47" s="348">
        <v>1</v>
      </c>
      <c r="D47" s="348" t="s">
        <v>0</v>
      </c>
      <c r="E47" s="348"/>
      <c r="F47" s="350">
        <v>300</v>
      </c>
      <c r="G47" s="181" t="s">
        <v>0</v>
      </c>
      <c r="H47" s="36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47" s="362" t="str">
        <f>IF(Sklop6[[#This Row],[ZAHTEVANA SHEMA KAKOVOSTI]]&lt;&gt;"",Sklop6[[#This Row],[Preračunana masa/volumen/kos na enoto kg]],"")</f>
        <v/>
      </c>
      <c r="J47" s="363"/>
      <c r="K47" s="364"/>
      <c r="L47" s="364"/>
      <c r="M47" s="365"/>
      <c r="N47" s="366"/>
      <c r="O47" s="366"/>
      <c r="P47" s="367"/>
      <c r="Q47" s="366">
        <f>+Sklop6[[#This Row],[cena/enota brez DDV v EUR]]*Sklop6[[#This Row],[Stopnja DDV (%)]]</f>
        <v>0</v>
      </c>
      <c r="R47" s="366">
        <f>+Sklop6[[#This Row],[cena/enota brez DDV v EUR]]+Sklop6[[#This Row],[Davek (EUR)]]</f>
        <v>0</v>
      </c>
      <c r="S47" s="366">
        <f>+Sklop6[[#This Row],[cena/enota brez DDV v EUR]]*Sklop6[[#This Row],[Okvirna količina]]</f>
        <v>0</v>
      </c>
      <c r="T47" s="368">
        <f>+Sklop6[[#This Row],[Končna cena/enoto mere (EUR) z DDV]]*Sklop6[[#This Row],[Okvirna količina]]</f>
        <v>0</v>
      </c>
      <c r="U47" s="369"/>
    </row>
    <row r="48" spans="1:21" s="200" customFormat="1">
      <c r="A48" s="79" t="s">
        <v>34</v>
      </c>
      <c r="B48" s="347" t="s">
        <v>690</v>
      </c>
      <c r="C48" s="348" t="s">
        <v>691</v>
      </c>
      <c r="D48" s="348" t="s">
        <v>0</v>
      </c>
      <c r="E48" s="348"/>
      <c r="F48" s="350">
        <v>50</v>
      </c>
      <c r="G48" s="181" t="s">
        <v>0</v>
      </c>
      <c r="H48" s="36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48" s="362" t="str">
        <f>IF(Sklop6[[#This Row],[ZAHTEVANA SHEMA KAKOVOSTI]]&lt;&gt;"",Sklop6[[#This Row],[Preračunana masa/volumen/kos na enoto kg]],"")</f>
        <v/>
      </c>
      <c r="J48" s="363"/>
      <c r="K48" s="364"/>
      <c r="L48" s="364"/>
      <c r="M48" s="365"/>
      <c r="N48" s="366"/>
      <c r="O48" s="366"/>
      <c r="P48" s="367"/>
      <c r="Q48" s="366">
        <f>+Sklop6[[#This Row],[cena/enota brez DDV v EUR]]*Sklop6[[#This Row],[Stopnja DDV (%)]]</f>
        <v>0</v>
      </c>
      <c r="R48" s="366">
        <f>+Sklop6[[#This Row],[cena/enota brez DDV v EUR]]+Sklop6[[#This Row],[Davek (EUR)]]</f>
        <v>0</v>
      </c>
      <c r="S48" s="366">
        <f>+Sklop6[[#This Row],[cena/enota brez DDV v EUR]]*Sklop6[[#This Row],[Okvirna količina]]</f>
        <v>0</v>
      </c>
      <c r="T48" s="368">
        <f>+Sklop6[[#This Row],[Končna cena/enoto mere (EUR) z DDV]]*Sklop6[[#This Row],[Okvirna količina]]</f>
        <v>0</v>
      </c>
      <c r="U48" s="369"/>
    </row>
    <row r="49" spans="1:21">
      <c r="A49" s="331" t="s">
        <v>133</v>
      </c>
      <c r="B49" s="423"/>
      <c r="C49" s="424"/>
      <c r="D49" s="424"/>
      <c r="E49" s="425"/>
      <c r="F49" s="426"/>
      <c r="G49" s="427"/>
      <c r="H49" s="428">
        <f>SUBTOTAL(109,Sklop6[Preračunana masa/volumen/kos na enoto kg])</f>
        <v>6550</v>
      </c>
      <c r="I49" s="428">
        <f>SUBTOTAL(109,Sklop6[Živila iz shem kakovosti (kg)])</f>
        <v>0</v>
      </c>
      <c r="J49" s="426"/>
      <c r="K49" s="429"/>
      <c r="L49" s="429"/>
      <c r="M49" s="430"/>
      <c r="N49" s="431"/>
      <c r="O49" s="431"/>
      <c r="P49" s="431"/>
      <c r="Q49" s="432"/>
      <c r="R49" s="426"/>
      <c r="S49" s="432">
        <f>SUBTOTAL(109,Sklop6[Vrednost za okvirno količino (EUR) brez DDV])</f>
        <v>0</v>
      </c>
      <c r="T49" s="432">
        <f>SUBTOTAL(109,Sklop6[Vrednost za okvirno količino (EUR) z DDV])</f>
        <v>0</v>
      </c>
      <c r="U49" s="342">
        <f>SUBTOTAL(103,Sklop6[Shema kakovosti
(nacionalne, evropske)
])</f>
        <v>0</v>
      </c>
    </row>
    <row r="50" spans="1:21">
      <c r="A50" s="188"/>
      <c r="B50" s="189"/>
      <c r="C50" s="190"/>
      <c r="D50" s="190"/>
      <c r="E50" s="191"/>
      <c r="F50" s="192"/>
      <c r="G50" s="193"/>
      <c r="H50" s="194"/>
      <c r="I50" s="194"/>
      <c r="J50" s="192"/>
      <c r="K50" s="195"/>
      <c r="L50" s="195"/>
      <c r="M50" s="196"/>
      <c r="N50" s="197"/>
      <c r="O50" s="197"/>
      <c r="P50" s="197"/>
      <c r="Q50" s="198"/>
      <c r="R50" s="192"/>
      <c r="S50" s="198"/>
      <c r="T50" s="198"/>
      <c r="U50" s="199"/>
    </row>
    <row r="51" spans="1:21">
      <c r="A51" s="48" t="s">
        <v>129</v>
      </c>
      <c r="B51" s="16"/>
      <c r="C51" s="28"/>
      <c r="D51" s="28"/>
      <c r="E51" s="100"/>
      <c r="Q51" s="48"/>
      <c r="R51" s="48"/>
      <c r="S51" s="48"/>
      <c r="T51" s="48"/>
    </row>
    <row r="52" spans="1:21">
      <c r="A52" s="11" t="s">
        <v>131</v>
      </c>
      <c r="B52" s="16"/>
      <c r="C52" s="28"/>
      <c r="D52" s="28"/>
      <c r="E52" s="100"/>
    </row>
    <row r="53" spans="1:21">
      <c r="A53" s="95" t="s">
        <v>175</v>
      </c>
      <c r="F53" s="68"/>
      <c r="G53" s="68"/>
      <c r="H53" s="29"/>
      <c r="I53" s="29"/>
      <c r="J53" s="29"/>
      <c r="K53" s="29"/>
      <c r="L53" s="54"/>
      <c r="M53" s="54"/>
      <c r="N53" s="29"/>
      <c r="O53" s="29"/>
      <c r="P53" s="29"/>
      <c r="Q53" s="29"/>
      <c r="R53" s="29"/>
    </row>
    <row r="54" spans="1:21">
      <c r="A54" s="109" t="s">
        <v>168</v>
      </c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N54" s="29"/>
      <c r="O54" s="29"/>
      <c r="P54" s="29"/>
      <c r="Q54" s="29"/>
      <c r="R54" s="29"/>
    </row>
    <row r="55" spans="1:21">
      <c r="A55" s="401" t="s">
        <v>182</v>
      </c>
      <c r="B55" s="401"/>
      <c r="C55" s="401"/>
      <c r="D55" s="401"/>
      <c r="E55" s="401"/>
      <c r="F55" s="401"/>
      <c r="G55" s="401"/>
      <c r="H55" s="401"/>
      <c r="I55" s="401"/>
      <c r="J55" s="401"/>
      <c r="K55" s="401"/>
      <c r="L55" s="401"/>
      <c r="N55" s="29"/>
      <c r="O55" s="29"/>
      <c r="P55" s="29"/>
      <c r="Q55" s="29"/>
      <c r="R55" s="29"/>
    </row>
    <row r="56" spans="1:21">
      <c r="A56" s="19"/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N56" s="29"/>
      <c r="O56" s="29"/>
      <c r="P56" s="29"/>
      <c r="Q56" s="29"/>
      <c r="R56" s="29"/>
    </row>
    <row r="57" spans="1:21">
      <c r="A57" s="95" t="s">
        <v>65</v>
      </c>
      <c r="F57" s="68"/>
      <c r="G57" s="68" t="s">
        <v>66</v>
      </c>
      <c r="H57" s="29"/>
      <c r="I57" s="29"/>
      <c r="J57" s="29"/>
      <c r="K57" s="29"/>
      <c r="L57" s="54"/>
      <c r="M57" s="54"/>
      <c r="N57" s="29"/>
      <c r="O57" s="29"/>
      <c r="P57" s="29"/>
      <c r="Q57" s="29" t="s">
        <v>67</v>
      </c>
      <c r="R57" s="29"/>
    </row>
    <row r="58" spans="1:21" ht="15">
      <c r="A58" s="6"/>
      <c r="B58" s="4"/>
      <c r="C58" s="26"/>
      <c r="D58" s="26"/>
      <c r="E58" s="25"/>
      <c r="F58" s="7"/>
      <c r="H58" s="8"/>
      <c r="I58" s="8"/>
      <c r="J58" s="8"/>
      <c r="K58" s="8"/>
      <c r="L58" s="20"/>
      <c r="M58" s="20"/>
      <c r="N58" s="8"/>
      <c r="O58" s="8"/>
      <c r="P58" s="8"/>
      <c r="Q58" s="8"/>
      <c r="R58" s="8"/>
      <c r="S58" s="3"/>
      <c r="T58" s="3"/>
      <c r="U58" s="7"/>
    </row>
    <row r="59" spans="1:21">
      <c r="B59" s="16"/>
      <c r="C59" s="28"/>
      <c r="D59" s="28"/>
      <c r="E59" s="100"/>
    </row>
    <row r="60" spans="1:21">
      <c r="B60" s="16"/>
      <c r="C60" s="28"/>
      <c r="D60" s="28"/>
      <c r="E60" s="100"/>
    </row>
    <row r="61" spans="1:21">
      <c r="B61" s="16"/>
      <c r="C61" s="28"/>
      <c r="D61" s="28"/>
      <c r="E61" s="100"/>
    </row>
    <row r="62" spans="1:21">
      <c r="B62" s="16"/>
      <c r="C62" s="28"/>
      <c r="D62" s="28"/>
      <c r="E62" s="100"/>
    </row>
    <row r="63" spans="1:21">
      <c r="B63" s="16"/>
      <c r="C63" s="28"/>
      <c r="D63" s="28"/>
      <c r="E63" s="100"/>
    </row>
    <row r="64" spans="1:21">
      <c r="B64" s="16"/>
      <c r="C64" s="28"/>
      <c r="D64" s="28"/>
      <c r="E64" s="100"/>
    </row>
    <row r="65" spans="1:22">
      <c r="B65" s="16"/>
      <c r="C65" s="28"/>
      <c r="D65" s="28"/>
      <c r="E65" s="100"/>
    </row>
    <row r="66" spans="1:22">
      <c r="B66" s="16"/>
      <c r="C66" s="28"/>
      <c r="D66" s="28"/>
      <c r="E66" s="100"/>
    </row>
    <row r="67" spans="1:22">
      <c r="B67" s="16"/>
      <c r="C67" s="28"/>
      <c r="D67" s="28"/>
      <c r="E67" s="100"/>
    </row>
    <row r="68" spans="1:22">
      <c r="B68" s="16"/>
      <c r="C68" s="28"/>
      <c r="D68" s="28"/>
      <c r="E68" s="100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>
      <c r="B278" s="16"/>
      <c r="C278" s="28"/>
      <c r="D278" s="28"/>
      <c r="E278" s="100"/>
    </row>
    <row r="279" spans="1:22">
      <c r="B279" s="16"/>
      <c r="C279" s="28"/>
      <c r="D279" s="28"/>
      <c r="E279" s="100"/>
    </row>
    <row r="280" spans="1:22">
      <c r="B280" s="16"/>
      <c r="C280" s="28"/>
      <c r="D280" s="28"/>
      <c r="E280" s="100"/>
    </row>
    <row r="281" spans="1:22">
      <c r="B281" s="16"/>
      <c r="C281" s="28"/>
      <c r="D281" s="28"/>
      <c r="E281" s="100"/>
    </row>
  </sheetData>
  <sheetProtection insertRows="0" deleteRows="0"/>
  <protectedRanges>
    <protectedRange sqref="U54 J54:P54" name="Obseg1_3"/>
    <protectedRange sqref="J55:P56 U55:U56" name="Obseg1_3_1_1"/>
  </protectedRanges>
  <mergeCells count="8">
    <mergeCell ref="A55:L55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43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92D050"/>
    <pageSetUpPr fitToPage="1"/>
  </sheetPr>
  <dimension ref="A1:V255"/>
  <sheetViews>
    <sheetView topLeftCell="A4" zoomScaleNormal="100" zoomScaleSheetLayoutView="100" workbookViewId="0">
      <selection activeCell="O11" sqref="O11"/>
    </sheetView>
  </sheetViews>
  <sheetFormatPr defaultColWidth="8.85546875" defaultRowHeight="12.75"/>
  <cols>
    <col min="1" max="1" width="3.5703125" style="11" customWidth="1"/>
    <col min="2" max="2" width="35.5703125" style="17" customWidth="1"/>
    <col min="3" max="3" width="10.7109375" style="27" customWidth="1"/>
    <col min="4" max="4" width="8.855468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403" t="str">
        <f>+'prva stran'!B6</f>
        <v>OSNOVNA ŠOLA DOBRAVLJE</v>
      </c>
      <c r="D2" s="404"/>
      <c r="E2" s="404"/>
      <c r="F2" s="404"/>
      <c r="G2" s="404"/>
      <c r="H2" s="404"/>
      <c r="I2" s="404"/>
      <c r="J2" s="404"/>
    </row>
    <row r="3" spans="1:21" ht="15">
      <c r="B3" s="50" t="s">
        <v>83</v>
      </c>
      <c r="C3" s="405" t="str">
        <f>+'prva stran'!B7</f>
        <v>Dobravlje 1, 5263 Dobravlje</v>
      </c>
      <c r="D3" s="406"/>
      <c r="E3" s="406"/>
      <c r="F3" s="406"/>
      <c r="G3" s="406"/>
      <c r="H3" s="406"/>
      <c r="I3" s="406"/>
      <c r="J3" s="406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07">
        <f>+'prva stran'!B10</f>
        <v>0</v>
      </c>
      <c r="D6" s="408"/>
      <c r="E6" s="408"/>
      <c r="F6" s="408"/>
      <c r="G6" s="408"/>
      <c r="H6" s="408"/>
      <c r="I6" s="408"/>
      <c r="J6" s="408"/>
    </row>
    <row r="7" spans="1:21" ht="17.25" customHeight="1">
      <c r="B7" s="51" t="s">
        <v>83</v>
      </c>
      <c r="C7" s="409">
        <f>+'prva stran'!B11</f>
        <v>0</v>
      </c>
      <c r="D7" s="410"/>
      <c r="E7" s="410"/>
      <c r="F7" s="410"/>
      <c r="G7" s="410"/>
      <c r="H7" s="410"/>
      <c r="I7" s="410"/>
      <c r="J7" s="410"/>
    </row>
    <row r="8" spans="1:21" ht="17.25" customHeight="1">
      <c r="B8" s="51" t="s">
        <v>84</v>
      </c>
      <c r="C8" s="409">
        <f>+'prva stran'!B12</f>
        <v>0</v>
      </c>
      <c r="D8" s="410"/>
      <c r="E8" s="410"/>
      <c r="F8" s="410"/>
      <c r="G8" s="410"/>
      <c r="H8" s="410"/>
      <c r="I8" s="410"/>
      <c r="J8" s="410"/>
    </row>
    <row r="9" spans="1:21" s="12" customFormat="1" ht="17.25" customHeight="1">
      <c r="A9" s="9"/>
      <c r="B9" s="52" t="s">
        <v>86</v>
      </c>
      <c r="C9" s="411">
        <f>+'prva stran'!B13</f>
        <v>0</v>
      </c>
      <c r="D9" s="410"/>
      <c r="E9" s="410"/>
      <c r="F9" s="410"/>
      <c r="G9" s="410"/>
      <c r="H9" s="410"/>
      <c r="I9" s="410"/>
      <c r="J9" s="41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pred_rekapitulacija'!A20</f>
        <v>7.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02" t="str">
        <f>+'Ponudbeni pred_rekapitulacija'!B20</f>
        <v>EKOLOŠKO MESO IN EKOLOŠKI MESNI IZDELKI</v>
      </c>
      <c r="C13" s="402"/>
      <c r="D13" s="402"/>
      <c r="E13" s="402"/>
      <c r="F13" s="402"/>
      <c r="G13" s="402"/>
      <c r="H13" s="402"/>
      <c r="I13" s="402"/>
      <c r="J13" s="402"/>
      <c r="K13" s="402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162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96</v>
      </c>
      <c r="G15" s="56" t="s">
        <v>97</v>
      </c>
      <c r="H15" s="57" t="s">
        <v>132</v>
      </c>
      <c r="I15" s="57" t="s">
        <v>150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24">
      <c r="A16" s="79" t="s">
        <v>1</v>
      </c>
      <c r="B16" s="166" t="s">
        <v>339</v>
      </c>
      <c r="C16" s="143" t="s">
        <v>111</v>
      </c>
      <c r="D16" s="77" t="s">
        <v>0</v>
      </c>
      <c r="E16" s="218"/>
      <c r="F16" s="219">
        <v>1300</v>
      </c>
      <c r="G16" s="245" t="s">
        <v>0</v>
      </c>
      <c r="H16" s="8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1300</v>
      </c>
      <c r="I16" s="80" t="str">
        <f>IF(Sklop7[[#This Row],[ZAHTEVANA SHEMA KAKOVOSTI]]&lt;&gt;"",Sklop7[[#This Row],[Preračunana masa/volumen/kos na enoto kg]],"")</f>
        <v/>
      </c>
      <c r="J16" s="156"/>
      <c r="K16" s="148"/>
      <c r="L16" s="148"/>
      <c r="M16" s="148"/>
      <c r="N16" s="132"/>
      <c r="O16" s="148"/>
      <c r="P16" s="89"/>
      <c r="Q16" s="83">
        <f>+Sklop7[[#This Row],[cena/enota brez DDV v EUR]]*Sklop7[[#This Row],[Stopnja DDV (%)]]</f>
        <v>0</v>
      </c>
      <c r="R16" s="83">
        <f>+Sklop7[[#This Row],[cena/enota brez DDV v EUR]]+Sklop7[[#This Row],[Davek (EUR)]]</f>
        <v>0</v>
      </c>
      <c r="S16" s="83">
        <f>+Sklop7[[#This Row],[cena/enota brez DDV v EUR]]*Sklop7[[#This Row],[Okvirna količina]]</f>
        <v>0</v>
      </c>
      <c r="T16" s="83">
        <f>+Sklop7[[#This Row],[Končna cena/enoto mere (EUR) z DDV]]*Sklop7[[#This Row],[Okvirna količina]]</f>
        <v>0</v>
      </c>
      <c r="U16" s="147" t="s">
        <v>111</v>
      </c>
    </row>
    <row r="17" spans="1:22" s="55" customFormat="1" ht="12">
      <c r="A17" s="79" t="s">
        <v>3</v>
      </c>
      <c r="B17" s="231" t="s">
        <v>340</v>
      </c>
      <c r="C17" s="143" t="s">
        <v>111</v>
      </c>
      <c r="D17" s="77" t="s">
        <v>0</v>
      </c>
      <c r="E17" s="218"/>
      <c r="F17" s="219">
        <v>150</v>
      </c>
      <c r="G17" s="220" t="s">
        <v>0</v>
      </c>
      <c r="H17" s="22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17" s="219" t="str">
        <f>IF(Sklop7[[#This Row],[ZAHTEVANA SHEMA KAKOVOSTI]]&lt;&gt;"",Sklop7[[#This Row],[Preračunana masa/volumen/kos na enoto kg]],"")</f>
        <v/>
      </c>
      <c r="J17" s="237"/>
      <c r="K17" s="148"/>
      <c r="L17" s="148"/>
      <c r="M17" s="148"/>
      <c r="N17" s="223"/>
      <c r="O17" s="148"/>
      <c r="P17" s="236"/>
      <c r="Q17" s="224">
        <f>+Sklop7[[#This Row],[cena/enota brez DDV v EUR]]*Sklop7[[#This Row],[Stopnja DDV (%)]]</f>
        <v>0</v>
      </c>
      <c r="R17" s="224">
        <f>+Sklop7[[#This Row],[cena/enota brez DDV v EUR]]+Sklop7[[#This Row],[Davek (EUR)]]</f>
        <v>0</v>
      </c>
      <c r="S17" s="224">
        <f>+Sklop7[[#This Row],[cena/enota brez DDV v EUR]]*Sklop7[[#This Row],[Okvirna količina]]</f>
        <v>0</v>
      </c>
      <c r="T17" s="224">
        <f>+Sklop7[[#This Row],[Končna cena/enoto mere (EUR) z DDV]]*Sklop7[[#This Row],[Okvirna količina]]</f>
        <v>0</v>
      </c>
      <c r="U17" s="147" t="s">
        <v>111</v>
      </c>
    </row>
    <row r="18" spans="1:22" s="55" customFormat="1" ht="12">
      <c r="A18" s="79" t="s">
        <v>4</v>
      </c>
      <c r="B18" s="231" t="s">
        <v>341</v>
      </c>
      <c r="C18" s="143" t="s">
        <v>111</v>
      </c>
      <c r="D18" s="77" t="s">
        <v>0</v>
      </c>
      <c r="E18" s="218"/>
      <c r="F18" s="219">
        <v>800</v>
      </c>
      <c r="G18" s="220" t="s">
        <v>0</v>
      </c>
      <c r="H18" s="22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800</v>
      </c>
      <c r="I18" s="219" t="str">
        <f>IF(Sklop7[[#This Row],[ZAHTEVANA SHEMA KAKOVOSTI]]&lt;&gt;"",Sklop7[[#This Row],[Preračunana masa/volumen/kos na enoto kg]],"")</f>
        <v/>
      </c>
      <c r="J18" s="237"/>
      <c r="K18" s="148"/>
      <c r="L18" s="148"/>
      <c r="M18" s="148"/>
      <c r="N18" s="223"/>
      <c r="O18" s="148"/>
      <c r="P18" s="236"/>
      <c r="Q18" s="224">
        <f>+Sklop7[[#This Row],[cena/enota brez DDV v EUR]]*Sklop7[[#This Row],[Stopnja DDV (%)]]</f>
        <v>0</v>
      </c>
      <c r="R18" s="224">
        <f>+Sklop7[[#This Row],[cena/enota brez DDV v EUR]]+Sklop7[[#This Row],[Davek (EUR)]]</f>
        <v>0</v>
      </c>
      <c r="S18" s="224">
        <f>+Sklop7[[#This Row],[cena/enota brez DDV v EUR]]*Sklop7[[#This Row],[Okvirna količina]]</f>
        <v>0</v>
      </c>
      <c r="T18" s="224">
        <f>+Sklop7[[#This Row],[Končna cena/enoto mere (EUR) z DDV]]*Sklop7[[#This Row],[Okvirna količina]]</f>
        <v>0</v>
      </c>
      <c r="U18" s="147" t="s">
        <v>111</v>
      </c>
    </row>
    <row r="19" spans="1:22" s="55" customFormat="1" ht="12">
      <c r="A19" s="79" t="s">
        <v>5</v>
      </c>
      <c r="B19" s="231" t="s">
        <v>342</v>
      </c>
      <c r="C19" s="143" t="s">
        <v>111</v>
      </c>
      <c r="D19" s="77" t="s">
        <v>0</v>
      </c>
      <c r="E19" s="218"/>
      <c r="F19" s="219">
        <v>120</v>
      </c>
      <c r="G19" s="220" t="s">
        <v>0</v>
      </c>
      <c r="H19" s="22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</v>
      </c>
      <c r="I19" s="219" t="str">
        <f>IF(Sklop7[[#This Row],[ZAHTEVANA SHEMA KAKOVOSTI]]&lt;&gt;"",Sklop7[[#This Row],[Preračunana masa/volumen/kos na enoto kg]],"")</f>
        <v/>
      </c>
      <c r="J19" s="237"/>
      <c r="K19" s="148"/>
      <c r="L19" s="148"/>
      <c r="M19" s="148"/>
      <c r="N19" s="223"/>
      <c r="O19" s="148"/>
      <c r="P19" s="236"/>
      <c r="Q19" s="224">
        <f>+Sklop7[[#This Row],[cena/enota brez DDV v EUR]]*Sklop7[[#This Row],[Stopnja DDV (%)]]</f>
        <v>0</v>
      </c>
      <c r="R19" s="224">
        <f>+Sklop7[[#This Row],[cena/enota brez DDV v EUR]]+Sklop7[[#This Row],[Davek (EUR)]]</f>
        <v>0</v>
      </c>
      <c r="S19" s="224">
        <f>+Sklop7[[#This Row],[cena/enota brez DDV v EUR]]*Sklop7[[#This Row],[Okvirna količina]]</f>
        <v>0</v>
      </c>
      <c r="T19" s="224">
        <f>+Sklop7[[#This Row],[Končna cena/enoto mere (EUR) z DDV]]*Sklop7[[#This Row],[Okvirna količina]]</f>
        <v>0</v>
      </c>
      <c r="U19" s="147" t="s">
        <v>111</v>
      </c>
    </row>
    <row r="20" spans="1:22" s="55" customFormat="1" ht="12">
      <c r="A20" s="79" t="s">
        <v>6</v>
      </c>
      <c r="B20" s="231" t="s">
        <v>675</v>
      </c>
      <c r="C20" s="143" t="s">
        <v>111</v>
      </c>
      <c r="D20" s="77" t="s">
        <v>0</v>
      </c>
      <c r="E20" s="218"/>
      <c r="F20" s="219">
        <v>650</v>
      </c>
      <c r="G20" s="220" t="s">
        <v>0</v>
      </c>
      <c r="H20" s="22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650</v>
      </c>
      <c r="I20" s="219" t="str">
        <f>IF(Sklop7[[#This Row],[ZAHTEVANA SHEMA KAKOVOSTI]]&lt;&gt;"",Sklop7[[#This Row],[Preračunana masa/volumen/kos na enoto kg]],"")</f>
        <v/>
      </c>
      <c r="J20" s="237"/>
      <c r="K20" s="148"/>
      <c r="L20" s="148"/>
      <c r="M20" s="148"/>
      <c r="N20" s="223"/>
      <c r="O20" s="148"/>
      <c r="P20" s="236"/>
      <c r="Q20" s="224">
        <f>+Sklop7[[#This Row],[cena/enota brez DDV v EUR]]*Sklop7[[#This Row],[Stopnja DDV (%)]]</f>
        <v>0</v>
      </c>
      <c r="R20" s="224">
        <f>+Sklop7[[#This Row],[cena/enota brez DDV v EUR]]+Sklop7[[#This Row],[Davek (EUR)]]</f>
        <v>0</v>
      </c>
      <c r="S20" s="224">
        <f>+Sklop7[[#This Row],[cena/enota brez DDV v EUR]]*Sklop7[[#This Row],[Okvirna količina]]</f>
        <v>0</v>
      </c>
      <c r="T20" s="224">
        <f>+Sklop7[[#This Row],[Končna cena/enoto mere (EUR) z DDV]]*Sklop7[[#This Row],[Okvirna količina]]</f>
        <v>0</v>
      </c>
      <c r="U20" s="147" t="s">
        <v>111</v>
      </c>
    </row>
    <row r="21" spans="1:22" s="55" customFormat="1" ht="12">
      <c r="A21" s="79" t="s">
        <v>7</v>
      </c>
      <c r="B21" s="231" t="s">
        <v>676</v>
      </c>
      <c r="C21" s="143" t="s">
        <v>111</v>
      </c>
      <c r="D21" s="77" t="s">
        <v>0</v>
      </c>
      <c r="E21" s="218"/>
      <c r="F21" s="219">
        <v>150</v>
      </c>
      <c r="G21" s="220" t="s">
        <v>0</v>
      </c>
      <c r="H21" s="22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21" s="219" t="str">
        <f>IF(Sklop7[[#This Row],[ZAHTEVANA SHEMA KAKOVOSTI]]&lt;&gt;"",Sklop7[[#This Row],[Preračunana masa/volumen/kos na enoto kg]],"")</f>
        <v/>
      </c>
      <c r="J21" s="237"/>
      <c r="K21" s="148"/>
      <c r="L21" s="148"/>
      <c r="M21" s="148"/>
      <c r="N21" s="223"/>
      <c r="O21" s="148"/>
      <c r="P21" s="236"/>
      <c r="Q21" s="224">
        <f>+Sklop7[[#This Row],[cena/enota brez DDV v EUR]]*Sklop7[[#This Row],[Stopnja DDV (%)]]</f>
        <v>0</v>
      </c>
      <c r="R21" s="224">
        <f>+Sklop7[[#This Row],[cena/enota brez DDV v EUR]]+Sklop7[[#This Row],[Davek (EUR)]]</f>
        <v>0</v>
      </c>
      <c r="S21" s="224">
        <f>+Sklop7[[#This Row],[cena/enota brez DDV v EUR]]*Sklop7[[#This Row],[Okvirna količina]]</f>
        <v>0</v>
      </c>
      <c r="T21" s="224">
        <f>+Sklop7[[#This Row],[Končna cena/enoto mere (EUR) z DDV]]*Sklop7[[#This Row],[Okvirna količina]]</f>
        <v>0</v>
      </c>
      <c r="U21" s="147" t="s">
        <v>111</v>
      </c>
    </row>
    <row r="22" spans="1:22" s="55" customFormat="1" ht="24">
      <c r="A22" s="79" t="s">
        <v>8</v>
      </c>
      <c r="B22" s="231" t="s">
        <v>343</v>
      </c>
      <c r="C22" s="143" t="s">
        <v>111</v>
      </c>
      <c r="D22" s="77" t="s">
        <v>0</v>
      </c>
      <c r="E22" s="218"/>
      <c r="F22" s="219">
        <v>350</v>
      </c>
      <c r="G22" s="220" t="s">
        <v>0</v>
      </c>
      <c r="H22" s="22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350</v>
      </c>
      <c r="I22" s="219" t="str">
        <f>IF(Sklop7[[#This Row],[ZAHTEVANA SHEMA KAKOVOSTI]]&lt;&gt;"",Sklop7[[#This Row],[Preračunana masa/volumen/kos na enoto kg]],"")</f>
        <v/>
      </c>
      <c r="J22" s="237"/>
      <c r="K22" s="148"/>
      <c r="L22" s="148"/>
      <c r="M22" s="148"/>
      <c r="N22" s="223"/>
      <c r="O22" s="148"/>
      <c r="P22" s="236"/>
      <c r="Q22" s="224">
        <f>+Sklop7[[#This Row],[cena/enota brez DDV v EUR]]*Sklop7[[#This Row],[Stopnja DDV (%)]]</f>
        <v>0</v>
      </c>
      <c r="R22" s="224">
        <f>+Sklop7[[#This Row],[cena/enota brez DDV v EUR]]+Sklop7[[#This Row],[Davek (EUR)]]</f>
        <v>0</v>
      </c>
      <c r="S22" s="224">
        <f>+Sklop7[[#This Row],[cena/enota brez DDV v EUR]]*Sklop7[[#This Row],[Okvirna količina]]</f>
        <v>0</v>
      </c>
      <c r="T22" s="224">
        <f>+Sklop7[[#This Row],[Končna cena/enoto mere (EUR) z DDV]]*Sklop7[[#This Row],[Okvirna količina]]</f>
        <v>0</v>
      </c>
      <c r="U22" s="147" t="s">
        <v>111</v>
      </c>
    </row>
    <row r="23" spans="1:22" s="55" customFormat="1" ht="24">
      <c r="A23" s="79" t="s">
        <v>9</v>
      </c>
      <c r="B23" s="231" t="s">
        <v>344</v>
      </c>
      <c r="C23" s="143" t="s">
        <v>111</v>
      </c>
      <c r="D23" s="77" t="s">
        <v>0</v>
      </c>
      <c r="E23" s="218"/>
      <c r="F23" s="219">
        <v>200</v>
      </c>
      <c r="G23" s="220" t="s">
        <v>0</v>
      </c>
      <c r="H23" s="22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23" s="219" t="str">
        <f>IF(Sklop7[[#This Row],[ZAHTEVANA SHEMA KAKOVOSTI]]&lt;&gt;"",Sklop7[[#This Row],[Preračunana masa/volumen/kos na enoto kg]],"")</f>
        <v/>
      </c>
      <c r="J23" s="237"/>
      <c r="K23" s="148"/>
      <c r="L23" s="148"/>
      <c r="M23" s="148"/>
      <c r="N23" s="223"/>
      <c r="O23" s="148"/>
      <c r="P23" s="236"/>
      <c r="Q23" s="224">
        <f>+Sklop7[[#This Row],[cena/enota brez DDV v EUR]]*Sklop7[[#This Row],[Stopnja DDV (%)]]</f>
        <v>0</v>
      </c>
      <c r="R23" s="224">
        <f>+Sklop7[[#This Row],[cena/enota brez DDV v EUR]]+Sklop7[[#This Row],[Davek (EUR)]]</f>
        <v>0</v>
      </c>
      <c r="S23" s="224">
        <f>+Sklop7[[#This Row],[cena/enota brez DDV v EUR]]*Sklop7[[#This Row],[Okvirna količina]]</f>
        <v>0</v>
      </c>
      <c r="T23" s="224">
        <f>+Sklop7[[#This Row],[Končna cena/enoto mere (EUR) z DDV]]*Sklop7[[#This Row],[Okvirna količina]]</f>
        <v>0</v>
      </c>
      <c r="U23" s="147" t="s">
        <v>111</v>
      </c>
    </row>
    <row r="24" spans="1:22">
      <c r="A24" s="331" t="s">
        <v>133</v>
      </c>
      <c r="B24" s="423"/>
      <c r="C24" s="424"/>
      <c r="D24" s="424"/>
      <c r="E24" s="425"/>
      <c r="F24" s="426"/>
      <c r="G24" s="427"/>
      <c r="H24" s="428">
        <f>SUBTOTAL(109,Sklop7[Preračunana masa/volumen/kos na enoto kg])</f>
        <v>3720</v>
      </c>
      <c r="I24" s="428">
        <f>SUBTOTAL(109,Sklop7[Živila iz shem kakovosti (kg)])</f>
        <v>0</v>
      </c>
      <c r="J24" s="426"/>
      <c r="K24" s="429"/>
      <c r="L24" s="429"/>
      <c r="M24" s="430"/>
      <c r="N24" s="431"/>
      <c r="O24" s="431"/>
      <c r="P24" s="431"/>
      <c r="Q24" s="432"/>
      <c r="R24" s="426"/>
      <c r="S24" s="432">
        <f>SUBTOTAL(109,Sklop7[Vrednost za okvirno količino (EUR) brez DDV])</f>
        <v>0</v>
      </c>
      <c r="T24" s="432">
        <f>SUBTOTAL(109,Sklop7[Vrednost za okvirno količino (EUR) z DDV])</f>
        <v>0</v>
      </c>
      <c r="U24" s="342"/>
    </row>
    <row r="25" spans="1:22" ht="15">
      <c r="A25" s="6"/>
      <c r="B25" s="4"/>
      <c r="C25" s="26"/>
      <c r="D25" s="26"/>
      <c r="E25" s="25"/>
      <c r="F25" s="7"/>
      <c r="H25" s="8"/>
      <c r="I25" s="8"/>
      <c r="J25" s="8"/>
      <c r="K25" s="8"/>
      <c r="L25" s="20"/>
      <c r="M25" s="20"/>
      <c r="N25" s="8"/>
      <c r="O25" s="8"/>
      <c r="P25" s="8"/>
      <c r="Q25" s="8"/>
      <c r="R25" s="8"/>
      <c r="S25" s="3"/>
      <c r="T25" s="3"/>
      <c r="U25" s="7"/>
    </row>
    <row r="26" spans="1:22">
      <c r="A26" s="48" t="s">
        <v>129</v>
      </c>
      <c r="B26" s="16"/>
      <c r="C26" s="28"/>
      <c r="D26" s="28"/>
      <c r="E26" s="100"/>
      <c r="Q26" s="48"/>
      <c r="R26" s="48"/>
      <c r="S26" s="48"/>
      <c r="T26" s="48"/>
    </row>
    <row r="27" spans="1:22">
      <c r="A27" s="11" t="s">
        <v>131</v>
      </c>
      <c r="B27" s="16"/>
      <c r="C27" s="28"/>
      <c r="D27" s="28"/>
      <c r="E27" s="100"/>
    </row>
    <row r="28" spans="1:22">
      <c r="A28" s="95" t="s">
        <v>175</v>
      </c>
      <c r="F28" s="68"/>
      <c r="G28" s="68"/>
      <c r="H28" s="29"/>
      <c r="I28" s="29"/>
      <c r="J28" s="29"/>
      <c r="K28" s="29"/>
      <c r="L28" s="54"/>
      <c r="M28" s="54"/>
      <c r="N28" s="29"/>
      <c r="O28" s="29"/>
      <c r="P28" s="29"/>
      <c r="Q28" s="29"/>
      <c r="R28" s="29"/>
    </row>
    <row r="29" spans="1:22">
      <c r="A29" s="412" t="s">
        <v>181</v>
      </c>
      <c r="B29" s="412"/>
      <c r="C29" s="412"/>
      <c r="D29" s="412"/>
      <c r="E29" s="412"/>
      <c r="F29" s="412"/>
      <c r="G29" s="412"/>
      <c r="H29" s="412"/>
      <c r="I29" s="412"/>
      <c r="J29" s="412"/>
      <c r="K29" s="412"/>
      <c r="L29" s="412"/>
      <c r="M29" s="54"/>
      <c r="N29" s="29"/>
      <c r="O29" s="29"/>
      <c r="P29" s="29"/>
      <c r="Q29" s="29"/>
      <c r="R29" s="29"/>
    </row>
    <row r="30" spans="1:22">
      <c r="A30" s="401"/>
      <c r="B30" s="401"/>
      <c r="C30" s="401"/>
      <c r="D30" s="401"/>
      <c r="E30" s="401"/>
      <c r="F30" s="401"/>
      <c r="G30" s="401"/>
      <c r="H30" s="401"/>
      <c r="I30" s="401"/>
      <c r="J30" s="401"/>
      <c r="K30" s="401"/>
      <c r="L30" s="401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>
      <c r="A31" s="95" t="s">
        <v>65</v>
      </c>
      <c r="F31" s="68"/>
      <c r="G31" s="68" t="s">
        <v>66</v>
      </c>
      <c r="H31" s="29"/>
      <c r="I31" s="29"/>
      <c r="J31" s="29"/>
      <c r="K31" s="29"/>
      <c r="L31" s="54"/>
      <c r="M31" s="54"/>
      <c r="N31" s="29"/>
      <c r="O31" s="29"/>
      <c r="P31" s="29"/>
      <c r="Q31" s="29" t="s">
        <v>67</v>
      </c>
      <c r="R31" s="29"/>
    </row>
    <row r="32" spans="1:22" ht="15">
      <c r="A32" s="6"/>
      <c r="B32" s="4"/>
      <c r="C32" s="26"/>
      <c r="D32" s="26"/>
      <c r="E32" s="25"/>
      <c r="F32" s="7"/>
      <c r="H32" s="8"/>
      <c r="I32" s="8"/>
      <c r="J32" s="8"/>
      <c r="K32" s="8"/>
      <c r="L32" s="20"/>
      <c r="M32" s="20"/>
      <c r="N32" s="8"/>
      <c r="O32" s="8"/>
      <c r="P32" s="8"/>
      <c r="Q32" s="8"/>
      <c r="R32" s="8"/>
      <c r="S32" s="3"/>
      <c r="T32" s="3"/>
      <c r="U32" s="7"/>
    </row>
    <row r="33" spans="1:22">
      <c r="B33" s="16"/>
      <c r="C33" s="28"/>
      <c r="D33" s="28"/>
      <c r="E33" s="100"/>
    </row>
    <row r="34" spans="1:22">
      <c r="B34" s="16"/>
      <c r="C34" s="28"/>
      <c r="D34" s="28"/>
      <c r="E34" s="100"/>
    </row>
    <row r="35" spans="1:22">
      <c r="B35" s="16"/>
      <c r="C35" s="28"/>
      <c r="D35" s="28"/>
      <c r="E35" s="100"/>
    </row>
    <row r="36" spans="1:22">
      <c r="B36" s="16"/>
      <c r="C36" s="28"/>
      <c r="D36" s="28"/>
      <c r="E36" s="100"/>
    </row>
    <row r="37" spans="1:22">
      <c r="B37" s="16"/>
      <c r="C37" s="28"/>
      <c r="D37" s="28"/>
      <c r="E37" s="100"/>
    </row>
    <row r="38" spans="1:22">
      <c r="B38" s="16"/>
      <c r="C38" s="28"/>
      <c r="D38" s="28"/>
      <c r="E38" s="100"/>
    </row>
    <row r="39" spans="1:22">
      <c r="B39" s="16"/>
      <c r="C39" s="28"/>
      <c r="D39" s="28"/>
      <c r="E39" s="100"/>
    </row>
    <row r="40" spans="1:22">
      <c r="B40" s="16"/>
      <c r="C40" s="28"/>
      <c r="D40" s="28"/>
      <c r="E40" s="100"/>
    </row>
    <row r="41" spans="1:22">
      <c r="B41" s="16"/>
      <c r="C41" s="28"/>
      <c r="D41" s="28"/>
      <c r="E41" s="100"/>
    </row>
    <row r="42" spans="1:22">
      <c r="B42" s="16"/>
      <c r="C42" s="28"/>
      <c r="D42" s="28"/>
      <c r="E42" s="100"/>
    </row>
    <row r="43" spans="1:22">
      <c r="B43" s="16"/>
      <c r="C43" s="28"/>
      <c r="D43" s="28"/>
      <c r="E43" s="100"/>
    </row>
    <row r="44" spans="1:22">
      <c r="B44" s="16"/>
      <c r="C44" s="28"/>
      <c r="D44" s="28"/>
      <c r="E44" s="100"/>
    </row>
    <row r="45" spans="1:22">
      <c r="B45" s="16"/>
      <c r="C45" s="28"/>
      <c r="D45" s="28"/>
      <c r="E45" s="100"/>
    </row>
    <row r="46" spans="1:22">
      <c r="B46" s="16"/>
      <c r="C46" s="28"/>
      <c r="D46" s="28"/>
      <c r="E46" s="100"/>
    </row>
    <row r="47" spans="1:22" s="18" customFormat="1">
      <c r="A47" s="11"/>
      <c r="B47" s="16"/>
      <c r="C47" s="28"/>
      <c r="D47" s="28"/>
      <c r="E47" s="100"/>
      <c r="F47" s="101"/>
      <c r="G47" s="101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0"/>
      <c r="F48" s="101"/>
      <c r="G48" s="101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0"/>
      <c r="F49" s="101"/>
      <c r="G49" s="101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0"/>
      <c r="F50" s="101"/>
      <c r="G50" s="101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</sheetData>
  <sheetProtection insertRows="0" deleteRows="0"/>
  <protectedRanges>
    <protectedRange sqref="M30:P30 U30" name="Obseg1_2"/>
    <protectedRange sqref="J30:L30" name="Obseg1_1"/>
    <protectedRange sqref="O16:O23 K16:M23 U16:U23" name="Obseg1_3_4"/>
    <protectedRange sqref="M29:P29 U29" name="Obseg1_2_1_1"/>
    <protectedRange sqref="J29:L29" name="Obseg1_2_1_1_1"/>
  </protectedRanges>
  <mergeCells count="9">
    <mergeCell ref="A30:L30"/>
    <mergeCell ref="B13:K13"/>
    <mergeCell ref="C2:J2"/>
    <mergeCell ref="C3:J3"/>
    <mergeCell ref="C6:J6"/>
    <mergeCell ref="C7:J7"/>
    <mergeCell ref="C8:J8"/>
    <mergeCell ref="C9:J9"/>
    <mergeCell ref="A29:L2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7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U302"/>
  <sheetViews>
    <sheetView zoomScale="90" zoomScaleNormal="90" zoomScaleSheetLayoutView="100" workbookViewId="0">
      <selection activeCell="P13" sqref="P13"/>
    </sheetView>
  </sheetViews>
  <sheetFormatPr defaultColWidth="8.85546875" defaultRowHeight="12.75"/>
  <cols>
    <col min="1" max="1" width="3.5703125" style="11" customWidth="1"/>
    <col min="2" max="2" width="43.4257812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403" t="str">
        <f>+'prva stran'!B6</f>
        <v>OSNOVNA ŠOLA DOBRAVLJE</v>
      </c>
      <c r="D2" s="404"/>
      <c r="E2" s="404"/>
      <c r="F2" s="404"/>
      <c r="G2" s="404"/>
      <c r="H2" s="404"/>
      <c r="I2" s="404"/>
      <c r="J2" s="404"/>
    </row>
    <row r="3" spans="1:21" ht="15">
      <c r="B3" s="50" t="s">
        <v>83</v>
      </c>
      <c r="C3" s="405" t="str">
        <f>+'prva stran'!B7</f>
        <v>Dobravlje 1, 5263 Dobravlje</v>
      </c>
      <c r="D3" s="406"/>
      <c r="E3" s="406"/>
      <c r="F3" s="406"/>
      <c r="G3" s="406"/>
      <c r="H3" s="406"/>
      <c r="I3" s="406"/>
      <c r="J3" s="406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07">
        <f>+'prva stran'!B10</f>
        <v>0</v>
      </c>
      <c r="D6" s="408"/>
      <c r="E6" s="408"/>
      <c r="F6" s="408"/>
      <c r="G6" s="408"/>
      <c r="H6" s="408"/>
      <c r="I6" s="408"/>
      <c r="J6" s="408"/>
    </row>
    <row r="7" spans="1:21" ht="17.25" customHeight="1">
      <c r="B7" s="51" t="s">
        <v>83</v>
      </c>
      <c r="C7" s="409">
        <f>+'prva stran'!B11</f>
        <v>0</v>
      </c>
      <c r="D7" s="410"/>
      <c r="E7" s="410"/>
      <c r="F7" s="410"/>
      <c r="G7" s="410"/>
      <c r="H7" s="410"/>
      <c r="I7" s="410"/>
      <c r="J7" s="410"/>
    </row>
    <row r="8" spans="1:21" ht="17.25" customHeight="1">
      <c r="B8" s="51" t="s">
        <v>84</v>
      </c>
      <c r="C8" s="409">
        <f>+'prva stran'!B12</f>
        <v>0</v>
      </c>
      <c r="D8" s="410"/>
      <c r="E8" s="410"/>
      <c r="F8" s="410"/>
      <c r="G8" s="410"/>
      <c r="H8" s="410"/>
      <c r="I8" s="410"/>
      <c r="J8" s="410"/>
    </row>
    <row r="9" spans="1:21" s="12" customFormat="1" ht="17.25" customHeight="1">
      <c r="A9" s="9"/>
      <c r="B9" s="52" t="s">
        <v>86</v>
      </c>
      <c r="C9" s="411">
        <f>+'prva stran'!B13</f>
        <v>0</v>
      </c>
      <c r="D9" s="410"/>
      <c r="E9" s="410"/>
      <c r="F9" s="410"/>
      <c r="G9" s="410"/>
      <c r="H9" s="410"/>
      <c r="I9" s="410"/>
      <c r="J9" s="41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pred_rekapitulacija'!A21</f>
        <v>8.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02" t="str">
        <f>+'Ponudbeni pred_rekapitulacija'!B21</f>
        <v>DIETNA ŽIVILA</v>
      </c>
      <c r="C13" s="402"/>
      <c r="D13" s="402"/>
      <c r="E13" s="402"/>
      <c r="F13" s="402"/>
      <c r="G13" s="402"/>
      <c r="H13" s="402"/>
      <c r="I13" s="402"/>
      <c r="J13" s="402"/>
      <c r="K13" s="402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162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96</v>
      </c>
      <c r="G15" s="56" t="s">
        <v>97</v>
      </c>
      <c r="H15" s="57" t="s">
        <v>132</v>
      </c>
      <c r="I15" s="57" t="s">
        <v>150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2">
      <c r="A16" s="79" t="s">
        <v>1</v>
      </c>
      <c r="B16" s="274" t="s">
        <v>394</v>
      </c>
      <c r="C16" s="77">
        <v>145</v>
      </c>
      <c r="D16" s="77" t="s">
        <v>110</v>
      </c>
      <c r="E16" s="99"/>
      <c r="F16" s="247">
        <v>10</v>
      </c>
      <c r="G16" s="103" t="s">
        <v>183</v>
      </c>
      <c r="H16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1.45</v>
      </c>
      <c r="I16" s="80" t="str">
        <f>IF(Sklop8[[#This Row],[ZAHTEVANA SHEMA KAKOVOSTI]]&lt;&gt;"",Sklop8[[#This Row],[Preračunana masa/volumen/kos na enoto kg]],"")</f>
        <v/>
      </c>
      <c r="J16" s="88"/>
      <c r="K16" s="148"/>
      <c r="L16" s="148"/>
      <c r="M16" s="148"/>
      <c r="N16" s="133"/>
      <c r="O16" s="148"/>
      <c r="P16" s="90"/>
      <c r="Q16" s="86">
        <f>+Sklop8[[#This Row],[cena/enota brez DDV v EUR]]*Sklop8[[#This Row],[Stopnja DDV (%)]]</f>
        <v>0</v>
      </c>
      <c r="R16" s="86">
        <f>+Sklop8[[#This Row],[cena/enota brez DDV v EUR]]+Sklop8[[#This Row],[Davek (EUR)]]</f>
        <v>0</v>
      </c>
      <c r="S16" s="86">
        <f>+Sklop8[[#This Row],[cena/enota brez DDV v EUR]]*Sklop8[[#This Row],[Okvirna količina]]</f>
        <v>0</v>
      </c>
      <c r="T16" s="86">
        <f>+Sklop8[[#This Row],[Končna cena/enoto mere (EUR) z DDV]]*Sklop8[[#This Row],[Okvirna količina]]</f>
        <v>0</v>
      </c>
      <c r="U16" s="148"/>
    </row>
    <row r="17" spans="1:21" s="55" customFormat="1" ht="12">
      <c r="A17" s="79" t="s">
        <v>3</v>
      </c>
      <c r="B17" s="273" t="s">
        <v>393</v>
      </c>
      <c r="C17" s="230">
        <v>145</v>
      </c>
      <c r="D17" s="77" t="s">
        <v>110</v>
      </c>
      <c r="E17" s="99"/>
      <c r="F17" s="246">
        <v>10</v>
      </c>
      <c r="G17" s="220" t="s">
        <v>183</v>
      </c>
      <c r="H17" s="22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1.45</v>
      </c>
      <c r="I17" s="219" t="str">
        <f>IF(Sklop8[[#This Row],[ZAHTEVANA SHEMA KAKOVOSTI]]&lt;&gt;"",Sklop8[[#This Row],[Preračunana masa/volumen/kos na enoto kg]],"")</f>
        <v/>
      </c>
      <c r="J17" s="222"/>
      <c r="K17" s="206"/>
      <c r="L17" s="206"/>
      <c r="M17" s="207"/>
      <c r="N17" s="223"/>
      <c r="O17" s="208"/>
      <c r="P17" s="236"/>
      <c r="Q17" s="224">
        <f>+Sklop8[[#This Row],[cena/enota brez DDV v EUR]]*Sklop8[[#This Row],[Stopnja DDV (%)]]</f>
        <v>0</v>
      </c>
      <c r="R17" s="224">
        <f>+Sklop8[[#This Row],[cena/enota brez DDV v EUR]]+Sklop8[[#This Row],[Davek (EUR)]]</f>
        <v>0</v>
      </c>
      <c r="S17" s="224">
        <f>+Sklop8[[#This Row],[cena/enota brez DDV v EUR]]*Sklop8[[#This Row],[Okvirna količina]]</f>
        <v>0</v>
      </c>
      <c r="T17" s="224">
        <f>+Sklop8[[#This Row],[Končna cena/enoto mere (EUR) z DDV]]*Sklop8[[#This Row],[Okvirna količina]]</f>
        <v>0</v>
      </c>
      <c r="U17" s="238"/>
    </row>
    <row r="18" spans="1:21" s="55" customFormat="1" ht="12">
      <c r="A18" s="79" t="s">
        <v>4</v>
      </c>
      <c r="B18" s="273" t="s">
        <v>345</v>
      </c>
      <c r="C18" s="230">
        <v>300</v>
      </c>
      <c r="D18" s="77" t="s">
        <v>110</v>
      </c>
      <c r="E18" s="99"/>
      <c r="F18" s="246">
        <v>10</v>
      </c>
      <c r="G18" s="220" t="s">
        <v>183</v>
      </c>
      <c r="H18" s="22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</v>
      </c>
      <c r="I18" s="219" t="str">
        <f>IF(Sklop8[[#This Row],[ZAHTEVANA SHEMA KAKOVOSTI]]&lt;&gt;"",Sklop8[[#This Row],[Preračunana masa/volumen/kos na enoto kg]],"")</f>
        <v/>
      </c>
      <c r="J18" s="222"/>
      <c r="K18" s="206"/>
      <c r="L18" s="206"/>
      <c r="M18" s="207"/>
      <c r="N18" s="223"/>
      <c r="O18" s="208"/>
      <c r="P18" s="236"/>
      <c r="Q18" s="224">
        <f>+Sklop8[[#This Row],[cena/enota brez DDV v EUR]]*Sklop8[[#This Row],[Stopnja DDV (%)]]</f>
        <v>0</v>
      </c>
      <c r="R18" s="224">
        <f>+Sklop8[[#This Row],[cena/enota brez DDV v EUR]]+Sklop8[[#This Row],[Davek (EUR)]]</f>
        <v>0</v>
      </c>
      <c r="S18" s="224">
        <f>+Sklop8[[#This Row],[cena/enota brez DDV v EUR]]*Sklop8[[#This Row],[Okvirna količina]]</f>
        <v>0</v>
      </c>
      <c r="T18" s="224">
        <f>+Sklop8[[#This Row],[Končna cena/enoto mere (EUR) z DDV]]*Sklop8[[#This Row],[Okvirna količina]]</f>
        <v>0</v>
      </c>
      <c r="U18" s="238"/>
    </row>
    <row r="19" spans="1:21" s="55" customFormat="1" ht="12">
      <c r="A19" s="79" t="s">
        <v>5</v>
      </c>
      <c r="B19" s="273" t="s">
        <v>346</v>
      </c>
      <c r="C19" s="230">
        <v>300</v>
      </c>
      <c r="D19" s="77" t="s">
        <v>110</v>
      </c>
      <c r="E19" s="99"/>
      <c r="F19" s="246">
        <v>10</v>
      </c>
      <c r="G19" s="220" t="s">
        <v>183</v>
      </c>
      <c r="H19" s="22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</v>
      </c>
      <c r="I19" s="219" t="str">
        <f>IF(Sklop8[[#This Row],[ZAHTEVANA SHEMA KAKOVOSTI]]&lt;&gt;"",Sklop8[[#This Row],[Preračunana masa/volumen/kos na enoto kg]],"")</f>
        <v/>
      </c>
      <c r="J19" s="222"/>
      <c r="K19" s="206"/>
      <c r="L19" s="206"/>
      <c r="M19" s="207"/>
      <c r="N19" s="223"/>
      <c r="O19" s="208"/>
      <c r="P19" s="236"/>
      <c r="Q19" s="224">
        <f>+Sklop8[[#This Row],[cena/enota brez DDV v EUR]]*Sklop8[[#This Row],[Stopnja DDV (%)]]</f>
        <v>0</v>
      </c>
      <c r="R19" s="224">
        <f>+Sklop8[[#This Row],[cena/enota brez DDV v EUR]]+Sklop8[[#This Row],[Davek (EUR)]]</f>
        <v>0</v>
      </c>
      <c r="S19" s="224">
        <f>+Sklop8[[#This Row],[cena/enota brez DDV v EUR]]*Sklop8[[#This Row],[Okvirna količina]]</f>
        <v>0</v>
      </c>
      <c r="T19" s="224">
        <f>+Sklop8[[#This Row],[Končna cena/enoto mere (EUR) z DDV]]*Sklop8[[#This Row],[Okvirna količina]]</f>
        <v>0</v>
      </c>
      <c r="U19" s="238"/>
    </row>
    <row r="20" spans="1:21" s="55" customFormat="1" ht="12">
      <c r="A20" s="79" t="s">
        <v>6</v>
      </c>
      <c r="B20" s="273" t="s">
        <v>392</v>
      </c>
      <c r="C20" s="230">
        <v>2000</v>
      </c>
      <c r="D20" s="77" t="s">
        <v>110</v>
      </c>
      <c r="E20" s="99"/>
      <c r="F20" s="246">
        <v>10</v>
      </c>
      <c r="G20" s="220" t="s">
        <v>183</v>
      </c>
      <c r="H20" s="22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20" s="219" t="str">
        <f>IF(Sklop8[[#This Row],[ZAHTEVANA SHEMA KAKOVOSTI]]&lt;&gt;"",Sklop8[[#This Row],[Preračunana masa/volumen/kos na enoto kg]],"")</f>
        <v/>
      </c>
      <c r="J20" s="222"/>
      <c r="K20" s="206"/>
      <c r="L20" s="206"/>
      <c r="M20" s="207"/>
      <c r="N20" s="223"/>
      <c r="O20" s="208"/>
      <c r="P20" s="236"/>
      <c r="Q20" s="224">
        <f>+Sklop8[[#This Row],[cena/enota brez DDV v EUR]]*Sklop8[[#This Row],[Stopnja DDV (%)]]</f>
        <v>0</v>
      </c>
      <c r="R20" s="224">
        <f>+Sklop8[[#This Row],[cena/enota brez DDV v EUR]]+Sklop8[[#This Row],[Davek (EUR)]]</f>
        <v>0</v>
      </c>
      <c r="S20" s="224">
        <f>+Sklop8[[#This Row],[cena/enota brez DDV v EUR]]*Sklop8[[#This Row],[Okvirna količina]]</f>
        <v>0</v>
      </c>
      <c r="T20" s="224">
        <f>+Sklop8[[#This Row],[Končna cena/enoto mere (EUR) z DDV]]*Sklop8[[#This Row],[Okvirna količina]]</f>
        <v>0</v>
      </c>
      <c r="U20" s="238"/>
    </row>
    <row r="21" spans="1:21" s="55" customFormat="1" ht="12">
      <c r="A21" s="79" t="s">
        <v>7</v>
      </c>
      <c r="B21" s="273" t="s">
        <v>347</v>
      </c>
      <c r="C21" s="230" t="s">
        <v>111</v>
      </c>
      <c r="D21" s="232" t="s">
        <v>0</v>
      </c>
      <c r="E21" s="99"/>
      <c r="F21" s="246">
        <v>10</v>
      </c>
      <c r="G21" s="220" t="s">
        <v>0</v>
      </c>
      <c r="H21" s="22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21" s="219" t="str">
        <f>IF(Sklop8[[#This Row],[ZAHTEVANA SHEMA KAKOVOSTI]]&lt;&gt;"",Sklop8[[#This Row],[Preračunana masa/volumen/kos na enoto kg]],"")</f>
        <v/>
      </c>
      <c r="J21" s="222"/>
      <c r="K21" s="206"/>
      <c r="L21" s="206"/>
      <c r="M21" s="207"/>
      <c r="N21" s="223"/>
      <c r="O21" s="208"/>
      <c r="P21" s="236"/>
      <c r="Q21" s="224">
        <f>+Sklop8[[#This Row],[cena/enota brez DDV v EUR]]*Sklop8[[#This Row],[Stopnja DDV (%)]]</f>
        <v>0</v>
      </c>
      <c r="R21" s="224">
        <f>+Sklop8[[#This Row],[cena/enota brez DDV v EUR]]+Sklop8[[#This Row],[Davek (EUR)]]</f>
        <v>0</v>
      </c>
      <c r="S21" s="224">
        <f>+Sklop8[[#This Row],[cena/enota brez DDV v EUR]]*Sklop8[[#This Row],[Okvirna količina]]</f>
        <v>0</v>
      </c>
      <c r="T21" s="224">
        <f>+Sklop8[[#This Row],[Končna cena/enoto mere (EUR) z DDV]]*Sklop8[[#This Row],[Okvirna količina]]</f>
        <v>0</v>
      </c>
      <c r="U21" s="238"/>
    </row>
    <row r="22" spans="1:21" s="55" customFormat="1" ht="12">
      <c r="A22" s="79" t="s">
        <v>8</v>
      </c>
      <c r="B22" s="273" t="s">
        <v>348</v>
      </c>
      <c r="C22" s="230" t="s">
        <v>111</v>
      </c>
      <c r="D22" s="232" t="s">
        <v>0</v>
      </c>
      <c r="E22" s="99"/>
      <c r="F22" s="246">
        <v>10</v>
      </c>
      <c r="G22" s="220" t="s">
        <v>0</v>
      </c>
      <c r="H22" s="22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22" s="219" t="str">
        <f>IF(Sklop8[[#This Row],[ZAHTEVANA SHEMA KAKOVOSTI]]&lt;&gt;"",Sklop8[[#This Row],[Preračunana masa/volumen/kos na enoto kg]],"")</f>
        <v/>
      </c>
      <c r="J22" s="222"/>
      <c r="K22" s="206"/>
      <c r="L22" s="206"/>
      <c r="M22" s="207"/>
      <c r="N22" s="223"/>
      <c r="O22" s="208"/>
      <c r="P22" s="236"/>
      <c r="Q22" s="224">
        <f>+Sklop8[[#This Row],[cena/enota brez DDV v EUR]]*Sklop8[[#This Row],[Stopnja DDV (%)]]</f>
        <v>0</v>
      </c>
      <c r="R22" s="224">
        <f>+Sklop8[[#This Row],[cena/enota brez DDV v EUR]]+Sklop8[[#This Row],[Davek (EUR)]]</f>
        <v>0</v>
      </c>
      <c r="S22" s="224">
        <f>+Sklop8[[#This Row],[cena/enota brez DDV v EUR]]*Sklop8[[#This Row],[Okvirna količina]]</f>
        <v>0</v>
      </c>
      <c r="T22" s="224">
        <f>+Sklop8[[#This Row],[Končna cena/enoto mere (EUR) z DDV]]*Sklop8[[#This Row],[Okvirna količina]]</f>
        <v>0</v>
      </c>
      <c r="U22" s="238"/>
    </row>
    <row r="23" spans="1:21" s="55" customFormat="1" ht="12">
      <c r="A23" s="79" t="s">
        <v>9</v>
      </c>
      <c r="B23" s="273" t="s">
        <v>349</v>
      </c>
      <c r="C23" s="230" t="s">
        <v>111</v>
      </c>
      <c r="D23" s="232" t="s">
        <v>0</v>
      </c>
      <c r="E23" s="99"/>
      <c r="F23" s="246">
        <v>10</v>
      </c>
      <c r="G23" s="220" t="s">
        <v>0</v>
      </c>
      <c r="H23" s="22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23" s="219" t="str">
        <f>IF(Sklop8[[#This Row],[ZAHTEVANA SHEMA KAKOVOSTI]]&lt;&gt;"",Sklop8[[#This Row],[Preračunana masa/volumen/kos na enoto kg]],"")</f>
        <v/>
      </c>
      <c r="J23" s="222"/>
      <c r="K23" s="206"/>
      <c r="L23" s="206"/>
      <c r="M23" s="207"/>
      <c r="N23" s="223"/>
      <c r="O23" s="208"/>
      <c r="P23" s="236"/>
      <c r="Q23" s="224">
        <f>+Sklop8[[#This Row],[cena/enota brez DDV v EUR]]*Sklop8[[#This Row],[Stopnja DDV (%)]]</f>
        <v>0</v>
      </c>
      <c r="R23" s="224">
        <f>+Sklop8[[#This Row],[cena/enota brez DDV v EUR]]+Sklop8[[#This Row],[Davek (EUR)]]</f>
        <v>0</v>
      </c>
      <c r="S23" s="224">
        <f>+Sklop8[[#This Row],[cena/enota brez DDV v EUR]]*Sklop8[[#This Row],[Okvirna količina]]</f>
        <v>0</v>
      </c>
      <c r="T23" s="224">
        <f>+Sklop8[[#This Row],[Končna cena/enoto mere (EUR) z DDV]]*Sklop8[[#This Row],[Okvirna količina]]</f>
        <v>0</v>
      </c>
      <c r="U23" s="238"/>
    </row>
    <row r="24" spans="1:21" s="55" customFormat="1" ht="12">
      <c r="A24" s="79" t="s">
        <v>10</v>
      </c>
      <c r="B24" s="273" t="s">
        <v>350</v>
      </c>
      <c r="C24" s="230" t="s">
        <v>111</v>
      </c>
      <c r="D24" s="232" t="s">
        <v>0</v>
      </c>
      <c r="E24" s="99"/>
      <c r="F24" s="246">
        <v>10</v>
      </c>
      <c r="G24" s="220" t="s">
        <v>0</v>
      </c>
      <c r="H24" s="22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24" s="219" t="str">
        <f>IF(Sklop8[[#This Row],[ZAHTEVANA SHEMA KAKOVOSTI]]&lt;&gt;"",Sklop8[[#This Row],[Preračunana masa/volumen/kos na enoto kg]],"")</f>
        <v/>
      </c>
      <c r="J24" s="222"/>
      <c r="K24" s="206"/>
      <c r="L24" s="206"/>
      <c r="M24" s="207"/>
      <c r="N24" s="223"/>
      <c r="O24" s="208"/>
      <c r="P24" s="236"/>
      <c r="Q24" s="224">
        <f>+Sklop8[[#This Row],[cena/enota brez DDV v EUR]]*Sklop8[[#This Row],[Stopnja DDV (%)]]</f>
        <v>0</v>
      </c>
      <c r="R24" s="224">
        <f>+Sklop8[[#This Row],[cena/enota brez DDV v EUR]]+Sklop8[[#This Row],[Davek (EUR)]]</f>
        <v>0</v>
      </c>
      <c r="S24" s="224">
        <f>+Sklop8[[#This Row],[cena/enota brez DDV v EUR]]*Sklop8[[#This Row],[Okvirna količina]]</f>
        <v>0</v>
      </c>
      <c r="T24" s="224">
        <f>+Sklop8[[#This Row],[Končna cena/enoto mere (EUR) z DDV]]*Sklop8[[#This Row],[Okvirna količina]]</f>
        <v>0</v>
      </c>
      <c r="U24" s="238"/>
    </row>
    <row r="25" spans="1:21" s="55" customFormat="1" ht="12">
      <c r="A25" s="79" t="s">
        <v>11</v>
      </c>
      <c r="B25" s="273" t="s">
        <v>351</v>
      </c>
      <c r="C25" s="230" t="s">
        <v>111</v>
      </c>
      <c r="D25" s="232" t="s">
        <v>0</v>
      </c>
      <c r="E25" s="99"/>
      <c r="F25" s="246">
        <v>10</v>
      </c>
      <c r="G25" s="220" t="s">
        <v>0</v>
      </c>
      <c r="H25" s="22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25" s="219" t="str">
        <f>IF(Sklop8[[#This Row],[ZAHTEVANA SHEMA KAKOVOSTI]]&lt;&gt;"",Sklop8[[#This Row],[Preračunana masa/volumen/kos na enoto kg]],"")</f>
        <v/>
      </c>
      <c r="J25" s="222"/>
      <c r="K25" s="206"/>
      <c r="L25" s="206"/>
      <c r="M25" s="207"/>
      <c r="N25" s="223"/>
      <c r="O25" s="208"/>
      <c r="P25" s="236"/>
      <c r="Q25" s="224">
        <f>+Sklop8[[#This Row],[cena/enota brez DDV v EUR]]*Sklop8[[#This Row],[Stopnja DDV (%)]]</f>
        <v>0</v>
      </c>
      <c r="R25" s="224">
        <f>+Sklop8[[#This Row],[cena/enota brez DDV v EUR]]+Sklop8[[#This Row],[Davek (EUR)]]</f>
        <v>0</v>
      </c>
      <c r="S25" s="224">
        <f>+Sklop8[[#This Row],[cena/enota brez DDV v EUR]]*Sklop8[[#This Row],[Okvirna količina]]</f>
        <v>0</v>
      </c>
      <c r="T25" s="224">
        <f>+Sklop8[[#This Row],[Končna cena/enoto mere (EUR) z DDV]]*Sklop8[[#This Row],[Okvirna količina]]</f>
        <v>0</v>
      </c>
      <c r="U25" s="238"/>
    </row>
    <row r="26" spans="1:21" s="55" customFormat="1" ht="12">
      <c r="A26" s="79" t="s">
        <v>12</v>
      </c>
      <c r="B26" s="273" t="s">
        <v>361</v>
      </c>
      <c r="C26" s="230" t="s">
        <v>374</v>
      </c>
      <c r="D26" s="232" t="s">
        <v>110</v>
      </c>
      <c r="E26" s="99"/>
      <c r="F26" s="246">
        <v>10</v>
      </c>
      <c r="G26" s="220" t="s">
        <v>0</v>
      </c>
      <c r="H26" s="22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26" s="219" t="str">
        <f>IF(Sklop8[[#This Row],[ZAHTEVANA SHEMA KAKOVOSTI]]&lt;&gt;"",Sklop8[[#This Row],[Preračunana masa/volumen/kos na enoto kg]],"")</f>
        <v/>
      </c>
      <c r="J26" s="222"/>
      <c r="K26" s="206"/>
      <c r="L26" s="206"/>
      <c r="M26" s="207"/>
      <c r="N26" s="223"/>
      <c r="O26" s="208"/>
      <c r="P26" s="236"/>
      <c r="Q26" s="224">
        <f>+Sklop8[[#This Row],[cena/enota brez DDV v EUR]]*Sklop8[[#This Row],[Stopnja DDV (%)]]</f>
        <v>0</v>
      </c>
      <c r="R26" s="224">
        <f>+Sklop8[[#This Row],[cena/enota brez DDV v EUR]]+Sklop8[[#This Row],[Davek (EUR)]]</f>
        <v>0</v>
      </c>
      <c r="S26" s="224">
        <f>+Sklop8[[#This Row],[cena/enota brez DDV v EUR]]*Sklop8[[#This Row],[Okvirna količina]]</f>
        <v>0</v>
      </c>
      <c r="T26" s="224">
        <f>+Sklop8[[#This Row],[Končna cena/enoto mere (EUR) z DDV]]*Sklop8[[#This Row],[Okvirna količina]]</f>
        <v>0</v>
      </c>
      <c r="U26" s="238"/>
    </row>
    <row r="27" spans="1:21" s="55" customFormat="1" ht="12">
      <c r="A27" s="79" t="s">
        <v>13</v>
      </c>
      <c r="B27" s="273" t="s">
        <v>352</v>
      </c>
      <c r="C27" s="230" t="s">
        <v>111</v>
      </c>
      <c r="D27" s="232" t="s">
        <v>0</v>
      </c>
      <c r="E27" s="99"/>
      <c r="F27" s="246">
        <v>10</v>
      </c>
      <c r="G27" s="220" t="s">
        <v>0</v>
      </c>
      <c r="H27" s="22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27" s="219" t="str">
        <f>IF(Sklop8[[#This Row],[ZAHTEVANA SHEMA KAKOVOSTI]]&lt;&gt;"",Sklop8[[#This Row],[Preračunana masa/volumen/kos na enoto kg]],"")</f>
        <v/>
      </c>
      <c r="J27" s="222"/>
      <c r="K27" s="206"/>
      <c r="L27" s="206"/>
      <c r="M27" s="207"/>
      <c r="N27" s="223"/>
      <c r="O27" s="208"/>
      <c r="P27" s="236"/>
      <c r="Q27" s="224">
        <f>+Sklop8[[#This Row],[cena/enota brez DDV v EUR]]*Sklop8[[#This Row],[Stopnja DDV (%)]]</f>
        <v>0</v>
      </c>
      <c r="R27" s="224">
        <f>+Sklop8[[#This Row],[cena/enota brez DDV v EUR]]+Sklop8[[#This Row],[Davek (EUR)]]</f>
        <v>0</v>
      </c>
      <c r="S27" s="224">
        <f>+Sklop8[[#This Row],[cena/enota brez DDV v EUR]]*Sklop8[[#This Row],[Okvirna količina]]</f>
        <v>0</v>
      </c>
      <c r="T27" s="224">
        <f>+Sklop8[[#This Row],[Končna cena/enoto mere (EUR) z DDV]]*Sklop8[[#This Row],[Okvirna količina]]</f>
        <v>0</v>
      </c>
      <c r="U27" s="238"/>
    </row>
    <row r="28" spans="1:21" s="55" customFormat="1" ht="24">
      <c r="A28" s="79" t="s">
        <v>14</v>
      </c>
      <c r="B28" s="273" t="s">
        <v>391</v>
      </c>
      <c r="C28" s="230">
        <v>150</v>
      </c>
      <c r="D28" s="77" t="s">
        <v>110</v>
      </c>
      <c r="E28" s="99"/>
      <c r="F28" s="246">
        <v>10</v>
      </c>
      <c r="G28" s="220" t="s">
        <v>183</v>
      </c>
      <c r="H28" s="22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1.5</v>
      </c>
      <c r="I28" s="219" t="str">
        <f>IF(Sklop8[[#This Row],[ZAHTEVANA SHEMA KAKOVOSTI]]&lt;&gt;"",Sklop8[[#This Row],[Preračunana masa/volumen/kos na enoto kg]],"")</f>
        <v/>
      </c>
      <c r="J28" s="222"/>
      <c r="K28" s="206"/>
      <c r="L28" s="206"/>
      <c r="M28" s="207"/>
      <c r="N28" s="223"/>
      <c r="O28" s="208"/>
      <c r="P28" s="236"/>
      <c r="Q28" s="224">
        <f>+Sklop8[[#This Row],[cena/enota brez DDV v EUR]]*Sklop8[[#This Row],[Stopnja DDV (%)]]</f>
        <v>0</v>
      </c>
      <c r="R28" s="224">
        <f>+Sklop8[[#This Row],[cena/enota brez DDV v EUR]]+Sklop8[[#This Row],[Davek (EUR)]]</f>
        <v>0</v>
      </c>
      <c r="S28" s="224">
        <f>+Sklop8[[#This Row],[cena/enota brez DDV v EUR]]*Sklop8[[#This Row],[Okvirna količina]]</f>
        <v>0</v>
      </c>
      <c r="T28" s="224">
        <f>+Sklop8[[#This Row],[Končna cena/enoto mere (EUR) z DDV]]*Sklop8[[#This Row],[Okvirna količina]]</f>
        <v>0</v>
      </c>
      <c r="U28" s="238"/>
    </row>
    <row r="29" spans="1:21" s="55" customFormat="1" ht="12">
      <c r="A29" s="79" t="s">
        <v>15</v>
      </c>
      <c r="B29" s="273" t="s">
        <v>353</v>
      </c>
      <c r="C29" s="230">
        <v>63</v>
      </c>
      <c r="D29" s="77" t="s">
        <v>110</v>
      </c>
      <c r="E29" s="99" t="s">
        <v>395</v>
      </c>
      <c r="F29" s="246">
        <v>1000</v>
      </c>
      <c r="G29" s="220" t="s">
        <v>183</v>
      </c>
      <c r="H29" s="22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63</v>
      </c>
      <c r="I29" s="219">
        <f>IF(Sklop8[[#This Row],[ZAHTEVANA SHEMA KAKOVOSTI]]&lt;&gt;"",Sklop8[[#This Row],[Preračunana masa/volumen/kos na enoto kg]],"")</f>
        <v>63</v>
      </c>
      <c r="J29" s="222"/>
      <c r="K29" s="206"/>
      <c r="L29" s="206"/>
      <c r="M29" s="207"/>
      <c r="N29" s="223"/>
      <c r="O29" s="208"/>
      <c r="P29" s="236"/>
      <c r="Q29" s="224">
        <f>+Sklop8[[#This Row],[cena/enota brez DDV v EUR]]*Sklop8[[#This Row],[Stopnja DDV (%)]]</f>
        <v>0</v>
      </c>
      <c r="R29" s="224">
        <f>+Sklop8[[#This Row],[cena/enota brez DDV v EUR]]+Sklop8[[#This Row],[Davek (EUR)]]</f>
        <v>0</v>
      </c>
      <c r="S29" s="224">
        <f>+Sklop8[[#This Row],[cena/enota brez DDV v EUR]]*Sklop8[[#This Row],[Okvirna količina]]</f>
        <v>0</v>
      </c>
      <c r="T29" s="224">
        <f>+Sklop8[[#This Row],[Končna cena/enoto mere (EUR) z DDV]]*Sklop8[[#This Row],[Okvirna količina]]</f>
        <v>0</v>
      </c>
      <c r="U29" s="238"/>
    </row>
    <row r="30" spans="1:21" s="55" customFormat="1" ht="12">
      <c r="A30" s="79" t="s">
        <v>16</v>
      </c>
      <c r="B30" s="273" t="s">
        <v>390</v>
      </c>
      <c r="C30" s="230">
        <v>180</v>
      </c>
      <c r="D30" s="232" t="s">
        <v>185</v>
      </c>
      <c r="E30" s="99"/>
      <c r="F30" s="246">
        <v>10</v>
      </c>
      <c r="G30" s="220" t="s">
        <v>183</v>
      </c>
      <c r="H30" s="22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1.7999999999999998</v>
      </c>
      <c r="I30" s="219" t="str">
        <f>IF(Sklop8[[#This Row],[ZAHTEVANA SHEMA KAKOVOSTI]]&lt;&gt;"",Sklop8[[#This Row],[Preračunana masa/volumen/kos na enoto kg]],"")</f>
        <v/>
      </c>
      <c r="J30" s="222"/>
      <c r="K30" s="206"/>
      <c r="L30" s="206"/>
      <c r="M30" s="207"/>
      <c r="N30" s="223"/>
      <c r="O30" s="208"/>
      <c r="P30" s="236"/>
      <c r="Q30" s="224">
        <f>+Sklop8[[#This Row],[cena/enota brez DDV v EUR]]*Sklop8[[#This Row],[Stopnja DDV (%)]]</f>
        <v>0</v>
      </c>
      <c r="R30" s="224">
        <f>+Sklop8[[#This Row],[cena/enota brez DDV v EUR]]+Sklop8[[#This Row],[Davek (EUR)]]</f>
        <v>0</v>
      </c>
      <c r="S30" s="224">
        <f>+Sklop8[[#This Row],[cena/enota brez DDV v EUR]]*Sklop8[[#This Row],[Okvirna količina]]</f>
        <v>0</v>
      </c>
      <c r="T30" s="224">
        <f>+Sklop8[[#This Row],[Končna cena/enoto mere (EUR) z DDV]]*Sklop8[[#This Row],[Okvirna količina]]</f>
        <v>0</v>
      </c>
      <c r="U30" s="238"/>
    </row>
    <row r="31" spans="1:21" s="55" customFormat="1" ht="24">
      <c r="A31" s="79" t="s">
        <v>17</v>
      </c>
      <c r="B31" s="273" t="s">
        <v>389</v>
      </c>
      <c r="C31" s="230">
        <v>160</v>
      </c>
      <c r="D31" s="232" t="s">
        <v>110</v>
      </c>
      <c r="E31" s="99" t="s">
        <v>395</v>
      </c>
      <c r="F31" s="246">
        <v>10</v>
      </c>
      <c r="G31" s="220" t="s">
        <v>183</v>
      </c>
      <c r="H31" s="22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1.6</v>
      </c>
      <c r="I31" s="219">
        <f>IF(Sklop8[[#This Row],[ZAHTEVANA SHEMA KAKOVOSTI]]&lt;&gt;"",Sklop8[[#This Row],[Preračunana masa/volumen/kos na enoto kg]],"")</f>
        <v>1.6</v>
      </c>
      <c r="J31" s="222"/>
      <c r="K31" s="206"/>
      <c r="L31" s="206"/>
      <c r="M31" s="207"/>
      <c r="N31" s="223"/>
      <c r="O31" s="208"/>
      <c r="P31" s="236"/>
      <c r="Q31" s="224">
        <f>+Sklop8[[#This Row],[cena/enota brez DDV v EUR]]*Sklop8[[#This Row],[Stopnja DDV (%)]]</f>
        <v>0</v>
      </c>
      <c r="R31" s="224">
        <f>+Sklop8[[#This Row],[cena/enota brez DDV v EUR]]+Sklop8[[#This Row],[Davek (EUR)]]</f>
        <v>0</v>
      </c>
      <c r="S31" s="224">
        <f>+Sklop8[[#This Row],[cena/enota brez DDV v EUR]]*Sklop8[[#This Row],[Okvirna količina]]</f>
        <v>0</v>
      </c>
      <c r="T31" s="224">
        <f>+Sklop8[[#This Row],[Končna cena/enoto mere (EUR) z DDV]]*Sklop8[[#This Row],[Okvirna količina]]</f>
        <v>0</v>
      </c>
      <c r="U31" s="238"/>
    </row>
    <row r="32" spans="1:21" s="55" customFormat="1" ht="12">
      <c r="A32" s="79" t="s">
        <v>18</v>
      </c>
      <c r="B32" s="273" t="s">
        <v>388</v>
      </c>
      <c r="C32" s="230">
        <v>200</v>
      </c>
      <c r="D32" s="232" t="s">
        <v>110</v>
      </c>
      <c r="E32" s="99"/>
      <c r="F32" s="246">
        <v>10</v>
      </c>
      <c r="G32" s="220" t="s">
        <v>183</v>
      </c>
      <c r="H32" s="22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</v>
      </c>
      <c r="I32" s="219" t="str">
        <f>IF(Sklop8[[#This Row],[ZAHTEVANA SHEMA KAKOVOSTI]]&lt;&gt;"",Sklop8[[#This Row],[Preračunana masa/volumen/kos na enoto kg]],"")</f>
        <v/>
      </c>
      <c r="J32" s="222"/>
      <c r="K32" s="206"/>
      <c r="L32" s="206"/>
      <c r="M32" s="207"/>
      <c r="N32" s="223"/>
      <c r="O32" s="208"/>
      <c r="P32" s="236"/>
      <c r="Q32" s="224">
        <f>+Sklop8[[#This Row],[cena/enota brez DDV v EUR]]*Sklop8[[#This Row],[Stopnja DDV (%)]]</f>
        <v>0</v>
      </c>
      <c r="R32" s="224">
        <f>+Sklop8[[#This Row],[cena/enota brez DDV v EUR]]+Sklop8[[#This Row],[Davek (EUR)]]</f>
        <v>0</v>
      </c>
      <c r="S32" s="224">
        <f>+Sklop8[[#This Row],[cena/enota brez DDV v EUR]]*Sklop8[[#This Row],[Okvirna količina]]</f>
        <v>0</v>
      </c>
      <c r="T32" s="224">
        <f>+Sklop8[[#This Row],[Končna cena/enoto mere (EUR) z DDV]]*Sklop8[[#This Row],[Okvirna količina]]</f>
        <v>0</v>
      </c>
      <c r="U32" s="238"/>
    </row>
    <row r="33" spans="1:21" s="55" customFormat="1" ht="12">
      <c r="A33" s="79" t="s">
        <v>19</v>
      </c>
      <c r="B33" s="273" t="s">
        <v>387</v>
      </c>
      <c r="C33" s="230">
        <v>1000</v>
      </c>
      <c r="D33" s="232" t="s">
        <v>110</v>
      </c>
      <c r="E33" s="99"/>
      <c r="F33" s="246">
        <v>2</v>
      </c>
      <c r="G33" s="220" t="s">
        <v>183</v>
      </c>
      <c r="H33" s="22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</v>
      </c>
      <c r="I33" s="219" t="str">
        <f>IF(Sklop8[[#This Row],[ZAHTEVANA SHEMA KAKOVOSTI]]&lt;&gt;"",Sklop8[[#This Row],[Preračunana masa/volumen/kos na enoto kg]],"")</f>
        <v/>
      </c>
      <c r="J33" s="222"/>
      <c r="K33" s="206"/>
      <c r="L33" s="206"/>
      <c r="M33" s="207"/>
      <c r="N33" s="223"/>
      <c r="O33" s="208"/>
      <c r="P33" s="236"/>
      <c r="Q33" s="224">
        <f>+Sklop8[[#This Row],[cena/enota brez DDV v EUR]]*Sklop8[[#This Row],[Stopnja DDV (%)]]</f>
        <v>0</v>
      </c>
      <c r="R33" s="224">
        <f>+Sklop8[[#This Row],[cena/enota brez DDV v EUR]]+Sklop8[[#This Row],[Davek (EUR)]]</f>
        <v>0</v>
      </c>
      <c r="S33" s="224">
        <f>+Sklop8[[#This Row],[cena/enota brez DDV v EUR]]*Sklop8[[#This Row],[Okvirna količina]]</f>
        <v>0</v>
      </c>
      <c r="T33" s="224">
        <f>+Sklop8[[#This Row],[Končna cena/enoto mere (EUR) z DDV]]*Sklop8[[#This Row],[Okvirna količina]]</f>
        <v>0</v>
      </c>
      <c r="U33" s="238"/>
    </row>
    <row r="34" spans="1:21" s="55" customFormat="1" ht="12">
      <c r="A34" s="79" t="s">
        <v>20</v>
      </c>
      <c r="B34" s="273" t="s">
        <v>354</v>
      </c>
      <c r="C34" s="230" t="s">
        <v>111</v>
      </c>
      <c r="D34" s="232" t="s">
        <v>0</v>
      </c>
      <c r="E34" s="99"/>
      <c r="F34" s="246">
        <v>4</v>
      </c>
      <c r="G34" s="220" t="s">
        <v>0</v>
      </c>
      <c r="H34" s="22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</v>
      </c>
      <c r="I34" s="219" t="str">
        <f>IF(Sklop8[[#This Row],[ZAHTEVANA SHEMA KAKOVOSTI]]&lt;&gt;"",Sklop8[[#This Row],[Preračunana masa/volumen/kos na enoto kg]],"")</f>
        <v/>
      </c>
      <c r="J34" s="222"/>
      <c r="K34" s="206"/>
      <c r="L34" s="206"/>
      <c r="M34" s="207"/>
      <c r="N34" s="223"/>
      <c r="O34" s="208"/>
      <c r="P34" s="236"/>
      <c r="Q34" s="224">
        <f>+Sklop8[[#This Row],[cena/enota brez DDV v EUR]]*Sklop8[[#This Row],[Stopnja DDV (%)]]</f>
        <v>0</v>
      </c>
      <c r="R34" s="224">
        <f>+Sklop8[[#This Row],[cena/enota brez DDV v EUR]]+Sklop8[[#This Row],[Davek (EUR)]]</f>
        <v>0</v>
      </c>
      <c r="S34" s="224">
        <f>+Sklop8[[#This Row],[cena/enota brez DDV v EUR]]*Sklop8[[#This Row],[Okvirna količina]]</f>
        <v>0</v>
      </c>
      <c r="T34" s="224">
        <f>+Sklop8[[#This Row],[Končna cena/enoto mere (EUR) z DDV]]*Sklop8[[#This Row],[Okvirna količina]]</f>
        <v>0</v>
      </c>
      <c r="U34" s="238"/>
    </row>
    <row r="35" spans="1:21" s="55" customFormat="1" ht="12">
      <c r="A35" s="79" t="s">
        <v>21</v>
      </c>
      <c r="B35" s="273" t="s">
        <v>355</v>
      </c>
      <c r="C35" s="230" t="s">
        <v>111</v>
      </c>
      <c r="D35" s="232" t="s">
        <v>0</v>
      </c>
      <c r="E35" s="99"/>
      <c r="F35" s="246">
        <v>4</v>
      </c>
      <c r="G35" s="220" t="s">
        <v>0</v>
      </c>
      <c r="H35" s="22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</v>
      </c>
      <c r="I35" s="219" t="str">
        <f>IF(Sklop8[[#This Row],[ZAHTEVANA SHEMA KAKOVOSTI]]&lt;&gt;"",Sklop8[[#This Row],[Preračunana masa/volumen/kos na enoto kg]],"")</f>
        <v/>
      </c>
      <c r="J35" s="222"/>
      <c r="K35" s="206"/>
      <c r="L35" s="206"/>
      <c r="M35" s="207"/>
      <c r="N35" s="223"/>
      <c r="O35" s="208"/>
      <c r="P35" s="236"/>
      <c r="Q35" s="224">
        <f>+Sklop8[[#This Row],[cena/enota brez DDV v EUR]]*Sklop8[[#This Row],[Stopnja DDV (%)]]</f>
        <v>0</v>
      </c>
      <c r="R35" s="224">
        <f>+Sklop8[[#This Row],[cena/enota brez DDV v EUR]]+Sklop8[[#This Row],[Davek (EUR)]]</f>
        <v>0</v>
      </c>
      <c r="S35" s="224">
        <f>+Sklop8[[#This Row],[cena/enota brez DDV v EUR]]*Sklop8[[#This Row],[Okvirna količina]]</f>
        <v>0</v>
      </c>
      <c r="T35" s="224">
        <f>+Sklop8[[#This Row],[Končna cena/enoto mere (EUR) z DDV]]*Sklop8[[#This Row],[Okvirna količina]]</f>
        <v>0</v>
      </c>
      <c r="U35" s="238"/>
    </row>
    <row r="36" spans="1:21" s="55" customFormat="1" ht="12">
      <c r="A36" s="79" t="s">
        <v>22</v>
      </c>
      <c r="B36" s="273" t="s">
        <v>356</v>
      </c>
      <c r="C36" s="230" t="s">
        <v>111</v>
      </c>
      <c r="D36" s="232" t="s">
        <v>0</v>
      </c>
      <c r="E36" s="99"/>
      <c r="F36" s="246">
        <v>10</v>
      </c>
      <c r="G36" s="220" t="s">
        <v>0</v>
      </c>
      <c r="H36" s="22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36" s="219" t="str">
        <f>IF(Sklop8[[#This Row],[ZAHTEVANA SHEMA KAKOVOSTI]]&lt;&gt;"",Sklop8[[#This Row],[Preračunana masa/volumen/kos na enoto kg]],"")</f>
        <v/>
      </c>
      <c r="J36" s="222"/>
      <c r="K36" s="206"/>
      <c r="L36" s="206"/>
      <c r="M36" s="207"/>
      <c r="N36" s="223"/>
      <c r="O36" s="208"/>
      <c r="P36" s="236"/>
      <c r="Q36" s="224">
        <f>+Sklop8[[#This Row],[cena/enota brez DDV v EUR]]*Sklop8[[#This Row],[Stopnja DDV (%)]]</f>
        <v>0</v>
      </c>
      <c r="R36" s="224">
        <f>+Sklop8[[#This Row],[cena/enota brez DDV v EUR]]+Sklop8[[#This Row],[Davek (EUR)]]</f>
        <v>0</v>
      </c>
      <c r="S36" s="224">
        <f>+Sklop8[[#This Row],[cena/enota brez DDV v EUR]]*Sklop8[[#This Row],[Okvirna količina]]</f>
        <v>0</v>
      </c>
      <c r="T36" s="224">
        <f>+Sklop8[[#This Row],[Končna cena/enoto mere (EUR) z DDV]]*Sklop8[[#This Row],[Okvirna količina]]</f>
        <v>0</v>
      </c>
      <c r="U36" s="238"/>
    </row>
    <row r="37" spans="1:21" s="55" customFormat="1" ht="24">
      <c r="A37" s="79" t="s">
        <v>23</v>
      </c>
      <c r="B37" s="273" t="s">
        <v>362</v>
      </c>
      <c r="C37" s="230" t="s">
        <v>375</v>
      </c>
      <c r="D37" s="232" t="s">
        <v>110</v>
      </c>
      <c r="E37" s="99"/>
      <c r="F37" s="246">
        <v>20</v>
      </c>
      <c r="G37" s="220" t="s">
        <v>0</v>
      </c>
      <c r="H37" s="22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37" s="219" t="str">
        <f>IF(Sklop8[[#This Row],[ZAHTEVANA SHEMA KAKOVOSTI]]&lt;&gt;"",Sklop8[[#This Row],[Preračunana masa/volumen/kos na enoto kg]],"")</f>
        <v/>
      </c>
      <c r="J37" s="222"/>
      <c r="K37" s="206"/>
      <c r="L37" s="206"/>
      <c r="M37" s="207"/>
      <c r="N37" s="223"/>
      <c r="O37" s="208"/>
      <c r="P37" s="236"/>
      <c r="Q37" s="224">
        <f>+Sklop8[[#This Row],[cena/enota brez DDV v EUR]]*Sklop8[[#This Row],[Stopnja DDV (%)]]</f>
        <v>0</v>
      </c>
      <c r="R37" s="224">
        <f>+Sklop8[[#This Row],[cena/enota brez DDV v EUR]]+Sklop8[[#This Row],[Davek (EUR)]]</f>
        <v>0</v>
      </c>
      <c r="S37" s="224">
        <f>+Sklop8[[#This Row],[cena/enota brez DDV v EUR]]*Sklop8[[#This Row],[Okvirna količina]]</f>
        <v>0</v>
      </c>
      <c r="T37" s="224">
        <f>+Sklop8[[#This Row],[Končna cena/enoto mere (EUR) z DDV]]*Sklop8[[#This Row],[Okvirna količina]]</f>
        <v>0</v>
      </c>
      <c r="U37" s="238"/>
    </row>
    <row r="38" spans="1:21" s="55" customFormat="1" ht="12">
      <c r="A38" s="79" t="s">
        <v>24</v>
      </c>
      <c r="B38" s="273" t="s">
        <v>363</v>
      </c>
      <c r="C38" s="230" t="s">
        <v>376</v>
      </c>
      <c r="D38" s="232" t="s">
        <v>110</v>
      </c>
      <c r="E38" s="99"/>
      <c r="F38" s="246">
        <v>20</v>
      </c>
      <c r="G38" s="220" t="s">
        <v>0</v>
      </c>
      <c r="H38" s="22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38" s="219" t="str">
        <f>IF(Sklop8[[#This Row],[ZAHTEVANA SHEMA KAKOVOSTI]]&lt;&gt;"",Sklop8[[#This Row],[Preračunana masa/volumen/kos na enoto kg]],"")</f>
        <v/>
      </c>
      <c r="J38" s="222"/>
      <c r="K38" s="206"/>
      <c r="L38" s="206"/>
      <c r="M38" s="207"/>
      <c r="N38" s="223"/>
      <c r="O38" s="208"/>
      <c r="P38" s="236"/>
      <c r="Q38" s="224">
        <f>+Sklop8[[#This Row],[cena/enota brez DDV v EUR]]*Sklop8[[#This Row],[Stopnja DDV (%)]]</f>
        <v>0</v>
      </c>
      <c r="R38" s="224">
        <f>+Sklop8[[#This Row],[cena/enota brez DDV v EUR]]+Sklop8[[#This Row],[Davek (EUR)]]</f>
        <v>0</v>
      </c>
      <c r="S38" s="224">
        <f>+Sklop8[[#This Row],[cena/enota brez DDV v EUR]]*Sklop8[[#This Row],[Okvirna količina]]</f>
        <v>0</v>
      </c>
      <c r="T38" s="224">
        <f>+Sklop8[[#This Row],[Končna cena/enoto mere (EUR) z DDV]]*Sklop8[[#This Row],[Okvirna količina]]</f>
        <v>0</v>
      </c>
      <c r="U38" s="238"/>
    </row>
    <row r="39" spans="1:21" s="55" customFormat="1" ht="12">
      <c r="A39" s="79" t="s">
        <v>25</v>
      </c>
      <c r="B39" s="273" t="s">
        <v>364</v>
      </c>
      <c r="C39" s="230" t="s">
        <v>375</v>
      </c>
      <c r="D39" s="232" t="s">
        <v>110</v>
      </c>
      <c r="E39" s="99"/>
      <c r="F39" s="246">
        <v>8</v>
      </c>
      <c r="G39" s="220" t="s">
        <v>0</v>
      </c>
      <c r="H39" s="22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</v>
      </c>
      <c r="I39" s="219" t="str">
        <f>IF(Sklop8[[#This Row],[ZAHTEVANA SHEMA KAKOVOSTI]]&lt;&gt;"",Sklop8[[#This Row],[Preračunana masa/volumen/kos na enoto kg]],"")</f>
        <v/>
      </c>
      <c r="J39" s="222"/>
      <c r="K39" s="206"/>
      <c r="L39" s="206"/>
      <c r="M39" s="207"/>
      <c r="N39" s="223"/>
      <c r="O39" s="208"/>
      <c r="P39" s="236"/>
      <c r="Q39" s="224">
        <f>+Sklop8[[#This Row],[cena/enota brez DDV v EUR]]*Sklop8[[#This Row],[Stopnja DDV (%)]]</f>
        <v>0</v>
      </c>
      <c r="R39" s="224">
        <f>+Sklop8[[#This Row],[cena/enota brez DDV v EUR]]+Sklop8[[#This Row],[Davek (EUR)]]</f>
        <v>0</v>
      </c>
      <c r="S39" s="224">
        <f>+Sklop8[[#This Row],[cena/enota brez DDV v EUR]]*Sklop8[[#This Row],[Okvirna količina]]</f>
        <v>0</v>
      </c>
      <c r="T39" s="224">
        <f>+Sklop8[[#This Row],[Končna cena/enoto mere (EUR) z DDV]]*Sklop8[[#This Row],[Okvirna količina]]</f>
        <v>0</v>
      </c>
      <c r="U39" s="238"/>
    </row>
    <row r="40" spans="1:21" s="55" customFormat="1" ht="12">
      <c r="A40" s="79" t="s">
        <v>26</v>
      </c>
      <c r="B40" s="273" t="s">
        <v>365</v>
      </c>
      <c r="C40" s="230" t="s">
        <v>376</v>
      </c>
      <c r="D40" s="232" t="s">
        <v>110</v>
      </c>
      <c r="E40" s="99"/>
      <c r="F40" s="246">
        <v>8</v>
      </c>
      <c r="G40" s="220" t="s">
        <v>0</v>
      </c>
      <c r="H40" s="22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</v>
      </c>
      <c r="I40" s="219" t="str">
        <f>IF(Sklop8[[#This Row],[ZAHTEVANA SHEMA KAKOVOSTI]]&lt;&gt;"",Sklop8[[#This Row],[Preračunana masa/volumen/kos na enoto kg]],"")</f>
        <v/>
      </c>
      <c r="J40" s="222"/>
      <c r="K40" s="206"/>
      <c r="L40" s="206"/>
      <c r="M40" s="207"/>
      <c r="N40" s="223"/>
      <c r="O40" s="208"/>
      <c r="P40" s="236"/>
      <c r="Q40" s="224">
        <f>+Sklop8[[#This Row],[cena/enota brez DDV v EUR]]*Sklop8[[#This Row],[Stopnja DDV (%)]]</f>
        <v>0</v>
      </c>
      <c r="R40" s="224">
        <f>+Sklop8[[#This Row],[cena/enota brez DDV v EUR]]+Sklop8[[#This Row],[Davek (EUR)]]</f>
        <v>0</v>
      </c>
      <c r="S40" s="224">
        <f>+Sklop8[[#This Row],[cena/enota brez DDV v EUR]]*Sklop8[[#This Row],[Okvirna količina]]</f>
        <v>0</v>
      </c>
      <c r="T40" s="224">
        <f>+Sklop8[[#This Row],[Končna cena/enoto mere (EUR) z DDV]]*Sklop8[[#This Row],[Okvirna količina]]</f>
        <v>0</v>
      </c>
      <c r="U40" s="238"/>
    </row>
    <row r="41" spans="1:21" s="55" customFormat="1" ht="12">
      <c r="A41" s="79" t="s">
        <v>27</v>
      </c>
      <c r="B41" s="273" t="s">
        <v>386</v>
      </c>
      <c r="C41" s="230">
        <v>20</v>
      </c>
      <c r="D41" s="232" t="s">
        <v>110</v>
      </c>
      <c r="E41" s="99"/>
      <c r="F41" s="246">
        <v>60</v>
      </c>
      <c r="G41" s="220" t="s">
        <v>183</v>
      </c>
      <c r="H41" s="22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1.2</v>
      </c>
      <c r="I41" s="219" t="str">
        <f>IF(Sklop8[[#This Row],[ZAHTEVANA SHEMA KAKOVOSTI]]&lt;&gt;"",Sklop8[[#This Row],[Preračunana masa/volumen/kos na enoto kg]],"")</f>
        <v/>
      </c>
      <c r="J41" s="222"/>
      <c r="K41" s="206"/>
      <c r="L41" s="206"/>
      <c r="M41" s="207"/>
      <c r="N41" s="223"/>
      <c r="O41" s="208"/>
      <c r="P41" s="236"/>
      <c r="Q41" s="224">
        <f>+Sklop8[[#This Row],[cena/enota brez DDV v EUR]]*Sklop8[[#This Row],[Stopnja DDV (%)]]</f>
        <v>0</v>
      </c>
      <c r="R41" s="224">
        <f>+Sklop8[[#This Row],[cena/enota brez DDV v EUR]]+Sklop8[[#This Row],[Davek (EUR)]]</f>
        <v>0</v>
      </c>
      <c r="S41" s="224">
        <f>+Sklop8[[#This Row],[cena/enota brez DDV v EUR]]*Sklop8[[#This Row],[Okvirna količina]]</f>
        <v>0</v>
      </c>
      <c r="T41" s="224">
        <f>+Sklop8[[#This Row],[Končna cena/enoto mere (EUR) z DDV]]*Sklop8[[#This Row],[Okvirna količina]]</f>
        <v>0</v>
      </c>
      <c r="U41" s="238"/>
    </row>
    <row r="42" spans="1:21" s="55" customFormat="1" ht="24">
      <c r="A42" s="79" t="s">
        <v>28</v>
      </c>
      <c r="B42" s="273" t="s">
        <v>385</v>
      </c>
      <c r="C42" s="230">
        <v>1000</v>
      </c>
      <c r="D42" s="232" t="s">
        <v>110</v>
      </c>
      <c r="E42" s="99"/>
      <c r="F42" s="246">
        <v>2</v>
      </c>
      <c r="G42" s="220" t="s">
        <v>183</v>
      </c>
      <c r="H42" s="22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</v>
      </c>
      <c r="I42" s="219" t="str">
        <f>IF(Sklop8[[#This Row],[ZAHTEVANA SHEMA KAKOVOSTI]]&lt;&gt;"",Sklop8[[#This Row],[Preračunana masa/volumen/kos na enoto kg]],"")</f>
        <v/>
      </c>
      <c r="J42" s="222"/>
      <c r="K42" s="206"/>
      <c r="L42" s="206"/>
      <c r="M42" s="207"/>
      <c r="N42" s="223"/>
      <c r="O42" s="208"/>
      <c r="P42" s="236"/>
      <c r="Q42" s="224">
        <f>+Sklop8[[#This Row],[cena/enota brez DDV v EUR]]*Sklop8[[#This Row],[Stopnja DDV (%)]]</f>
        <v>0</v>
      </c>
      <c r="R42" s="224">
        <f>+Sklop8[[#This Row],[cena/enota brez DDV v EUR]]+Sklop8[[#This Row],[Davek (EUR)]]</f>
        <v>0</v>
      </c>
      <c r="S42" s="224">
        <f>+Sklop8[[#This Row],[cena/enota brez DDV v EUR]]*Sklop8[[#This Row],[Okvirna količina]]</f>
        <v>0</v>
      </c>
      <c r="T42" s="224">
        <f>+Sklop8[[#This Row],[Končna cena/enoto mere (EUR) z DDV]]*Sklop8[[#This Row],[Okvirna količina]]</f>
        <v>0</v>
      </c>
      <c r="U42" s="238"/>
    </row>
    <row r="43" spans="1:21" s="55" customFormat="1" ht="12">
      <c r="A43" s="79" t="s">
        <v>29</v>
      </c>
      <c r="B43" s="273" t="s">
        <v>366</v>
      </c>
      <c r="C43" s="230">
        <v>1000</v>
      </c>
      <c r="D43" s="232" t="s">
        <v>110</v>
      </c>
      <c r="E43" s="99"/>
      <c r="F43" s="246">
        <v>4</v>
      </c>
      <c r="G43" s="220" t="s">
        <v>0</v>
      </c>
      <c r="H43" s="22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</v>
      </c>
      <c r="I43" s="219" t="str">
        <f>IF(Sklop8[[#This Row],[ZAHTEVANA SHEMA KAKOVOSTI]]&lt;&gt;"",Sklop8[[#This Row],[Preračunana masa/volumen/kos na enoto kg]],"")</f>
        <v/>
      </c>
      <c r="J43" s="222"/>
      <c r="K43" s="206"/>
      <c r="L43" s="206"/>
      <c r="M43" s="207"/>
      <c r="N43" s="223"/>
      <c r="O43" s="208"/>
      <c r="P43" s="236"/>
      <c r="Q43" s="224">
        <f>+Sklop8[[#This Row],[cena/enota brez DDV v EUR]]*Sklop8[[#This Row],[Stopnja DDV (%)]]</f>
        <v>0</v>
      </c>
      <c r="R43" s="224">
        <f>+Sklop8[[#This Row],[cena/enota brez DDV v EUR]]+Sklop8[[#This Row],[Davek (EUR)]]</f>
        <v>0</v>
      </c>
      <c r="S43" s="224">
        <f>+Sklop8[[#This Row],[cena/enota brez DDV v EUR]]*Sklop8[[#This Row],[Okvirna količina]]</f>
        <v>0</v>
      </c>
      <c r="T43" s="224">
        <f>+Sklop8[[#This Row],[Končna cena/enoto mere (EUR) z DDV]]*Sklop8[[#This Row],[Okvirna količina]]</f>
        <v>0</v>
      </c>
      <c r="U43" s="238"/>
    </row>
    <row r="44" spans="1:21" s="55" customFormat="1" ht="12">
      <c r="A44" s="79" t="s">
        <v>30</v>
      </c>
      <c r="B44" s="273" t="s">
        <v>367</v>
      </c>
      <c r="C44" s="230">
        <v>1000</v>
      </c>
      <c r="D44" s="232" t="s">
        <v>110</v>
      </c>
      <c r="E44" s="99"/>
      <c r="F44" s="246">
        <v>4</v>
      </c>
      <c r="G44" s="220" t="s">
        <v>0</v>
      </c>
      <c r="H44" s="22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</v>
      </c>
      <c r="I44" s="219" t="str">
        <f>IF(Sklop8[[#This Row],[ZAHTEVANA SHEMA KAKOVOSTI]]&lt;&gt;"",Sklop8[[#This Row],[Preračunana masa/volumen/kos na enoto kg]],"")</f>
        <v/>
      </c>
      <c r="J44" s="222"/>
      <c r="K44" s="206"/>
      <c r="L44" s="206"/>
      <c r="M44" s="207"/>
      <c r="N44" s="223"/>
      <c r="O44" s="208"/>
      <c r="P44" s="236"/>
      <c r="Q44" s="224">
        <f>+Sklop8[[#This Row],[cena/enota brez DDV v EUR]]*Sklop8[[#This Row],[Stopnja DDV (%)]]</f>
        <v>0</v>
      </c>
      <c r="R44" s="224">
        <f>+Sklop8[[#This Row],[cena/enota brez DDV v EUR]]+Sklop8[[#This Row],[Davek (EUR)]]</f>
        <v>0</v>
      </c>
      <c r="S44" s="224">
        <f>+Sklop8[[#This Row],[cena/enota brez DDV v EUR]]*Sklop8[[#This Row],[Okvirna količina]]</f>
        <v>0</v>
      </c>
      <c r="T44" s="224">
        <f>+Sklop8[[#This Row],[Končna cena/enoto mere (EUR) z DDV]]*Sklop8[[#This Row],[Okvirna količina]]</f>
        <v>0</v>
      </c>
      <c r="U44" s="238"/>
    </row>
    <row r="45" spans="1:21" s="55" customFormat="1" ht="12">
      <c r="A45" s="79" t="s">
        <v>31</v>
      </c>
      <c r="B45" s="273" t="s">
        <v>384</v>
      </c>
      <c r="C45" s="230">
        <v>50</v>
      </c>
      <c r="D45" s="232" t="s">
        <v>110</v>
      </c>
      <c r="E45" s="99"/>
      <c r="F45" s="246">
        <v>10</v>
      </c>
      <c r="G45" s="220" t="s">
        <v>183</v>
      </c>
      <c r="H45" s="22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0.5</v>
      </c>
      <c r="I45" s="219" t="str">
        <f>IF(Sklop8[[#This Row],[ZAHTEVANA SHEMA KAKOVOSTI]]&lt;&gt;"",Sklop8[[#This Row],[Preračunana masa/volumen/kos na enoto kg]],"")</f>
        <v/>
      </c>
      <c r="J45" s="222"/>
      <c r="K45" s="206"/>
      <c r="L45" s="206"/>
      <c r="M45" s="207"/>
      <c r="N45" s="223"/>
      <c r="O45" s="208"/>
      <c r="P45" s="236"/>
      <c r="Q45" s="224">
        <f>+Sklop8[[#This Row],[cena/enota brez DDV v EUR]]*Sklop8[[#This Row],[Stopnja DDV (%)]]</f>
        <v>0</v>
      </c>
      <c r="R45" s="224">
        <f>+Sklop8[[#This Row],[cena/enota brez DDV v EUR]]+Sklop8[[#This Row],[Davek (EUR)]]</f>
        <v>0</v>
      </c>
      <c r="S45" s="224">
        <f>+Sklop8[[#This Row],[cena/enota brez DDV v EUR]]*Sklop8[[#This Row],[Okvirna količina]]</f>
        <v>0</v>
      </c>
      <c r="T45" s="224">
        <f>+Sklop8[[#This Row],[Končna cena/enoto mere (EUR) z DDV]]*Sklop8[[#This Row],[Okvirna količina]]</f>
        <v>0</v>
      </c>
      <c r="U45" s="238"/>
    </row>
    <row r="46" spans="1:21" s="55" customFormat="1" ht="12">
      <c r="A46" s="79" t="s">
        <v>32</v>
      </c>
      <c r="B46" s="273" t="s">
        <v>383</v>
      </c>
      <c r="C46" s="230">
        <v>50</v>
      </c>
      <c r="D46" s="232" t="s">
        <v>110</v>
      </c>
      <c r="E46" s="99"/>
      <c r="F46" s="246">
        <v>10</v>
      </c>
      <c r="G46" s="220" t="s">
        <v>183</v>
      </c>
      <c r="H46" s="22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0.5</v>
      </c>
      <c r="I46" s="219" t="str">
        <f>IF(Sklop8[[#This Row],[ZAHTEVANA SHEMA KAKOVOSTI]]&lt;&gt;"",Sklop8[[#This Row],[Preračunana masa/volumen/kos na enoto kg]],"")</f>
        <v/>
      </c>
      <c r="J46" s="222"/>
      <c r="K46" s="206"/>
      <c r="L46" s="206"/>
      <c r="M46" s="207"/>
      <c r="N46" s="223"/>
      <c r="O46" s="208"/>
      <c r="P46" s="236"/>
      <c r="Q46" s="224">
        <f>+Sklop8[[#This Row],[cena/enota brez DDV v EUR]]*Sklop8[[#This Row],[Stopnja DDV (%)]]</f>
        <v>0</v>
      </c>
      <c r="R46" s="224">
        <f>+Sklop8[[#This Row],[cena/enota brez DDV v EUR]]+Sklop8[[#This Row],[Davek (EUR)]]</f>
        <v>0</v>
      </c>
      <c r="S46" s="224">
        <f>+Sklop8[[#This Row],[cena/enota brez DDV v EUR]]*Sklop8[[#This Row],[Okvirna količina]]</f>
        <v>0</v>
      </c>
      <c r="T46" s="224">
        <f>+Sklop8[[#This Row],[Končna cena/enoto mere (EUR) z DDV]]*Sklop8[[#This Row],[Okvirna količina]]</f>
        <v>0</v>
      </c>
      <c r="U46" s="238"/>
    </row>
    <row r="47" spans="1:21" s="55" customFormat="1" ht="12">
      <c r="A47" s="79" t="s">
        <v>33</v>
      </c>
      <c r="B47" s="273" t="s">
        <v>382</v>
      </c>
      <c r="C47" s="230">
        <v>50</v>
      </c>
      <c r="D47" s="232" t="s">
        <v>110</v>
      </c>
      <c r="E47" s="99"/>
      <c r="F47" s="246">
        <v>20</v>
      </c>
      <c r="G47" s="220" t="s">
        <v>183</v>
      </c>
      <c r="H47" s="22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</v>
      </c>
      <c r="I47" s="219" t="str">
        <f>IF(Sklop8[[#This Row],[ZAHTEVANA SHEMA KAKOVOSTI]]&lt;&gt;"",Sklop8[[#This Row],[Preračunana masa/volumen/kos na enoto kg]],"")</f>
        <v/>
      </c>
      <c r="J47" s="222"/>
      <c r="K47" s="206"/>
      <c r="L47" s="206"/>
      <c r="M47" s="207"/>
      <c r="N47" s="223"/>
      <c r="O47" s="208"/>
      <c r="P47" s="236"/>
      <c r="Q47" s="224">
        <f>+Sklop8[[#This Row],[cena/enota brez DDV v EUR]]*Sklop8[[#This Row],[Stopnja DDV (%)]]</f>
        <v>0</v>
      </c>
      <c r="R47" s="224">
        <f>+Sklop8[[#This Row],[cena/enota brez DDV v EUR]]+Sklop8[[#This Row],[Davek (EUR)]]</f>
        <v>0</v>
      </c>
      <c r="S47" s="224">
        <f>+Sklop8[[#This Row],[cena/enota brez DDV v EUR]]*Sklop8[[#This Row],[Okvirna količina]]</f>
        <v>0</v>
      </c>
      <c r="T47" s="224">
        <f>+Sklop8[[#This Row],[Končna cena/enoto mere (EUR) z DDV]]*Sklop8[[#This Row],[Okvirna količina]]</f>
        <v>0</v>
      </c>
      <c r="U47" s="238"/>
    </row>
    <row r="48" spans="1:21" s="55" customFormat="1" ht="12">
      <c r="A48" s="79" t="s">
        <v>34</v>
      </c>
      <c r="B48" s="273" t="s">
        <v>381</v>
      </c>
      <c r="C48" s="230">
        <v>500</v>
      </c>
      <c r="D48" s="232" t="s">
        <v>110</v>
      </c>
      <c r="E48" s="99"/>
      <c r="F48" s="246">
        <v>10</v>
      </c>
      <c r="G48" s="220" t="s">
        <v>183</v>
      </c>
      <c r="H48" s="22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48" s="219" t="str">
        <f>IF(Sklop8[[#This Row],[ZAHTEVANA SHEMA KAKOVOSTI]]&lt;&gt;"",Sklop8[[#This Row],[Preračunana masa/volumen/kos na enoto kg]],"")</f>
        <v/>
      </c>
      <c r="J48" s="222"/>
      <c r="K48" s="206"/>
      <c r="L48" s="206"/>
      <c r="M48" s="207"/>
      <c r="N48" s="223"/>
      <c r="O48" s="208"/>
      <c r="P48" s="236"/>
      <c r="Q48" s="224">
        <f>+Sklop8[[#This Row],[cena/enota brez DDV v EUR]]*Sklop8[[#This Row],[Stopnja DDV (%)]]</f>
        <v>0</v>
      </c>
      <c r="R48" s="224">
        <f>+Sklop8[[#This Row],[cena/enota brez DDV v EUR]]+Sklop8[[#This Row],[Davek (EUR)]]</f>
        <v>0</v>
      </c>
      <c r="S48" s="224">
        <f>+Sklop8[[#This Row],[cena/enota brez DDV v EUR]]*Sklop8[[#This Row],[Okvirna količina]]</f>
        <v>0</v>
      </c>
      <c r="T48" s="224">
        <f>+Sklop8[[#This Row],[Končna cena/enoto mere (EUR) z DDV]]*Sklop8[[#This Row],[Okvirna količina]]</f>
        <v>0</v>
      </c>
      <c r="U48" s="238"/>
    </row>
    <row r="49" spans="1:21" s="55" customFormat="1" ht="12">
      <c r="A49" s="79" t="s">
        <v>35</v>
      </c>
      <c r="B49" s="273" t="s">
        <v>357</v>
      </c>
      <c r="C49" s="230" t="s">
        <v>111</v>
      </c>
      <c r="D49" s="232" t="s">
        <v>0</v>
      </c>
      <c r="E49" s="99"/>
      <c r="F49" s="246">
        <v>10</v>
      </c>
      <c r="G49" s="220" t="s">
        <v>0</v>
      </c>
      <c r="H49" s="22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49" s="219" t="str">
        <f>IF(Sklop8[[#This Row],[ZAHTEVANA SHEMA KAKOVOSTI]]&lt;&gt;"",Sklop8[[#This Row],[Preračunana masa/volumen/kos na enoto kg]],"")</f>
        <v/>
      </c>
      <c r="J49" s="222"/>
      <c r="K49" s="206"/>
      <c r="L49" s="206"/>
      <c r="M49" s="207"/>
      <c r="N49" s="223"/>
      <c r="O49" s="208"/>
      <c r="P49" s="236"/>
      <c r="Q49" s="224">
        <f>+Sklop8[[#This Row],[cena/enota brez DDV v EUR]]*Sklop8[[#This Row],[Stopnja DDV (%)]]</f>
        <v>0</v>
      </c>
      <c r="R49" s="224">
        <f>+Sklop8[[#This Row],[cena/enota brez DDV v EUR]]+Sklop8[[#This Row],[Davek (EUR)]]</f>
        <v>0</v>
      </c>
      <c r="S49" s="224">
        <f>+Sklop8[[#This Row],[cena/enota brez DDV v EUR]]*Sklop8[[#This Row],[Okvirna količina]]</f>
        <v>0</v>
      </c>
      <c r="T49" s="224">
        <f>+Sklop8[[#This Row],[Končna cena/enoto mere (EUR) z DDV]]*Sklop8[[#This Row],[Okvirna količina]]</f>
        <v>0</v>
      </c>
      <c r="U49" s="238"/>
    </row>
    <row r="50" spans="1:21" s="55" customFormat="1" ht="12">
      <c r="A50" s="79" t="s">
        <v>36</v>
      </c>
      <c r="B50" s="273" t="s">
        <v>368</v>
      </c>
      <c r="C50" s="230" t="s">
        <v>376</v>
      </c>
      <c r="D50" s="232" t="s">
        <v>110</v>
      </c>
      <c r="E50" s="99"/>
      <c r="F50" s="246">
        <v>2</v>
      </c>
      <c r="G50" s="220" t="s">
        <v>0</v>
      </c>
      <c r="H50" s="22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</v>
      </c>
      <c r="I50" s="219" t="str">
        <f>IF(Sklop8[[#This Row],[ZAHTEVANA SHEMA KAKOVOSTI]]&lt;&gt;"",Sklop8[[#This Row],[Preračunana masa/volumen/kos na enoto kg]],"")</f>
        <v/>
      </c>
      <c r="J50" s="222"/>
      <c r="K50" s="206"/>
      <c r="L50" s="206"/>
      <c r="M50" s="207"/>
      <c r="N50" s="223"/>
      <c r="O50" s="208"/>
      <c r="P50" s="236"/>
      <c r="Q50" s="224">
        <f>+Sklop8[[#This Row],[cena/enota brez DDV v EUR]]*Sklop8[[#This Row],[Stopnja DDV (%)]]</f>
        <v>0</v>
      </c>
      <c r="R50" s="224">
        <f>+Sklop8[[#This Row],[cena/enota brez DDV v EUR]]+Sklop8[[#This Row],[Davek (EUR)]]</f>
        <v>0</v>
      </c>
      <c r="S50" s="224">
        <f>+Sklop8[[#This Row],[cena/enota brez DDV v EUR]]*Sklop8[[#This Row],[Okvirna količina]]</f>
        <v>0</v>
      </c>
      <c r="T50" s="224">
        <f>+Sklop8[[#This Row],[Končna cena/enoto mere (EUR) z DDV]]*Sklop8[[#This Row],[Okvirna količina]]</f>
        <v>0</v>
      </c>
      <c r="U50" s="238"/>
    </row>
    <row r="51" spans="1:21" s="55" customFormat="1" ht="24">
      <c r="A51" s="79" t="s">
        <v>37</v>
      </c>
      <c r="B51" s="273" t="s">
        <v>358</v>
      </c>
      <c r="C51" s="230">
        <v>37</v>
      </c>
      <c r="D51" s="232" t="s">
        <v>110</v>
      </c>
      <c r="E51" s="99"/>
      <c r="F51" s="246">
        <v>80</v>
      </c>
      <c r="G51" s="220" t="s">
        <v>183</v>
      </c>
      <c r="H51" s="22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2.96</v>
      </c>
      <c r="I51" s="219" t="str">
        <f>IF(Sklop8[[#This Row],[ZAHTEVANA SHEMA KAKOVOSTI]]&lt;&gt;"",Sklop8[[#This Row],[Preračunana masa/volumen/kos na enoto kg]],"")</f>
        <v/>
      </c>
      <c r="J51" s="222"/>
      <c r="K51" s="206"/>
      <c r="L51" s="206"/>
      <c r="M51" s="207"/>
      <c r="N51" s="223"/>
      <c r="O51" s="208"/>
      <c r="P51" s="236"/>
      <c r="Q51" s="224">
        <f>+Sklop8[[#This Row],[cena/enota brez DDV v EUR]]*Sklop8[[#This Row],[Stopnja DDV (%)]]</f>
        <v>0</v>
      </c>
      <c r="R51" s="224">
        <f>+Sklop8[[#This Row],[cena/enota brez DDV v EUR]]+Sklop8[[#This Row],[Davek (EUR)]]</f>
        <v>0</v>
      </c>
      <c r="S51" s="224">
        <f>+Sklop8[[#This Row],[cena/enota brez DDV v EUR]]*Sklop8[[#This Row],[Okvirna količina]]</f>
        <v>0</v>
      </c>
      <c r="T51" s="224">
        <f>+Sklop8[[#This Row],[Končna cena/enoto mere (EUR) z DDV]]*Sklop8[[#This Row],[Okvirna količina]]</f>
        <v>0</v>
      </c>
      <c r="U51" s="238"/>
    </row>
    <row r="52" spans="1:21" s="55" customFormat="1" ht="12">
      <c r="A52" s="79" t="s">
        <v>38</v>
      </c>
      <c r="B52" s="273" t="s">
        <v>369</v>
      </c>
      <c r="C52" s="230">
        <v>1000</v>
      </c>
      <c r="D52" s="232" t="s">
        <v>110</v>
      </c>
      <c r="E52" s="99"/>
      <c r="F52" s="246">
        <v>4</v>
      </c>
      <c r="G52" s="220" t="s">
        <v>0</v>
      </c>
      <c r="H52" s="22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</v>
      </c>
      <c r="I52" s="219" t="str">
        <f>IF(Sklop8[[#This Row],[ZAHTEVANA SHEMA KAKOVOSTI]]&lt;&gt;"",Sklop8[[#This Row],[Preračunana masa/volumen/kos na enoto kg]],"")</f>
        <v/>
      </c>
      <c r="J52" s="222"/>
      <c r="K52" s="206"/>
      <c r="L52" s="206"/>
      <c r="M52" s="207"/>
      <c r="N52" s="223"/>
      <c r="O52" s="208"/>
      <c r="P52" s="236"/>
      <c r="Q52" s="224">
        <f>+Sklop8[[#This Row],[cena/enota brez DDV v EUR]]*Sklop8[[#This Row],[Stopnja DDV (%)]]</f>
        <v>0</v>
      </c>
      <c r="R52" s="224">
        <f>+Sklop8[[#This Row],[cena/enota brez DDV v EUR]]+Sklop8[[#This Row],[Davek (EUR)]]</f>
        <v>0</v>
      </c>
      <c r="S52" s="224">
        <f>+Sklop8[[#This Row],[cena/enota brez DDV v EUR]]*Sklop8[[#This Row],[Okvirna količina]]</f>
        <v>0</v>
      </c>
      <c r="T52" s="224">
        <f>+Sklop8[[#This Row],[Končna cena/enoto mere (EUR) z DDV]]*Sklop8[[#This Row],[Okvirna količina]]</f>
        <v>0</v>
      </c>
      <c r="U52" s="238"/>
    </row>
    <row r="53" spans="1:21" s="55" customFormat="1" ht="12">
      <c r="A53" s="79" t="s">
        <v>39</v>
      </c>
      <c r="B53" s="273" t="s">
        <v>370</v>
      </c>
      <c r="C53" s="230">
        <v>1000</v>
      </c>
      <c r="D53" s="232" t="s">
        <v>110</v>
      </c>
      <c r="E53" s="99"/>
      <c r="F53" s="246">
        <v>2</v>
      </c>
      <c r="G53" s="220" t="s">
        <v>0</v>
      </c>
      <c r="H53" s="22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</v>
      </c>
      <c r="I53" s="219" t="str">
        <f>IF(Sklop8[[#This Row],[ZAHTEVANA SHEMA KAKOVOSTI]]&lt;&gt;"",Sklop8[[#This Row],[Preračunana masa/volumen/kos na enoto kg]],"")</f>
        <v/>
      </c>
      <c r="J53" s="222"/>
      <c r="K53" s="206"/>
      <c r="L53" s="206"/>
      <c r="M53" s="207"/>
      <c r="N53" s="223"/>
      <c r="O53" s="208"/>
      <c r="P53" s="236"/>
      <c r="Q53" s="224">
        <f>+Sklop8[[#This Row],[cena/enota brez DDV v EUR]]*Sklop8[[#This Row],[Stopnja DDV (%)]]</f>
        <v>0</v>
      </c>
      <c r="R53" s="224">
        <f>+Sklop8[[#This Row],[cena/enota brez DDV v EUR]]+Sklop8[[#This Row],[Davek (EUR)]]</f>
        <v>0</v>
      </c>
      <c r="S53" s="224">
        <f>+Sklop8[[#This Row],[cena/enota brez DDV v EUR]]*Sklop8[[#This Row],[Okvirna količina]]</f>
        <v>0</v>
      </c>
      <c r="T53" s="224">
        <f>+Sklop8[[#This Row],[Končna cena/enoto mere (EUR) z DDV]]*Sklop8[[#This Row],[Okvirna količina]]</f>
        <v>0</v>
      </c>
      <c r="U53" s="238"/>
    </row>
    <row r="54" spans="1:21" s="55" customFormat="1" ht="12">
      <c r="A54" s="79" t="s">
        <v>40</v>
      </c>
      <c r="B54" s="273" t="s">
        <v>371</v>
      </c>
      <c r="C54" s="230" t="s">
        <v>375</v>
      </c>
      <c r="D54" s="232" t="s">
        <v>110</v>
      </c>
      <c r="E54" s="99" t="s">
        <v>395</v>
      </c>
      <c r="F54" s="246">
        <v>2</v>
      </c>
      <c r="G54" s="220" t="s">
        <v>0</v>
      </c>
      <c r="H54" s="22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</v>
      </c>
      <c r="I54" s="219">
        <f>IF(Sklop8[[#This Row],[ZAHTEVANA SHEMA KAKOVOSTI]]&lt;&gt;"",Sklop8[[#This Row],[Preračunana masa/volumen/kos na enoto kg]],"")</f>
        <v>2</v>
      </c>
      <c r="J54" s="222"/>
      <c r="K54" s="206"/>
      <c r="L54" s="206"/>
      <c r="M54" s="207"/>
      <c r="N54" s="223"/>
      <c r="O54" s="208"/>
      <c r="P54" s="236"/>
      <c r="Q54" s="224">
        <f>+Sklop8[[#This Row],[cena/enota brez DDV v EUR]]*Sklop8[[#This Row],[Stopnja DDV (%)]]</f>
        <v>0</v>
      </c>
      <c r="R54" s="224">
        <f>+Sklop8[[#This Row],[cena/enota brez DDV v EUR]]+Sklop8[[#This Row],[Davek (EUR)]]</f>
        <v>0</v>
      </c>
      <c r="S54" s="224">
        <f>+Sklop8[[#This Row],[cena/enota brez DDV v EUR]]*Sklop8[[#This Row],[Okvirna količina]]</f>
        <v>0</v>
      </c>
      <c r="T54" s="224">
        <f>+Sklop8[[#This Row],[Končna cena/enoto mere (EUR) z DDV]]*Sklop8[[#This Row],[Okvirna količina]]</f>
        <v>0</v>
      </c>
      <c r="U54" s="238"/>
    </row>
    <row r="55" spans="1:21" s="55" customFormat="1" ht="12">
      <c r="A55" s="79" t="s">
        <v>41</v>
      </c>
      <c r="B55" s="273" t="s">
        <v>380</v>
      </c>
      <c r="C55" s="230">
        <v>250</v>
      </c>
      <c r="D55" s="232" t="s">
        <v>185</v>
      </c>
      <c r="E55" s="99" t="s">
        <v>395</v>
      </c>
      <c r="F55" s="246">
        <v>12</v>
      </c>
      <c r="G55" s="220" t="s">
        <v>183</v>
      </c>
      <c r="H55" s="22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</v>
      </c>
      <c r="I55" s="219">
        <f>IF(Sklop8[[#This Row],[ZAHTEVANA SHEMA KAKOVOSTI]]&lt;&gt;"",Sklop8[[#This Row],[Preračunana masa/volumen/kos na enoto kg]],"")</f>
        <v>3</v>
      </c>
      <c r="J55" s="222"/>
      <c r="K55" s="206"/>
      <c r="L55" s="206"/>
      <c r="M55" s="207"/>
      <c r="N55" s="223"/>
      <c r="O55" s="208"/>
      <c r="P55" s="236"/>
      <c r="Q55" s="224">
        <f>+Sklop8[[#This Row],[cena/enota brez DDV v EUR]]*Sklop8[[#This Row],[Stopnja DDV (%)]]</f>
        <v>0</v>
      </c>
      <c r="R55" s="224">
        <f>+Sklop8[[#This Row],[cena/enota brez DDV v EUR]]+Sklop8[[#This Row],[Davek (EUR)]]</f>
        <v>0</v>
      </c>
      <c r="S55" s="224">
        <f>+Sklop8[[#This Row],[cena/enota brez DDV v EUR]]*Sklop8[[#This Row],[Okvirna količina]]</f>
        <v>0</v>
      </c>
      <c r="T55" s="224">
        <f>+Sklop8[[#This Row],[Končna cena/enoto mere (EUR) z DDV]]*Sklop8[[#This Row],[Okvirna količina]]</f>
        <v>0</v>
      </c>
      <c r="U55" s="238"/>
    </row>
    <row r="56" spans="1:21" s="55" customFormat="1" ht="12">
      <c r="A56" s="79" t="s">
        <v>42</v>
      </c>
      <c r="B56" s="273" t="s">
        <v>372</v>
      </c>
      <c r="C56" s="230" t="s">
        <v>376</v>
      </c>
      <c r="D56" s="232" t="s">
        <v>110</v>
      </c>
      <c r="E56" s="99"/>
      <c r="F56" s="246">
        <v>2</v>
      </c>
      <c r="G56" s="220" t="s">
        <v>0</v>
      </c>
      <c r="H56" s="22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</v>
      </c>
      <c r="I56" s="219" t="str">
        <f>IF(Sklop8[[#This Row],[ZAHTEVANA SHEMA KAKOVOSTI]]&lt;&gt;"",Sklop8[[#This Row],[Preračunana masa/volumen/kos na enoto kg]],"")</f>
        <v/>
      </c>
      <c r="J56" s="222"/>
      <c r="K56" s="206"/>
      <c r="L56" s="206"/>
      <c r="M56" s="207"/>
      <c r="N56" s="223"/>
      <c r="O56" s="208"/>
      <c r="P56" s="236"/>
      <c r="Q56" s="224">
        <f>+Sklop8[[#This Row],[cena/enota brez DDV v EUR]]*Sklop8[[#This Row],[Stopnja DDV (%)]]</f>
        <v>0</v>
      </c>
      <c r="R56" s="224">
        <f>+Sklop8[[#This Row],[cena/enota brez DDV v EUR]]+Sklop8[[#This Row],[Davek (EUR)]]</f>
        <v>0</v>
      </c>
      <c r="S56" s="224">
        <f>+Sklop8[[#This Row],[cena/enota brez DDV v EUR]]*Sklop8[[#This Row],[Okvirna količina]]</f>
        <v>0</v>
      </c>
      <c r="T56" s="224">
        <f>+Sklop8[[#This Row],[Končna cena/enoto mere (EUR) z DDV]]*Sklop8[[#This Row],[Okvirna količina]]</f>
        <v>0</v>
      </c>
      <c r="U56" s="238"/>
    </row>
    <row r="57" spans="1:21" s="55" customFormat="1" ht="12">
      <c r="A57" s="79" t="s">
        <v>43</v>
      </c>
      <c r="B57" s="273" t="s">
        <v>373</v>
      </c>
      <c r="C57" s="230" t="s">
        <v>376</v>
      </c>
      <c r="D57" s="232" t="s">
        <v>110</v>
      </c>
      <c r="E57" s="99"/>
      <c r="F57" s="246">
        <v>4</v>
      </c>
      <c r="G57" s="220" t="s">
        <v>0</v>
      </c>
      <c r="H57" s="22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</v>
      </c>
      <c r="I57" s="219" t="str">
        <f>IF(Sklop8[[#This Row],[ZAHTEVANA SHEMA KAKOVOSTI]]&lt;&gt;"",Sklop8[[#This Row],[Preračunana masa/volumen/kos na enoto kg]],"")</f>
        <v/>
      </c>
      <c r="J57" s="222"/>
      <c r="K57" s="206"/>
      <c r="L57" s="206"/>
      <c r="M57" s="207"/>
      <c r="N57" s="223"/>
      <c r="O57" s="208"/>
      <c r="P57" s="236"/>
      <c r="Q57" s="224">
        <f>+Sklop8[[#This Row],[cena/enota brez DDV v EUR]]*Sklop8[[#This Row],[Stopnja DDV (%)]]</f>
        <v>0</v>
      </c>
      <c r="R57" s="224">
        <f>+Sklop8[[#This Row],[cena/enota brez DDV v EUR]]+Sklop8[[#This Row],[Davek (EUR)]]</f>
        <v>0</v>
      </c>
      <c r="S57" s="224">
        <f>+Sklop8[[#This Row],[cena/enota brez DDV v EUR]]*Sklop8[[#This Row],[Okvirna količina]]</f>
        <v>0</v>
      </c>
      <c r="T57" s="224">
        <f>+Sklop8[[#This Row],[Končna cena/enoto mere (EUR) z DDV]]*Sklop8[[#This Row],[Okvirna količina]]</f>
        <v>0</v>
      </c>
      <c r="U57" s="238"/>
    </row>
    <row r="58" spans="1:21" s="55" customFormat="1" ht="24">
      <c r="A58" s="79" t="s">
        <v>48</v>
      </c>
      <c r="B58" s="273" t="s">
        <v>379</v>
      </c>
      <c r="C58" s="230">
        <v>250</v>
      </c>
      <c r="D58" s="232" t="s">
        <v>110</v>
      </c>
      <c r="E58" s="99"/>
      <c r="F58" s="246">
        <v>10</v>
      </c>
      <c r="G58" s="220" t="s">
        <v>183</v>
      </c>
      <c r="H58" s="22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2.5</v>
      </c>
      <c r="I58" s="219" t="str">
        <f>IF(Sklop8[[#This Row],[ZAHTEVANA SHEMA KAKOVOSTI]]&lt;&gt;"",Sklop8[[#This Row],[Preračunana masa/volumen/kos na enoto kg]],"")</f>
        <v/>
      </c>
      <c r="J58" s="222"/>
      <c r="K58" s="206"/>
      <c r="L58" s="206"/>
      <c r="M58" s="207"/>
      <c r="N58" s="223"/>
      <c r="O58" s="208"/>
      <c r="P58" s="236"/>
      <c r="Q58" s="224">
        <f>+Sklop8[[#This Row],[cena/enota brez DDV v EUR]]*Sklop8[[#This Row],[Stopnja DDV (%)]]</f>
        <v>0</v>
      </c>
      <c r="R58" s="224">
        <f>+Sklop8[[#This Row],[cena/enota brez DDV v EUR]]+Sklop8[[#This Row],[Davek (EUR)]]</f>
        <v>0</v>
      </c>
      <c r="S58" s="224">
        <f>+Sklop8[[#This Row],[cena/enota brez DDV v EUR]]*Sklop8[[#This Row],[Okvirna količina]]</f>
        <v>0</v>
      </c>
      <c r="T58" s="224">
        <f>+Sklop8[[#This Row],[Končna cena/enoto mere (EUR) z DDV]]*Sklop8[[#This Row],[Okvirna količina]]</f>
        <v>0</v>
      </c>
      <c r="U58" s="238"/>
    </row>
    <row r="59" spans="1:21" s="55" customFormat="1" ht="24">
      <c r="A59" s="79" t="s">
        <v>44</v>
      </c>
      <c r="B59" s="273" t="s">
        <v>378</v>
      </c>
      <c r="C59" s="230">
        <v>500</v>
      </c>
      <c r="D59" s="232" t="s">
        <v>110</v>
      </c>
      <c r="E59" s="99"/>
      <c r="F59" s="246">
        <v>20</v>
      </c>
      <c r="G59" s="220" t="s">
        <v>183</v>
      </c>
      <c r="H59" s="22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59" s="219" t="str">
        <f>IF(Sklop8[[#This Row],[ZAHTEVANA SHEMA KAKOVOSTI]]&lt;&gt;"",Sklop8[[#This Row],[Preračunana masa/volumen/kos na enoto kg]],"")</f>
        <v/>
      </c>
      <c r="J59" s="222"/>
      <c r="K59" s="206"/>
      <c r="L59" s="206"/>
      <c r="M59" s="207"/>
      <c r="N59" s="223"/>
      <c r="O59" s="208"/>
      <c r="P59" s="236"/>
      <c r="Q59" s="224">
        <f>+Sklop8[[#This Row],[cena/enota brez DDV v EUR]]*Sklop8[[#This Row],[Stopnja DDV (%)]]</f>
        <v>0</v>
      </c>
      <c r="R59" s="224">
        <f>+Sklop8[[#This Row],[cena/enota brez DDV v EUR]]+Sklop8[[#This Row],[Davek (EUR)]]</f>
        <v>0</v>
      </c>
      <c r="S59" s="224">
        <f>+Sklop8[[#This Row],[cena/enota brez DDV v EUR]]*Sklop8[[#This Row],[Okvirna količina]]</f>
        <v>0</v>
      </c>
      <c r="T59" s="224">
        <f>+Sklop8[[#This Row],[Končna cena/enoto mere (EUR) z DDV]]*Sklop8[[#This Row],[Okvirna količina]]</f>
        <v>0</v>
      </c>
      <c r="U59" s="238"/>
    </row>
    <row r="60" spans="1:21" s="55" customFormat="1" ht="12">
      <c r="A60" s="79" t="s">
        <v>45</v>
      </c>
      <c r="B60" s="273" t="s">
        <v>377</v>
      </c>
      <c r="C60" s="230">
        <v>100</v>
      </c>
      <c r="D60" s="232" t="s">
        <v>110</v>
      </c>
      <c r="E60" s="99"/>
      <c r="F60" s="246">
        <v>40</v>
      </c>
      <c r="G60" s="220" t="s">
        <v>183</v>
      </c>
      <c r="H60" s="22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</v>
      </c>
      <c r="I60" s="219" t="str">
        <f>IF(Sklop8[[#This Row],[ZAHTEVANA SHEMA KAKOVOSTI]]&lt;&gt;"",Sklop8[[#This Row],[Preračunana masa/volumen/kos na enoto kg]],"")</f>
        <v/>
      </c>
      <c r="J60" s="222"/>
      <c r="K60" s="206"/>
      <c r="L60" s="206"/>
      <c r="M60" s="207"/>
      <c r="N60" s="223"/>
      <c r="O60" s="208"/>
      <c r="P60" s="236"/>
      <c r="Q60" s="224">
        <f>+Sklop8[[#This Row],[cena/enota brez DDV v EUR]]*Sklop8[[#This Row],[Stopnja DDV (%)]]</f>
        <v>0</v>
      </c>
      <c r="R60" s="224">
        <f>+Sklop8[[#This Row],[cena/enota brez DDV v EUR]]+Sklop8[[#This Row],[Davek (EUR)]]</f>
        <v>0</v>
      </c>
      <c r="S60" s="224">
        <f>+Sklop8[[#This Row],[cena/enota brez DDV v EUR]]*Sklop8[[#This Row],[Okvirna količina]]</f>
        <v>0</v>
      </c>
      <c r="T60" s="224">
        <f>+Sklop8[[#This Row],[Končna cena/enoto mere (EUR) z DDV]]*Sklop8[[#This Row],[Okvirna količina]]</f>
        <v>0</v>
      </c>
      <c r="U60" s="238"/>
    </row>
    <row r="61" spans="1:21" s="55" customFormat="1" ht="12">
      <c r="A61" s="79" t="s">
        <v>49</v>
      </c>
      <c r="B61" s="273" t="s">
        <v>359</v>
      </c>
      <c r="C61" s="230" t="s">
        <v>111</v>
      </c>
      <c r="D61" s="232" t="s">
        <v>0</v>
      </c>
      <c r="E61" s="99"/>
      <c r="F61" s="246">
        <v>2</v>
      </c>
      <c r="G61" s="220" t="s">
        <v>0</v>
      </c>
      <c r="H61" s="22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</v>
      </c>
      <c r="I61" s="219" t="str">
        <f>IF(Sklop8[[#This Row],[ZAHTEVANA SHEMA KAKOVOSTI]]&lt;&gt;"",Sklop8[[#This Row],[Preračunana masa/volumen/kos na enoto kg]],"")</f>
        <v/>
      </c>
      <c r="J61" s="222"/>
      <c r="K61" s="206"/>
      <c r="L61" s="206"/>
      <c r="M61" s="207"/>
      <c r="N61" s="223"/>
      <c r="O61" s="208"/>
      <c r="P61" s="236"/>
      <c r="Q61" s="224">
        <f>+Sklop8[[#This Row],[cena/enota brez DDV v EUR]]*Sklop8[[#This Row],[Stopnja DDV (%)]]</f>
        <v>0</v>
      </c>
      <c r="R61" s="224">
        <f>+Sklop8[[#This Row],[cena/enota brez DDV v EUR]]+Sklop8[[#This Row],[Davek (EUR)]]</f>
        <v>0</v>
      </c>
      <c r="S61" s="224">
        <f>+Sklop8[[#This Row],[cena/enota brez DDV v EUR]]*Sklop8[[#This Row],[Okvirna količina]]</f>
        <v>0</v>
      </c>
      <c r="T61" s="224">
        <f>+Sklop8[[#This Row],[Končna cena/enoto mere (EUR) z DDV]]*Sklop8[[#This Row],[Okvirna količina]]</f>
        <v>0</v>
      </c>
      <c r="U61" s="238"/>
    </row>
    <row r="62" spans="1:21" s="55" customFormat="1" ht="12">
      <c r="A62" s="79" t="s">
        <v>50</v>
      </c>
      <c r="B62" s="273" t="s">
        <v>360</v>
      </c>
      <c r="C62" s="230" t="s">
        <v>111</v>
      </c>
      <c r="D62" s="232" t="s">
        <v>0</v>
      </c>
      <c r="E62" s="99"/>
      <c r="F62" s="246">
        <v>2</v>
      </c>
      <c r="G62" s="220" t="s">
        <v>0</v>
      </c>
      <c r="H62" s="22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</v>
      </c>
      <c r="I62" s="219" t="str">
        <f>IF(Sklop8[[#This Row],[ZAHTEVANA SHEMA KAKOVOSTI]]&lt;&gt;"",Sklop8[[#This Row],[Preračunana masa/volumen/kos na enoto kg]],"")</f>
        <v/>
      </c>
      <c r="J62" s="222"/>
      <c r="K62" s="206"/>
      <c r="L62" s="206"/>
      <c r="M62" s="207"/>
      <c r="N62" s="223"/>
      <c r="O62" s="208"/>
      <c r="P62" s="236"/>
      <c r="Q62" s="224">
        <f>+Sklop8[[#This Row],[cena/enota brez DDV v EUR]]*Sklop8[[#This Row],[Stopnja DDV (%)]]</f>
        <v>0</v>
      </c>
      <c r="R62" s="224">
        <f>+Sklop8[[#This Row],[cena/enota brez DDV v EUR]]+Sklop8[[#This Row],[Davek (EUR)]]</f>
        <v>0</v>
      </c>
      <c r="S62" s="224">
        <f>+Sklop8[[#This Row],[cena/enota brez DDV v EUR]]*Sklop8[[#This Row],[Okvirna količina]]</f>
        <v>0</v>
      </c>
      <c r="T62" s="224">
        <f>+Sklop8[[#This Row],[Končna cena/enoto mere (EUR) z DDV]]*Sklop8[[#This Row],[Okvirna količina]]</f>
        <v>0</v>
      </c>
      <c r="U62" s="238"/>
    </row>
    <row r="63" spans="1:21" s="200" customFormat="1">
      <c r="A63" s="79" t="s">
        <v>46</v>
      </c>
      <c r="B63" s="347" t="s">
        <v>692</v>
      </c>
      <c r="C63" s="348">
        <v>1</v>
      </c>
      <c r="D63" s="348" t="s">
        <v>74</v>
      </c>
      <c r="E63" s="371" t="s">
        <v>395</v>
      </c>
      <c r="F63" s="350">
        <v>40</v>
      </c>
      <c r="G63" s="350" t="s">
        <v>74</v>
      </c>
      <c r="H63" s="36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63" s="362">
        <f>IF(Sklop8[[#This Row],[ZAHTEVANA SHEMA KAKOVOSTI]]&lt;&gt;"",Sklop8[[#This Row],[Preračunana masa/volumen/kos na enoto kg]],"")</f>
        <v>40</v>
      </c>
      <c r="J63" s="363"/>
      <c r="K63" s="206"/>
      <c r="L63" s="206"/>
      <c r="M63" s="207"/>
      <c r="N63" s="366"/>
      <c r="O63" s="208"/>
      <c r="P63" s="372"/>
      <c r="Q63" s="366">
        <f>+Sklop8[[#This Row],[cena/enota brez DDV v EUR]]*Sklop8[[#This Row],[Stopnja DDV (%)]]</f>
        <v>0</v>
      </c>
      <c r="R63" s="366">
        <f>+Sklop8[[#This Row],[cena/enota brez DDV v EUR]]+Sklop8[[#This Row],[Davek (EUR)]]</f>
        <v>0</v>
      </c>
      <c r="S63" s="366">
        <f>+Sklop8[[#This Row],[cena/enota brez DDV v EUR]]*Sklop8[[#This Row],[Okvirna količina]]</f>
        <v>0</v>
      </c>
      <c r="T63" s="366">
        <f>+Sklop8[[#This Row],[Končna cena/enoto mere (EUR) z DDV]]*Sklop8[[#This Row],[Okvirna količina]]</f>
        <v>0</v>
      </c>
      <c r="U63" s="369"/>
    </row>
    <row r="64" spans="1:21" s="200" customFormat="1">
      <c r="A64" s="79" t="s">
        <v>51</v>
      </c>
      <c r="B64" s="347" t="s">
        <v>693</v>
      </c>
      <c r="C64" s="348">
        <v>1</v>
      </c>
      <c r="D64" s="348" t="s">
        <v>74</v>
      </c>
      <c r="E64" s="371" t="s">
        <v>395</v>
      </c>
      <c r="F64" s="350">
        <v>30</v>
      </c>
      <c r="G64" s="350" t="s">
        <v>74</v>
      </c>
      <c r="H64" s="36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64" s="362">
        <f>IF(Sklop8[[#This Row],[ZAHTEVANA SHEMA KAKOVOSTI]]&lt;&gt;"",Sklop8[[#This Row],[Preračunana masa/volumen/kos na enoto kg]],"")</f>
        <v>30</v>
      </c>
      <c r="J64" s="363"/>
      <c r="K64" s="206"/>
      <c r="L64" s="206"/>
      <c r="M64" s="207"/>
      <c r="N64" s="366"/>
      <c r="O64" s="208"/>
      <c r="P64" s="372"/>
      <c r="Q64" s="366">
        <f>+Sklop8[[#This Row],[cena/enota brez DDV v EUR]]*Sklop8[[#This Row],[Stopnja DDV (%)]]</f>
        <v>0</v>
      </c>
      <c r="R64" s="366">
        <f>+Sklop8[[#This Row],[cena/enota brez DDV v EUR]]+Sklop8[[#This Row],[Davek (EUR)]]</f>
        <v>0</v>
      </c>
      <c r="S64" s="366">
        <f>+Sklop8[[#This Row],[cena/enota brez DDV v EUR]]*Sklop8[[#This Row],[Okvirna količina]]</f>
        <v>0</v>
      </c>
      <c r="T64" s="366">
        <f>+Sklop8[[#This Row],[Končna cena/enoto mere (EUR) z DDV]]*Sklop8[[#This Row],[Okvirna količina]]</f>
        <v>0</v>
      </c>
      <c r="U64" s="369"/>
    </row>
    <row r="65" spans="1:21" s="200" customFormat="1">
      <c r="A65" s="79" t="s">
        <v>47</v>
      </c>
      <c r="B65" s="347" t="s">
        <v>693</v>
      </c>
      <c r="C65" s="348">
        <v>200</v>
      </c>
      <c r="D65" s="348" t="s">
        <v>185</v>
      </c>
      <c r="E65" s="371" t="s">
        <v>395</v>
      </c>
      <c r="F65" s="350">
        <v>100</v>
      </c>
      <c r="G65" s="370" t="s">
        <v>183</v>
      </c>
      <c r="H65" s="36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65" s="362">
        <f>IF(Sklop8[[#This Row],[ZAHTEVANA SHEMA KAKOVOSTI]]&lt;&gt;"",Sklop8[[#This Row],[Preračunana masa/volumen/kos na enoto kg]],"")</f>
        <v>20</v>
      </c>
      <c r="J65" s="363"/>
      <c r="K65" s="206"/>
      <c r="L65" s="206"/>
      <c r="M65" s="207"/>
      <c r="N65" s="366"/>
      <c r="O65" s="208"/>
      <c r="P65" s="372"/>
      <c r="Q65" s="366">
        <f>+Sklop8[[#This Row],[cena/enota brez DDV v EUR]]*Sklop8[[#This Row],[Stopnja DDV (%)]]</f>
        <v>0</v>
      </c>
      <c r="R65" s="366">
        <f>+Sklop8[[#This Row],[cena/enota brez DDV v EUR]]+Sklop8[[#This Row],[Davek (EUR)]]</f>
        <v>0</v>
      </c>
      <c r="S65" s="366">
        <f>+Sklop8[[#This Row],[cena/enota brez DDV v EUR]]*Sklop8[[#This Row],[Okvirna količina]]</f>
        <v>0</v>
      </c>
      <c r="T65" s="366">
        <f>+Sklop8[[#This Row],[Končna cena/enoto mere (EUR) z DDV]]*Sklop8[[#This Row],[Okvirna količina]]</f>
        <v>0</v>
      </c>
      <c r="U65" s="369"/>
    </row>
    <row r="66" spans="1:21" s="200" customFormat="1">
      <c r="A66" s="79" t="s">
        <v>52</v>
      </c>
      <c r="B66" s="347" t="s">
        <v>694</v>
      </c>
      <c r="C66" s="348">
        <v>0.125</v>
      </c>
      <c r="D66" s="348" t="s">
        <v>0</v>
      </c>
      <c r="E66" s="348"/>
      <c r="F66" s="350">
        <v>10</v>
      </c>
      <c r="G66" s="370" t="s">
        <v>183</v>
      </c>
      <c r="H66" s="36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1.25</v>
      </c>
      <c r="I66" s="362" t="str">
        <f>IF(Sklop8[[#This Row],[ZAHTEVANA SHEMA KAKOVOSTI]]&lt;&gt;"",Sklop8[[#This Row],[Preračunana masa/volumen/kos na enoto kg]],"")</f>
        <v/>
      </c>
      <c r="J66" s="363"/>
      <c r="K66" s="206"/>
      <c r="L66" s="206"/>
      <c r="M66" s="207"/>
      <c r="N66" s="366"/>
      <c r="O66" s="208"/>
      <c r="P66" s="372"/>
      <c r="Q66" s="366">
        <f>+Sklop8[[#This Row],[cena/enota brez DDV v EUR]]*Sklop8[[#This Row],[Stopnja DDV (%)]]</f>
        <v>0</v>
      </c>
      <c r="R66" s="366">
        <f>+Sklop8[[#This Row],[cena/enota brez DDV v EUR]]+Sklop8[[#This Row],[Davek (EUR)]]</f>
        <v>0</v>
      </c>
      <c r="S66" s="366">
        <f>+Sklop8[[#This Row],[cena/enota brez DDV v EUR]]*Sklop8[[#This Row],[Okvirna količina]]</f>
        <v>0</v>
      </c>
      <c r="T66" s="366">
        <f>+Sklop8[[#This Row],[Končna cena/enoto mere (EUR) z DDV]]*Sklop8[[#This Row],[Okvirna količina]]</f>
        <v>0</v>
      </c>
      <c r="U66" s="369"/>
    </row>
    <row r="67" spans="1:21" s="200" customFormat="1">
      <c r="A67" s="79" t="s">
        <v>53</v>
      </c>
      <c r="B67" s="347" t="s">
        <v>695</v>
      </c>
      <c r="C67" s="348">
        <v>0.1</v>
      </c>
      <c r="D67" s="348" t="s">
        <v>0</v>
      </c>
      <c r="E67" s="348"/>
      <c r="F67" s="350">
        <v>20</v>
      </c>
      <c r="G67" s="370" t="s">
        <v>183</v>
      </c>
      <c r="H67" s="36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</v>
      </c>
      <c r="I67" s="362" t="str">
        <f>IF(Sklop8[[#This Row],[ZAHTEVANA SHEMA KAKOVOSTI]]&lt;&gt;"",Sklop8[[#This Row],[Preračunana masa/volumen/kos na enoto kg]],"")</f>
        <v/>
      </c>
      <c r="J67" s="363"/>
      <c r="K67" s="206"/>
      <c r="L67" s="206"/>
      <c r="M67" s="207"/>
      <c r="N67" s="366"/>
      <c r="O67" s="208"/>
      <c r="P67" s="372"/>
      <c r="Q67" s="366">
        <f>+Sklop8[[#This Row],[cena/enota brez DDV v EUR]]*Sklop8[[#This Row],[Stopnja DDV (%)]]</f>
        <v>0</v>
      </c>
      <c r="R67" s="366">
        <f>+Sklop8[[#This Row],[cena/enota brez DDV v EUR]]+Sklop8[[#This Row],[Davek (EUR)]]</f>
        <v>0</v>
      </c>
      <c r="S67" s="366">
        <f>+Sklop8[[#This Row],[cena/enota brez DDV v EUR]]*Sklop8[[#This Row],[Okvirna količina]]</f>
        <v>0</v>
      </c>
      <c r="T67" s="366">
        <f>+Sklop8[[#This Row],[Končna cena/enoto mere (EUR) z DDV]]*Sklop8[[#This Row],[Okvirna količina]]</f>
        <v>0</v>
      </c>
      <c r="U67" s="369"/>
    </row>
    <row r="68" spans="1:21" s="200" customFormat="1">
      <c r="A68" s="79" t="s">
        <v>54</v>
      </c>
      <c r="B68" s="347" t="s">
        <v>696</v>
      </c>
      <c r="C68" s="348">
        <v>0.1</v>
      </c>
      <c r="D68" s="348" t="s">
        <v>0</v>
      </c>
      <c r="E68" s="348"/>
      <c r="F68" s="350">
        <v>10</v>
      </c>
      <c r="G68" s="370" t="s">
        <v>183</v>
      </c>
      <c r="H68" s="36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</v>
      </c>
      <c r="I68" s="362" t="str">
        <f>IF(Sklop8[[#This Row],[ZAHTEVANA SHEMA KAKOVOSTI]]&lt;&gt;"",Sklop8[[#This Row],[Preračunana masa/volumen/kos na enoto kg]],"")</f>
        <v/>
      </c>
      <c r="J68" s="363"/>
      <c r="K68" s="206"/>
      <c r="L68" s="206"/>
      <c r="M68" s="207"/>
      <c r="N68" s="366"/>
      <c r="O68" s="208"/>
      <c r="P68" s="372"/>
      <c r="Q68" s="366">
        <f>+Sklop8[[#This Row],[cena/enota brez DDV v EUR]]*Sklop8[[#This Row],[Stopnja DDV (%)]]</f>
        <v>0</v>
      </c>
      <c r="R68" s="366">
        <f>+Sklop8[[#This Row],[cena/enota brez DDV v EUR]]+Sklop8[[#This Row],[Davek (EUR)]]</f>
        <v>0</v>
      </c>
      <c r="S68" s="366">
        <f>+Sklop8[[#This Row],[cena/enota brez DDV v EUR]]*Sklop8[[#This Row],[Okvirna količina]]</f>
        <v>0</v>
      </c>
      <c r="T68" s="366">
        <f>+Sklop8[[#This Row],[Končna cena/enoto mere (EUR) z DDV]]*Sklop8[[#This Row],[Okvirna količina]]</f>
        <v>0</v>
      </c>
      <c r="U68" s="369"/>
    </row>
    <row r="69" spans="1:21">
      <c r="A69" s="331" t="s">
        <v>133</v>
      </c>
      <c r="B69" s="423"/>
      <c r="C69" s="424"/>
      <c r="D69" s="424"/>
      <c r="E69" s="425"/>
      <c r="F69" s="426"/>
      <c r="G69" s="427"/>
      <c r="H69" s="428">
        <f>SUBTOTAL(109,Sklop8[Preračunana masa/volumen/kos na enoto kg])</f>
        <v>409.71</v>
      </c>
      <c r="I69" s="428">
        <f>SUBTOTAL(109,Sklop8[Živila iz shem kakovosti (kg)])</f>
        <v>159.6</v>
      </c>
      <c r="J69" s="426"/>
      <c r="K69" s="429"/>
      <c r="L69" s="429"/>
      <c r="M69" s="430"/>
      <c r="N69" s="431"/>
      <c r="O69" s="431"/>
      <c r="P69" s="431"/>
      <c r="Q69" s="432"/>
      <c r="R69" s="426"/>
      <c r="S69" s="432">
        <f>SUBTOTAL(109,Sklop8[Vrednost za okvirno količino (EUR) brez DDV])</f>
        <v>0</v>
      </c>
      <c r="T69" s="432">
        <f>SUBTOTAL(109,Sklop8[Vrednost za okvirno količino (EUR) z DDV])</f>
        <v>0</v>
      </c>
      <c r="U69" s="342">
        <f>SUBTOTAL(103,Sklop8[Shema kakovosti
(nacionalne, evropske)
])</f>
        <v>0</v>
      </c>
    </row>
    <row r="70" spans="1:21" s="48" customFormat="1">
      <c r="A70" s="188"/>
      <c r="B70" s="189"/>
      <c r="C70" s="190"/>
      <c r="D70" s="190"/>
      <c r="E70" s="191"/>
      <c r="F70" s="192"/>
      <c r="G70" s="193"/>
      <c r="H70" s="194"/>
      <c r="I70" s="194"/>
      <c r="J70" s="192"/>
      <c r="K70" s="195"/>
      <c r="L70" s="195"/>
      <c r="M70" s="196"/>
      <c r="N70" s="197"/>
      <c r="O70" s="197"/>
      <c r="P70" s="197"/>
      <c r="Q70" s="198"/>
      <c r="R70" s="192"/>
      <c r="S70" s="198"/>
      <c r="T70" s="198"/>
      <c r="U70" s="199"/>
    </row>
    <row r="71" spans="1:21">
      <c r="A71" s="48" t="s">
        <v>129</v>
      </c>
      <c r="B71" s="16"/>
      <c r="C71" s="28"/>
      <c r="D71" s="28"/>
      <c r="E71" s="100"/>
      <c r="Q71" s="48"/>
      <c r="R71" s="48"/>
      <c r="S71" s="48"/>
      <c r="T71" s="48"/>
    </row>
    <row r="72" spans="1:21">
      <c r="A72" s="11" t="s">
        <v>131</v>
      </c>
      <c r="B72" s="16"/>
      <c r="C72" s="28"/>
      <c r="D72" s="28"/>
      <c r="E72" s="100"/>
    </row>
    <row r="73" spans="1:21">
      <c r="A73" s="95" t="s">
        <v>175</v>
      </c>
      <c r="F73" s="68"/>
      <c r="G73" s="68"/>
      <c r="H73" s="29"/>
      <c r="I73" s="29"/>
      <c r="J73" s="29"/>
      <c r="K73" s="29"/>
      <c r="L73" s="54"/>
      <c r="M73" s="54"/>
      <c r="N73" s="29"/>
      <c r="O73" s="29"/>
      <c r="P73" s="29"/>
      <c r="Q73" s="29"/>
      <c r="R73" s="29"/>
    </row>
    <row r="74" spans="1:21">
      <c r="A74" s="109" t="s">
        <v>168</v>
      </c>
      <c r="B74" s="108"/>
      <c r="C74" s="108"/>
      <c r="D74" s="108"/>
      <c r="E74" s="108"/>
      <c r="F74" s="108"/>
      <c r="G74" s="108"/>
      <c r="H74" s="108"/>
      <c r="I74" s="108"/>
      <c r="J74" s="108"/>
      <c r="K74" s="108"/>
      <c r="L74" s="108"/>
      <c r="M74" s="108"/>
      <c r="N74" s="108"/>
      <c r="O74" s="108"/>
      <c r="P74" s="108"/>
      <c r="Q74" s="108"/>
      <c r="R74" s="108"/>
      <c r="S74" s="108"/>
      <c r="T74" s="108"/>
      <c r="U74" s="108"/>
    </row>
    <row r="75" spans="1:21">
      <c r="A75" s="401" t="s">
        <v>182</v>
      </c>
      <c r="B75" s="401"/>
      <c r="C75" s="401"/>
      <c r="D75" s="401"/>
      <c r="E75" s="401"/>
      <c r="F75" s="401"/>
      <c r="G75" s="401"/>
      <c r="H75" s="401"/>
      <c r="I75" s="401"/>
      <c r="J75" s="401"/>
      <c r="K75" s="401"/>
      <c r="L75" s="401"/>
      <c r="N75" s="29"/>
      <c r="O75" s="29"/>
      <c r="P75" s="29"/>
      <c r="Q75" s="29"/>
      <c r="R75" s="29"/>
    </row>
    <row r="76" spans="1:21">
      <c r="A76" s="412"/>
      <c r="B76" s="412"/>
      <c r="C76" s="412"/>
      <c r="D76" s="412"/>
      <c r="E76" s="412"/>
      <c r="F76" s="412"/>
      <c r="G76" s="412"/>
      <c r="H76" s="412"/>
      <c r="I76" s="412"/>
      <c r="J76" s="412"/>
      <c r="K76" s="412"/>
      <c r="L76" s="19"/>
      <c r="M76" s="48"/>
      <c r="N76" s="68"/>
      <c r="O76" s="68"/>
      <c r="P76" s="68"/>
      <c r="Q76" s="68"/>
      <c r="R76" s="68"/>
      <c r="S76" s="48"/>
      <c r="T76" s="48"/>
    </row>
    <row r="77" spans="1:21">
      <c r="A77" s="205"/>
      <c r="B77" s="205"/>
      <c r="C77" s="205"/>
      <c r="D77" s="205"/>
      <c r="E77" s="205"/>
      <c r="F77" s="205"/>
      <c r="G77" s="205"/>
      <c r="H77" s="205"/>
      <c r="I77" s="205"/>
      <c r="J77" s="205"/>
      <c r="K77" s="205"/>
      <c r="L77" s="19"/>
      <c r="N77" s="29"/>
      <c r="O77" s="29"/>
      <c r="P77" s="29"/>
      <c r="Q77" s="29"/>
      <c r="R77" s="29"/>
    </row>
    <row r="78" spans="1:21">
      <c r="A78" s="95" t="s">
        <v>65</v>
      </c>
      <c r="F78" s="68"/>
      <c r="G78" s="68" t="s">
        <v>66</v>
      </c>
      <c r="H78" s="29"/>
      <c r="I78" s="29"/>
      <c r="J78" s="29"/>
      <c r="K78" s="29"/>
      <c r="L78" s="54"/>
      <c r="M78" s="54"/>
      <c r="N78" s="29"/>
      <c r="O78" s="29"/>
      <c r="P78" s="29"/>
      <c r="Q78" s="29" t="s">
        <v>67</v>
      </c>
      <c r="R78" s="29"/>
    </row>
    <row r="79" spans="1:21" ht="15">
      <c r="A79" s="6"/>
      <c r="B79" s="4"/>
      <c r="C79" s="26"/>
      <c r="D79" s="26"/>
      <c r="E79" s="25"/>
      <c r="F79" s="7"/>
      <c r="H79" s="8"/>
      <c r="I79" s="8"/>
      <c r="J79" s="8"/>
      <c r="K79" s="8"/>
      <c r="L79" s="20"/>
      <c r="M79" s="20"/>
      <c r="N79" s="8"/>
      <c r="O79" s="8"/>
      <c r="P79" s="8"/>
      <c r="Q79" s="8"/>
      <c r="R79" s="8"/>
      <c r="S79" s="3"/>
      <c r="T79" s="3"/>
      <c r="U79" s="7"/>
    </row>
    <row r="80" spans="1:21">
      <c r="B80" s="16"/>
      <c r="C80" s="28"/>
      <c r="D80" s="28"/>
      <c r="E80" s="100"/>
    </row>
    <row r="81" spans="1:21">
      <c r="B81" s="16"/>
      <c r="C81" s="28"/>
      <c r="D81" s="28"/>
      <c r="E81" s="100"/>
    </row>
    <row r="82" spans="1:21">
      <c r="B82" s="16"/>
      <c r="C82" s="28"/>
      <c r="D82" s="28"/>
      <c r="E82" s="100"/>
    </row>
    <row r="83" spans="1:21">
      <c r="B83" s="16"/>
      <c r="C83" s="28"/>
      <c r="D83" s="28"/>
      <c r="E83" s="100"/>
    </row>
    <row r="84" spans="1:21">
      <c r="B84" s="16"/>
      <c r="C84" s="28"/>
      <c r="D84" s="28"/>
      <c r="E84" s="100"/>
    </row>
    <row r="85" spans="1:21">
      <c r="B85" s="16"/>
      <c r="C85" s="28"/>
      <c r="D85" s="28"/>
      <c r="E85" s="100"/>
    </row>
    <row r="86" spans="1:21">
      <c r="B86" s="16"/>
      <c r="C86" s="28"/>
      <c r="D86" s="28"/>
      <c r="E86" s="100"/>
    </row>
    <row r="87" spans="1:21">
      <c r="B87" s="16"/>
      <c r="C87" s="28"/>
      <c r="D87" s="28"/>
      <c r="E87" s="100"/>
    </row>
    <row r="88" spans="1:21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</row>
    <row r="89" spans="1:21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</row>
    <row r="90" spans="1:21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</row>
    <row r="91" spans="1:21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</row>
    <row r="92" spans="1:21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</row>
    <row r="93" spans="1:21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</row>
    <row r="94" spans="1:21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</row>
    <row r="95" spans="1:21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</row>
    <row r="96" spans="1:21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</row>
    <row r="97" spans="1:21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</row>
    <row r="98" spans="1:21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</row>
    <row r="99" spans="1:21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</row>
    <row r="100" spans="1:21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</row>
    <row r="101" spans="1:21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</row>
    <row r="102" spans="1:21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</row>
    <row r="103" spans="1:21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</row>
    <row r="104" spans="1:21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</row>
    <row r="105" spans="1:21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</row>
    <row r="106" spans="1:21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</row>
    <row r="107" spans="1:21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</row>
    <row r="108" spans="1:21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</row>
    <row r="109" spans="1:21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</row>
    <row r="110" spans="1:21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</row>
    <row r="111" spans="1:21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</row>
    <row r="112" spans="1:21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</row>
    <row r="113" spans="1:21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</row>
    <row r="114" spans="1:21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</row>
    <row r="115" spans="1:21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</row>
    <row r="116" spans="1:21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</row>
    <row r="117" spans="1:21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</row>
    <row r="118" spans="1:21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</row>
    <row r="119" spans="1:21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</row>
    <row r="120" spans="1:21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</row>
    <row r="121" spans="1:21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</row>
    <row r="122" spans="1:21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</row>
    <row r="123" spans="1:21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</row>
    <row r="124" spans="1:21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</row>
    <row r="125" spans="1:21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</row>
    <row r="126" spans="1:21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</row>
    <row r="127" spans="1:21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</row>
    <row r="128" spans="1:21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</row>
    <row r="129" spans="1:21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</row>
    <row r="130" spans="1:21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</row>
    <row r="131" spans="1:21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</row>
    <row r="132" spans="1:21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</row>
    <row r="133" spans="1:21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</row>
    <row r="134" spans="1:21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</row>
    <row r="135" spans="1:21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</row>
    <row r="136" spans="1:21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</row>
    <row r="137" spans="1:21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</row>
    <row r="138" spans="1:21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</row>
    <row r="139" spans="1:21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</row>
    <row r="140" spans="1:21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</row>
    <row r="141" spans="1:21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</row>
    <row r="142" spans="1:21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</row>
    <row r="143" spans="1:21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</row>
    <row r="144" spans="1:21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</row>
    <row r="145" spans="1:21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</row>
    <row r="146" spans="1:21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</row>
    <row r="147" spans="1:21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</row>
    <row r="148" spans="1:21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</row>
    <row r="149" spans="1:21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</row>
    <row r="150" spans="1:21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</row>
    <row r="151" spans="1:21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</row>
    <row r="152" spans="1:21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</row>
    <row r="153" spans="1:21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</row>
    <row r="154" spans="1:21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</row>
    <row r="155" spans="1:21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</row>
    <row r="156" spans="1:21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</row>
    <row r="157" spans="1:21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</row>
    <row r="158" spans="1:21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</row>
    <row r="159" spans="1:21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</row>
    <row r="160" spans="1:21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</row>
    <row r="161" spans="1:21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</row>
    <row r="162" spans="1:21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</row>
    <row r="163" spans="1:21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</row>
    <row r="164" spans="1:21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</row>
    <row r="165" spans="1:21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</row>
    <row r="166" spans="1:21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</row>
    <row r="167" spans="1:21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</row>
    <row r="168" spans="1:21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</row>
    <row r="169" spans="1:21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</row>
    <row r="170" spans="1:21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</row>
    <row r="171" spans="1:21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</row>
    <row r="172" spans="1:21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</row>
    <row r="173" spans="1:21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</row>
    <row r="174" spans="1:21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</row>
    <row r="175" spans="1:21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</row>
    <row r="176" spans="1:21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</row>
    <row r="177" spans="1:21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</row>
    <row r="178" spans="1:21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</row>
    <row r="179" spans="1:21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</row>
    <row r="180" spans="1:21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</row>
    <row r="181" spans="1:21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</row>
    <row r="182" spans="1:21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</row>
    <row r="183" spans="1:21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</row>
    <row r="184" spans="1:21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</row>
    <row r="185" spans="1:21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</row>
    <row r="186" spans="1:21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</row>
    <row r="187" spans="1:21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</row>
    <row r="188" spans="1:21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</row>
    <row r="189" spans="1:21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</row>
    <row r="190" spans="1:21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</row>
    <row r="191" spans="1:21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</row>
    <row r="192" spans="1:21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</row>
    <row r="193" spans="1:21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</row>
    <row r="194" spans="1:21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</row>
    <row r="195" spans="1:21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</row>
    <row r="196" spans="1:21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</row>
    <row r="197" spans="1:21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</row>
    <row r="198" spans="1:21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</row>
    <row r="199" spans="1:21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</row>
    <row r="200" spans="1:21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</row>
    <row r="201" spans="1:21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</row>
    <row r="202" spans="1:21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</row>
    <row r="203" spans="1:21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</row>
    <row r="204" spans="1:21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</row>
    <row r="205" spans="1:21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</row>
    <row r="206" spans="1:21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</row>
    <row r="207" spans="1:21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</row>
    <row r="208" spans="1:21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</row>
    <row r="209" spans="1:21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</row>
    <row r="210" spans="1:21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</row>
    <row r="211" spans="1:21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</row>
    <row r="212" spans="1:21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</row>
    <row r="213" spans="1:21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</row>
    <row r="214" spans="1:21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</row>
    <row r="215" spans="1:21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</row>
    <row r="216" spans="1:21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</row>
    <row r="217" spans="1:21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</row>
    <row r="218" spans="1:21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</row>
    <row r="219" spans="1:21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</row>
    <row r="220" spans="1:21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</row>
    <row r="221" spans="1:21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</row>
    <row r="222" spans="1:21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</row>
    <row r="223" spans="1:21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</row>
    <row r="224" spans="1:21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</row>
    <row r="225" spans="1:21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</row>
    <row r="226" spans="1:21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</row>
    <row r="227" spans="1:21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</row>
    <row r="228" spans="1:21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</row>
    <row r="229" spans="1:21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</row>
    <row r="230" spans="1:21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</row>
    <row r="231" spans="1:21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</row>
    <row r="232" spans="1:21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</row>
    <row r="233" spans="1:21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</row>
    <row r="234" spans="1:21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</row>
    <row r="235" spans="1:21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</row>
    <row r="236" spans="1:21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</row>
    <row r="237" spans="1:21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</row>
    <row r="238" spans="1:21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</row>
    <row r="239" spans="1:21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</row>
    <row r="240" spans="1:21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</row>
    <row r="241" spans="1:21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</row>
    <row r="242" spans="1:21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</row>
    <row r="243" spans="1:21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</row>
    <row r="244" spans="1:21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</row>
    <row r="245" spans="1:21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</row>
    <row r="246" spans="1:21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</row>
    <row r="247" spans="1:21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</row>
    <row r="248" spans="1:21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</row>
    <row r="249" spans="1:21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</row>
    <row r="250" spans="1:21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</row>
    <row r="251" spans="1:21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</row>
    <row r="252" spans="1:21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</row>
    <row r="253" spans="1:21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</row>
    <row r="254" spans="1:21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</row>
    <row r="255" spans="1:21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</row>
    <row r="256" spans="1:21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</row>
    <row r="257" spans="1:21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</row>
    <row r="258" spans="1:21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</row>
    <row r="259" spans="1:21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</row>
    <row r="260" spans="1:21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</row>
    <row r="261" spans="1:21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</row>
    <row r="262" spans="1:21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</row>
    <row r="263" spans="1:21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</row>
    <row r="264" spans="1:21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</row>
    <row r="265" spans="1:21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</row>
    <row r="266" spans="1:21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</row>
    <row r="267" spans="1:21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</row>
    <row r="268" spans="1:21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</row>
    <row r="269" spans="1:21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</row>
    <row r="270" spans="1:21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</row>
    <row r="271" spans="1:21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</row>
    <row r="272" spans="1:21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</row>
    <row r="273" spans="1:21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</row>
    <row r="274" spans="1:21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</row>
    <row r="275" spans="1:21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</row>
    <row r="276" spans="1:21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</row>
    <row r="277" spans="1:21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</row>
    <row r="278" spans="1:21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</row>
    <row r="279" spans="1:21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</row>
    <row r="280" spans="1:21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</row>
    <row r="281" spans="1:21" s="18" customFormat="1">
      <c r="A281" s="11"/>
      <c r="B281" s="16"/>
      <c r="C281" s="28"/>
      <c r="D281" s="28"/>
      <c r="E281" s="100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</row>
    <row r="282" spans="1:21" s="18" customFormat="1">
      <c r="A282" s="11"/>
      <c r="B282" s="16"/>
      <c r="C282" s="28"/>
      <c r="D282" s="28"/>
      <c r="E282" s="100"/>
      <c r="F282" s="101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</row>
    <row r="283" spans="1:21" s="18" customFormat="1">
      <c r="A283" s="11"/>
      <c r="B283" s="16"/>
      <c r="C283" s="28"/>
      <c r="D283" s="28"/>
      <c r="E283" s="100"/>
      <c r="F283" s="101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</row>
    <row r="284" spans="1:21" s="18" customFormat="1">
      <c r="A284" s="11"/>
      <c r="B284" s="16"/>
      <c r="C284" s="28"/>
      <c r="D284" s="28"/>
      <c r="E284" s="100"/>
      <c r="F284" s="101"/>
      <c r="G284" s="101"/>
      <c r="L284" s="11"/>
      <c r="M284" s="11"/>
      <c r="N284" s="11"/>
      <c r="O284" s="11"/>
      <c r="P284" s="11"/>
      <c r="Q284" s="11"/>
      <c r="R284" s="11"/>
      <c r="S284" s="11"/>
      <c r="T284" s="11"/>
      <c r="U284" s="68"/>
    </row>
    <row r="285" spans="1:21" s="18" customFormat="1">
      <c r="A285" s="11"/>
      <c r="B285" s="16"/>
      <c r="C285" s="28"/>
      <c r="D285" s="28"/>
      <c r="E285" s="100"/>
      <c r="F285" s="101"/>
      <c r="G285" s="101"/>
      <c r="L285" s="11"/>
      <c r="M285" s="11"/>
      <c r="N285" s="11"/>
      <c r="O285" s="11"/>
      <c r="P285" s="11"/>
      <c r="Q285" s="11"/>
      <c r="R285" s="11"/>
      <c r="S285" s="11"/>
      <c r="T285" s="11"/>
      <c r="U285" s="68"/>
    </row>
    <row r="286" spans="1:21" s="18" customFormat="1">
      <c r="A286" s="11"/>
      <c r="B286" s="16"/>
      <c r="C286" s="28"/>
      <c r="D286" s="28"/>
      <c r="E286" s="100"/>
      <c r="F286" s="101"/>
      <c r="G286" s="101"/>
      <c r="L286" s="11"/>
      <c r="M286" s="11"/>
      <c r="N286" s="11"/>
      <c r="O286" s="11"/>
      <c r="P286" s="11"/>
      <c r="Q286" s="11"/>
      <c r="R286" s="11"/>
      <c r="S286" s="11"/>
      <c r="T286" s="11"/>
      <c r="U286" s="68"/>
    </row>
    <row r="287" spans="1:21" s="18" customFormat="1">
      <c r="A287" s="11"/>
      <c r="B287" s="16"/>
      <c r="C287" s="28"/>
      <c r="D287" s="28"/>
      <c r="E287" s="100"/>
      <c r="F287" s="101"/>
      <c r="G287" s="101"/>
      <c r="L287" s="11"/>
      <c r="M287" s="11"/>
      <c r="N287" s="11"/>
      <c r="O287" s="11"/>
      <c r="P287" s="11"/>
      <c r="Q287" s="11"/>
      <c r="R287" s="11"/>
      <c r="S287" s="11"/>
      <c r="T287" s="11"/>
      <c r="U287" s="68"/>
    </row>
    <row r="288" spans="1:21" s="18" customFormat="1">
      <c r="A288" s="11"/>
      <c r="B288" s="16"/>
      <c r="C288" s="28"/>
      <c r="D288" s="28"/>
      <c r="E288" s="100"/>
      <c r="F288" s="101"/>
      <c r="G288" s="101"/>
      <c r="L288" s="11"/>
      <c r="M288" s="11"/>
      <c r="N288" s="11"/>
      <c r="O288" s="11"/>
      <c r="P288" s="11"/>
      <c r="Q288" s="11"/>
      <c r="R288" s="11"/>
      <c r="S288" s="11"/>
      <c r="T288" s="11"/>
      <c r="U288" s="68"/>
    </row>
    <row r="289" spans="1:21" s="18" customFormat="1">
      <c r="A289" s="11"/>
      <c r="B289" s="16"/>
      <c r="C289" s="28"/>
      <c r="D289" s="28"/>
      <c r="E289" s="100"/>
      <c r="F289" s="101"/>
      <c r="G289" s="101"/>
      <c r="L289" s="11"/>
      <c r="M289" s="11"/>
      <c r="N289" s="11"/>
      <c r="O289" s="11"/>
      <c r="P289" s="11"/>
      <c r="Q289" s="11"/>
      <c r="R289" s="11"/>
      <c r="S289" s="11"/>
      <c r="T289" s="11"/>
      <c r="U289" s="68"/>
    </row>
    <row r="290" spans="1:21" s="18" customFormat="1">
      <c r="A290" s="11"/>
      <c r="B290" s="16"/>
      <c r="C290" s="28"/>
      <c r="D290" s="28"/>
      <c r="E290" s="100"/>
      <c r="F290" s="101"/>
      <c r="G290" s="101"/>
      <c r="L290" s="11"/>
      <c r="M290" s="11"/>
      <c r="N290" s="11"/>
      <c r="O290" s="11"/>
      <c r="P290" s="11"/>
      <c r="Q290" s="11"/>
      <c r="R290" s="11"/>
      <c r="S290" s="11"/>
      <c r="T290" s="11"/>
      <c r="U290" s="68"/>
    </row>
    <row r="291" spans="1:21" s="18" customFormat="1">
      <c r="A291" s="11"/>
      <c r="B291" s="16"/>
      <c r="C291" s="28"/>
      <c r="D291" s="28"/>
      <c r="E291" s="100"/>
      <c r="F291" s="101"/>
      <c r="G291" s="101"/>
      <c r="L291" s="11"/>
      <c r="M291" s="11"/>
      <c r="N291" s="11"/>
      <c r="O291" s="11"/>
      <c r="P291" s="11"/>
      <c r="Q291" s="11"/>
      <c r="R291" s="11"/>
      <c r="S291" s="11"/>
      <c r="T291" s="11"/>
      <c r="U291" s="68"/>
    </row>
    <row r="292" spans="1:21" s="18" customFormat="1">
      <c r="A292" s="11"/>
      <c r="B292" s="16"/>
      <c r="C292" s="28"/>
      <c r="D292" s="28"/>
      <c r="E292" s="100"/>
      <c r="F292" s="101"/>
      <c r="G292" s="101"/>
      <c r="L292" s="11"/>
      <c r="M292" s="11"/>
      <c r="N292" s="11"/>
      <c r="O292" s="11"/>
      <c r="P292" s="11"/>
      <c r="Q292" s="11"/>
      <c r="R292" s="11"/>
      <c r="S292" s="11"/>
      <c r="T292" s="11"/>
      <c r="U292" s="68"/>
    </row>
    <row r="293" spans="1:21" s="18" customFormat="1">
      <c r="A293" s="11"/>
      <c r="B293" s="16"/>
      <c r="C293" s="28"/>
      <c r="D293" s="28"/>
      <c r="E293" s="100"/>
      <c r="F293" s="101"/>
      <c r="G293" s="101"/>
      <c r="L293" s="11"/>
      <c r="M293" s="11"/>
      <c r="N293" s="11"/>
      <c r="O293" s="11"/>
      <c r="P293" s="11"/>
      <c r="Q293" s="11"/>
      <c r="R293" s="11"/>
      <c r="S293" s="11"/>
      <c r="T293" s="11"/>
      <c r="U293" s="68"/>
    </row>
    <row r="294" spans="1:21" s="18" customFormat="1">
      <c r="A294" s="11"/>
      <c r="B294" s="16"/>
      <c r="C294" s="28"/>
      <c r="D294" s="28"/>
      <c r="E294" s="100"/>
      <c r="F294" s="101"/>
      <c r="G294" s="101"/>
      <c r="L294" s="11"/>
      <c r="M294" s="11"/>
      <c r="N294" s="11"/>
      <c r="O294" s="11"/>
      <c r="P294" s="11"/>
      <c r="Q294" s="11"/>
      <c r="R294" s="11"/>
      <c r="S294" s="11"/>
      <c r="T294" s="11"/>
      <c r="U294" s="68"/>
    </row>
    <row r="295" spans="1:21" s="18" customFormat="1">
      <c r="A295" s="11"/>
      <c r="B295" s="16"/>
      <c r="C295" s="28"/>
      <c r="D295" s="28"/>
      <c r="E295" s="100"/>
      <c r="F295" s="101"/>
      <c r="G295" s="101"/>
      <c r="L295" s="11"/>
      <c r="M295" s="11"/>
      <c r="N295" s="11"/>
      <c r="O295" s="11"/>
      <c r="P295" s="11"/>
      <c r="Q295" s="11"/>
      <c r="R295" s="11"/>
      <c r="S295" s="11"/>
      <c r="T295" s="11"/>
      <c r="U295" s="68"/>
    </row>
    <row r="296" spans="1:21" s="18" customFormat="1">
      <c r="A296" s="11"/>
      <c r="B296" s="16"/>
      <c r="C296" s="28"/>
      <c r="D296" s="28"/>
      <c r="E296" s="100"/>
      <c r="F296" s="101"/>
      <c r="G296" s="101"/>
      <c r="L296" s="11"/>
      <c r="M296" s="11"/>
      <c r="N296" s="11"/>
      <c r="O296" s="11"/>
      <c r="P296" s="11"/>
      <c r="Q296" s="11"/>
      <c r="R296" s="11"/>
      <c r="S296" s="11"/>
      <c r="T296" s="11"/>
      <c r="U296" s="68"/>
    </row>
    <row r="297" spans="1:21">
      <c r="B297" s="16"/>
      <c r="C297" s="28"/>
      <c r="D297" s="28"/>
      <c r="E297" s="100"/>
    </row>
    <row r="298" spans="1:21">
      <c r="B298" s="16"/>
      <c r="C298" s="28"/>
      <c r="D298" s="28"/>
      <c r="E298" s="100"/>
    </row>
    <row r="299" spans="1:21">
      <c r="B299" s="16"/>
      <c r="C299" s="28"/>
      <c r="D299" s="28"/>
      <c r="E299" s="100"/>
    </row>
    <row r="300" spans="1:21">
      <c r="B300" s="16"/>
      <c r="C300" s="28"/>
      <c r="D300" s="28"/>
      <c r="E300" s="100"/>
    </row>
    <row r="301" spans="1:21">
      <c r="B301" s="16"/>
      <c r="C301" s="28"/>
      <c r="D301" s="28"/>
      <c r="E301" s="100"/>
    </row>
    <row r="302" spans="1:21">
      <c r="B302" s="16"/>
      <c r="C302" s="28"/>
      <c r="D302" s="28"/>
      <c r="E302" s="100"/>
    </row>
  </sheetData>
  <sheetProtection insertRows="0" deleteRows="0"/>
  <protectedRanges>
    <protectedRange sqref="J78:P1048576 U78:U1048576 J1:P74 U1:U74" name="Obseg1"/>
    <protectedRange sqref="J75:P75 U75" name="Obseg1_1_1_1"/>
  </protectedRanges>
  <mergeCells count="9">
    <mergeCell ref="A76:K76"/>
    <mergeCell ref="A75:L75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64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321"/>
  <sheetViews>
    <sheetView zoomScaleNormal="100" zoomScaleSheetLayoutView="100" workbookViewId="0">
      <selection activeCell="Q12" sqref="Q12"/>
    </sheetView>
  </sheetViews>
  <sheetFormatPr defaultColWidth="8.85546875" defaultRowHeight="12.75"/>
  <cols>
    <col min="1" max="1" width="4.7109375" style="11" customWidth="1"/>
    <col min="2" max="2" width="36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403" t="str">
        <f>+'prva stran'!B6</f>
        <v>OSNOVNA ŠOLA DOBRAVLJE</v>
      </c>
      <c r="D2" s="404"/>
      <c r="E2" s="404"/>
      <c r="F2" s="404"/>
      <c r="G2" s="404"/>
      <c r="H2" s="404"/>
      <c r="I2" s="404"/>
      <c r="J2" s="404"/>
    </row>
    <row r="3" spans="1:21" ht="15">
      <c r="B3" s="50" t="s">
        <v>83</v>
      </c>
      <c r="C3" s="405" t="str">
        <f>+'prva stran'!B7</f>
        <v>Dobravlje 1, 5263 Dobravlje</v>
      </c>
      <c r="D3" s="406"/>
      <c r="E3" s="406"/>
      <c r="F3" s="406"/>
      <c r="G3" s="406"/>
      <c r="H3" s="406"/>
      <c r="I3" s="406"/>
      <c r="J3" s="406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07">
        <f>+'prva stran'!B10</f>
        <v>0</v>
      </c>
      <c r="D6" s="408"/>
      <c r="E6" s="408"/>
      <c r="F6" s="408"/>
      <c r="G6" s="408"/>
      <c r="H6" s="408"/>
      <c r="I6" s="408"/>
      <c r="J6" s="408"/>
    </row>
    <row r="7" spans="1:21" ht="17.25" customHeight="1">
      <c r="B7" s="51" t="s">
        <v>83</v>
      </c>
      <c r="C7" s="409">
        <f>+'prva stran'!B11</f>
        <v>0</v>
      </c>
      <c r="D7" s="410"/>
      <c r="E7" s="410"/>
      <c r="F7" s="410"/>
      <c r="G7" s="410"/>
      <c r="H7" s="410"/>
      <c r="I7" s="410"/>
      <c r="J7" s="410"/>
    </row>
    <row r="8" spans="1:21" ht="17.25" customHeight="1">
      <c r="B8" s="51" t="s">
        <v>84</v>
      </c>
      <c r="C8" s="409">
        <f>+'prva stran'!B12</f>
        <v>0</v>
      </c>
      <c r="D8" s="410"/>
      <c r="E8" s="410"/>
      <c r="F8" s="410"/>
      <c r="G8" s="410"/>
      <c r="H8" s="410"/>
      <c r="I8" s="410"/>
      <c r="J8" s="410"/>
    </row>
    <row r="9" spans="1:21" s="12" customFormat="1" ht="17.25" customHeight="1">
      <c r="A9" s="9"/>
      <c r="B9" s="52" t="s">
        <v>86</v>
      </c>
      <c r="C9" s="411">
        <f>+'prva stran'!B13</f>
        <v>0</v>
      </c>
      <c r="D9" s="410"/>
      <c r="E9" s="410"/>
      <c r="F9" s="410"/>
      <c r="G9" s="410"/>
      <c r="H9" s="410"/>
      <c r="I9" s="410"/>
      <c r="J9" s="41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pred_rekapitulacija'!A22</f>
        <v>9.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02" t="str">
        <f>+'Ponudbeni pred_rekapitulacija'!B22</f>
        <v>SVEŽE SADJE IN ZELENJAVA</v>
      </c>
      <c r="C13" s="402"/>
      <c r="D13" s="402"/>
      <c r="E13" s="402"/>
      <c r="F13" s="402"/>
      <c r="G13" s="402"/>
      <c r="H13" s="402"/>
      <c r="I13" s="402"/>
      <c r="J13" s="402"/>
      <c r="K13" s="402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162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96</v>
      </c>
      <c r="G15" s="56" t="s">
        <v>97</v>
      </c>
      <c r="H15" s="57" t="s">
        <v>132</v>
      </c>
      <c r="I15" s="57" t="s">
        <v>150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2">
      <c r="A16" s="79" t="s">
        <v>1</v>
      </c>
      <c r="B16" s="174" t="s">
        <v>396</v>
      </c>
      <c r="C16" s="175" t="s">
        <v>111</v>
      </c>
      <c r="D16" s="77" t="s">
        <v>0</v>
      </c>
      <c r="E16" s="149"/>
      <c r="F16" s="176">
        <v>300</v>
      </c>
      <c r="G16" s="155" t="s">
        <v>0</v>
      </c>
      <c r="H16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16" s="80" t="str">
        <f>IF(Sklop9[[#This Row],[ZAHTEVANA SHEMA KAKOVOSTI]]&lt;&gt;"",Sklop9[[#This Row],[Preračunana masa/volumen/kos na enoto kg]],"")</f>
        <v/>
      </c>
      <c r="J16" s="87"/>
      <c r="K16" s="262" t="s">
        <v>111</v>
      </c>
      <c r="L16" s="262" t="s">
        <v>111</v>
      </c>
      <c r="M16" s="262" t="s">
        <v>111</v>
      </c>
      <c r="N16" s="83"/>
      <c r="O16" s="262" t="s">
        <v>111</v>
      </c>
      <c r="P16" s="89"/>
      <c r="Q16" s="83">
        <f>+Sklop9[[#This Row],[cena/enota brez DDV v EUR]]*Sklop9[[#This Row],[Stopnja DDV (%)]]</f>
        <v>0</v>
      </c>
      <c r="R16" s="83">
        <f>+Sklop9[[#This Row],[cena/enota brez DDV v EUR]]+Sklop9[[#This Row],[Davek (EUR)]]</f>
        <v>0</v>
      </c>
      <c r="S16" s="83">
        <f>+Sklop9[[#This Row],[cena/enota brez DDV v EUR]]*Sklop9[[#This Row],[Okvirna količina]]</f>
        <v>0</v>
      </c>
      <c r="T16" s="83">
        <f>+Sklop9[[#This Row],[Končna cena/enoto mere (EUR) z DDV]]*Sklop9[[#This Row],[Okvirna količina]]</f>
        <v>0</v>
      </c>
      <c r="U16" s="147" t="s">
        <v>111</v>
      </c>
    </row>
    <row r="17" spans="1:21" s="55" customFormat="1" ht="12">
      <c r="A17" s="79" t="s">
        <v>3</v>
      </c>
      <c r="B17" s="275" t="s">
        <v>397</v>
      </c>
      <c r="C17" s="175">
        <v>1</v>
      </c>
      <c r="D17" s="77" t="s">
        <v>0</v>
      </c>
      <c r="E17" s="149"/>
      <c r="F17" s="219">
        <v>30</v>
      </c>
      <c r="G17" s="220" t="s">
        <v>0</v>
      </c>
      <c r="H17" s="22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17" s="219" t="str">
        <f>IF(Sklop9[[#This Row],[ZAHTEVANA SHEMA KAKOVOSTI]]&lt;&gt;"",Sklop9[[#This Row],[Preračunana masa/volumen/kos na enoto kg]],"")</f>
        <v/>
      </c>
      <c r="J17" s="222"/>
      <c r="K17" s="262" t="s">
        <v>111</v>
      </c>
      <c r="L17" s="262" t="s">
        <v>111</v>
      </c>
      <c r="M17" s="262" t="s">
        <v>111</v>
      </c>
      <c r="N17" s="224"/>
      <c r="O17" s="262" t="s">
        <v>111</v>
      </c>
      <c r="P17" s="236"/>
      <c r="Q17" s="224">
        <f>+Sklop9[[#This Row],[cena/enota brez DDV v EUR]]*Sklop9[[#This Row],[Stopnja DDV (%)]]</f>
        <v>0</v>
      </c>
      <c r="R17" s="224">
        <f>+Sklop9[[#This Row],[cena/enota brez DDV v EUR]]+Sklop9[[#This Row],[Davek (EUR)]]</f>
        <v>0</v>
      </c>
      <c r="S17" s="224">
        <f>+Sklop9[[#This Row],[cena/enota brez DDV v EUR]]*Sklop9[[#This Row],[Okvirna količina]]</f>
        <v>0</v>
      </c>
      <c r="T17" s="242">
        <f>+Sklop9[[#This Row],[Končna cena/enoto mere (EUR) z DDV]]*Sklop9[[#This Row],[Okvirna količina]]</f>
        <v>0</v>
      </c>
      <c r="U17" s="290" t="s">
        <v>111</v>
      </c>
    </row>
    <row r="18" spans="1:21" s="55" customFormat="1" ht="12">
      <c r="A18" s="79" t="s">
        <v>4</v>
      </c>
      <c r="B18" s="275" t="s">
        <v>398</v>
      </c>
      <c r="C18" s="175" t="s">
        <v>111</v>
      </c>
      <c r="D18" s="77" t="s">
        <v>0</v>
      </c>
      <c r="E18" s="149"/>
      <c r="F18" s="219">
        <v>10</v>
      </c>
      <c r="G18" s="220" t="s">
        <v>0</v>
      </c>
      <c r="H18" s="22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18" s="219" t="str">
        <f>IF(Sklop9[[#This Row],[ZAHTEVANA SHEMA KAKOVOSTI]]&lt;&gt;"",Sklop9[[#This Row],[Preračunana masa/volumen/kos na enoto kg]],"")</f>
        <v/>
      </c>
      <c r="J18" s="222"/>
      <c r="K18" s="262" t="s">
        <v>111</v>
      </c>
      <c r="L18" s="262" t="s">
        <v>111</v>
      </c>
      <c r="M18" s="262" t="s">
        <v>111</v>
      </c>
      <c r="N18" s="224"/>
      <c r="O18" s="262" t="s">
        <v>111</v>
      </c>
      <c r="P18" s="236"/>
      <c r="Q18" s="224">
        <f>+Sklop9[[#This Row],[cena/enota brez DDV v EUR]]*Sklop9[[#This Row],[Stopnja DDV (%)]]</f>
        <v>0</v>
      </c>
      <c r="R18" s="224">
        <f>+Sklop9[[#This Row],[cena/enota brez DDV v EUR]]+Sklop9[[#This Row],[Davek (EUR)]]</f>
        <v>0</v>
      </c>
      <c r="S18" s="224">
        <f>+Sklop9[[#This Row],[cena/enota brez DDV v EUR]]*Sklop9[[#This Row],[Okvirna količina]]</f>
        <v>0</v>
      </c>
      <c r="T18" s="242">
        <f>+Sklop9[[#This Row],[Končna cena/enoto mere (EUR) z DDV]]*Sklop9[[#This Row],[Okvirna količina]]</f>
        <v>0</v>
      </c>
      <c r="U18" s="290" t="s">
        <v>111</v>
      </c>
    </row>
    <row r="19" spans="1:21" s="55" customFormat="1" ht="12">
      <c r="A19" s="79" t="s">
        <v>5</v>
      </c>
      <c r="B19" s="275" t="s">
        <v>399</v>
      </c>
      <c r="C19" s="175" t="s">
        <v>111</v>
      </c>
      <c r="D19" s="77" t="s">
        <v>0</v>
      </c>
      <c r="E19" s="149"/>
      <c r="F19" s="219">
        <v>800</v>
      </c>
      <c r="G19" s="220" t="s">
        <v>0</v>
      </c>
      <c r="H19" s="22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800</v>
      </c>
      <c r="I19" s="219" t="str">
        <f>IF(Sklop9[[#This Row],[ZAHTEVANA SHEMA KAKOVOSTI]]&lt;&gt;"",Sklop9[[#This Row],[Preračunana masa/volumen/kos na enoto kg]],"")</f>
        <v/>
      </c>
      <c r="J19" s="222"/>
      <c r="K19" s="262" t="s">
        <v>111</v>
      </c>
      <c r="L19" s="262" t="s">
        <v>111</v>
      </c>
      <c r="M19" s="262" t="s">
        <v>111</v>
      </c>
      <c r="N19" s="224"/>
      <c r="O19" s="262" t="s">
        <v>111</v>
      </c>
      <c r="P19" s="236"/>
      <c r="Q19" s="224">
        <f>+Sklop9[[#This Row],[cena/enota brez DDV v EUR]]*Sklop9[[#This Row],[Stopnja DDV (%)]]</f>
        <v>0</v>
      </c>
      <c r="R19" s="224">
        <f>+Sklop9[[#This Row],[cena/enota brez DDV v EUR]]+Sklop9[[#This Row],[Davek (EUR)]]</f>
        <v>0</v>
      </c>
      <c r="S19" s="224">
        <f>+Sklop9[[#This Row],[cena/enota brez DDV v EUR]]*Sklop9[[#This Row],[Okvirna količina]]</f>
        <v>0</v>
      </c>
      <c r="T19" s="242">
        <f>+Sklop9[[#This Row],[Končna cena/enoto mere (EUR) z DDV]]*Sklop9[[#This Row],[Okvirna količina]]</f>
        <v>0</v>
      </c>
      <c r="U19" s="290" t="s">
        <v>111</v>
      </c>
    </row>
    <row r="20" spans="1:21" s="55" customFormat="1" ht="12">
      <c r="A20" s="79" t="s">
        <v>6</v>
      </c>
      <c r="B20" s="275" t="s">
        <v>400</v>
      </c>
      <c r="C20" s="175" t="s">
        <v>111</v>
      </c>
      <c r="D20" s="77" t="s">
        <v>0</v>
      </c>
      <c r="E20" s="149"/>
      <c r="F20" s="219">
        <v>20</v>
      </c>
      <c r="G20" s="220" t="s">
        <v>0</v>
      </c>
      <c r="H20" s="22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20" s="219" t="str">
        <f>IF(Sklop9[[#This Row],[ZAHTEVANA SHEMA KAKOVOSTI]]&lt;&gt;"",Sklop9[[#This Row],[Preračunana masa/volumen/kos na enoto kg]],"")</f>
        <v/>
      </c>
      <c r="J20" s="222"/>
      <c r="K20" s="262" t="s">
        <v>111</v>
      </c>
      <c r="L20" s="262" t="s">
        <v>111</v>
      </c>
      <c r="M20" s="262" t="s">
        <v>111</v>
      </c>
      <c r="N20" s="224"/>
      <c r="O20" s="262" t="s">
        <v>111</v>
      </c>
      <c r="P20" s="236"/>
      <c r="Q20" s="224">
        <f>+Sklop9[[#This Row],[cena/enota brez DDV v EUR]]*Sklop9[[#This Row],[Stopnja DDV (%)]]</f>
        <v>0</v>
      </c>
      <c r="R20" s="224">
        <f>+Sklop9[[#This Row],[cena/enota brez DDV v EUR]]+Sklop9[[#This Row],[Davek (EUR)]]</f>
        <v>0</v>
      </c>
      <c r="S20" s="224">
        <f>+Sklop9[[#This Row],[cena/enota brez DDV v EUR]]*Sklop9[[#This Row],[Okvirna količina]]</f>
        <v>0</v>
      </c>
      <c r="T20" s="242">
        <f>+Sklop9[[#This Row],[Končna cena/enoto mere (EUR) z DDV]]*Sklop9[[#This Row],[Okvirna količina]]</f>
        <v>0</v>
      </c>
      <c r="U20" s="290" t="s">
        <v>111</v>
      </c>
    </row>
    <row r="21" spans="1:21" s="55" customFormat="1" ht="12">
      <c r="A21" s="79" t="s">
        <v>7</v>
      </c>
      <c r="B21" s="275" t="s">
        <v>401</v>
      </c>
      <c r="C21" s="175" t="s">
        <v>111</v>
      </c>
      <c r="D21" s="77" t="s">
        <v>0</v>
      </c>
      <c r="E21" s="149"/>
      <c r="F21" s="219">
        <v>100</v>
      </c>
      <c r="G21" s="220" t="s">
        <v>0</v>
      </c>
      <c r="H21" s="22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21" s="219" t="str">
        <f>IF(Sklop9[[#This Row],[ZAHTEVANA SHEMA KAKOVOSTI]]&lt;&gt;"",Sklop9[[#This Row],[Preračunana masa/volumen/kos na enoto kg]],"")</f>
        <v/>
      </c>
      <c r="J21" s="222"/>
      <c r="K21" s="262" t="s">
        <v>111</v>
      </c>
      <c r="L21" s="262" t="s">
        <v>111</v>
      </c>
      <c r="M21" s="262" t="s">
        <v>111</v>
      </c>
      <c r="N21" s="224"/>
      <c r="O21" s="262" t="s">
        <v>111</v>
      </c>
      <c r="P21" s="236"/>
      <c r="Q21" s="224">
        <f>+Sklop9[[#This Row],[cena/enota brez DDV v EUR]]*Sklop9[[#This Row],[Stopnja DDV (%)]]</f>
        <v>0</v>
      </c>
      <c r="R21" s="224">
        <f>+Sklop9[[#This Row],[cena/enota brez DDV v EUR]]+Sklop9[[#This Row],[Davek (EUR)]]</f>
        <v>0</v>
      </c>
      <c r="S21" s="224">
        <f>+Sklop9[[#This Row],[cena/enota brez DDV v EUR]]*Sklop9[[#This Row],[Okvirna količina]]</f>
        <v>0</v>
      </c>
      <c r="T21" s="242">
        <f>+Sklop9[[#This Row],[Končna cena/enoto mere (EUR) z DDV]]*Sklop9[[#This Row],[Okvirna količina]]</f>
        <v>0</v>
      </c>
      <c r="U21" s="290" t="s">
        <v>111</v>
      </c>
    </row>
    <row r="22" spans="1:21" s="55" customFormat="1" ht="12">
      <c r="A22" s="79" t="s">
        <v>8</v>
      </c>
      <c r="B22" s="275" t="s">
        <v>402</v>
      </c>
      <c r="C22" s="175">
        <v>1</v>
      </c>
      <c r="D22" s="77" t="s">
        <v>0</v>
      </c>
      <c r="E22" s="149"/>
      <c r="F22" s="219">
        <v>6</v>
      </c>
      <c r="G22" s="220" t="s">
        <v>0</v>
      </c>
      <c r="H22" s="22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</v>
      </c>
      <c r="I22" s="219" t="str">
        <f>IF(Sklop9[[#This Row],[ZAHTEVANA SHEMA KAKOVOSTI]]&lt;&gt;"",Sklop9[[#This Row],[Preračunana masa/volumen/kos na enoto kg]],"")</f>
        <v/>
      </c>
      <c r="J22" s="222"/>
      <c r="K22" s="262" t="s">
        <v>111</v>
      </c>
      <c r="L22" s="262" t="s">
        <v>111</v>
      </c>
      <c r="M22" s="262" t="s">
        <v>111</v>
      </c>
      <c r="N22" s="224"/>
      <c r="O22" s="262" t="s">
        <v>111</v>
      </c>
      <c r="P22" s="236"/>
      <c r="Q22" s="224">
        <f>+Sklop9[[#This Row],[cena/enota brez DDV v EUR]]*Sklop9[[#This Row],[Stopnja DDV (%)]]</f>
        <v>0</v>
      </c>
      <c r="R22" s="224">
        <f>+Sklop9[[#This Row],[cena/enota brez DDV v EUR]]+Sklop9[[#This Row],[Davek (EUR)]]</f>
        <v>0</v>
      </c>
      <c r="S22" s="224">
        <f>+Sklop9[[#This Row],[cena/enota brez DDV v EUR]]*Sklop9[[#This Row],[Okvirna količina]]</f>
        <v>0</v>
      </c>
      <c r="T22" s="242">
        <f>+Sklop9[[#This Row],[Končna cena/enoto mere (EUR) z DDV]]*Sklop9[[#This Row],[Okvirna količina]]</f>
        <v>0</v>
      </c>
      <c r="U22" s="290" t="s">
        <v>111</v>
      </c>
    </row>
    <row r="23" spans="1:21" s="55" customFormat="1" ht="12">
      <c r="A23" s="79" t="s">
        <v>9</v>
      </c>
      <c r="B23" s="275" t="s">
        <v>403</v>
      </c>
      <c r="C23" s="175" t="s">
        <v>111</v>
      </c>
      <c r="D23" s="77" t="s">
        <v>0</v>
      </c>
      <c r="E23" s="149"/>
      <c r="F23" s="219">
        <v>10</v>
      </c>
      <c r="G23" s="220" t="s">
        <v>0</v>
      </c>
      <c r="H23" s="22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23" s="219" t="str">
        <f>IF(Sklop9[[#This Row],[ZAHTEVANA SHEMA KAKOVOSTI]]&lt;&gt;"",Sklop9[[#This Row],[Preračunana masa/volumen/kos na enoto kg]],"")</f>
        <v/>
      </c>
      <c r="J23" s="222"/>
      <c r="K23" s="262" t="s">
        <v>111</v>
      </c>
      <c r="L23" s="262" t="s">
        <v>111</v>
      </c>
      <c r="M23" s="262" t="s">
        <v>111</v>
      </c>
      <c r="N23" s="224"/>
      <c r="O23" s="262" t="s">
        <v>111</v>
      </c>
      <c r="P23" s="236"/>
      <c r="Q23" s="224">
        <f>+Sklop9[[#This Row],[cena/enota brez DDV v EUR]]*Sklop9[[#This Row],[Stopnja DDV (%)]]</f>
        <v>0</v>
      </c>
      <c r="R23" s="224">
        <f>+Sklop9[[#This Row],[cena/enota brez DDV v EUR]]+Sklop9[[#This Row],[Davek (EUR)]]</f>
        <v>0</v>
      </c>
      <c r="S23" s="224">
        <f>+Sklop9[[#This Row],[cena/enota brez DDV v EUR]]*Sklop9[[#This Row],[Okvirna količina]]</f>
        <v>0</v>
      </c>
      <c r="T23" s="242">
        <f>+Sklop9[[#This Row],[Končna cena/enoto mere (EUR) z DDV]]*Sklop9[[#This Row],[Okvirna količina]]</f>
        <v>0</v>
      </c>
      <c r="U23" s="290" t="s">
        <v>111</v>
      </c>
    </row>
    <row r="24" spans="1:21" s="55" customFormat="1" ht="12">
      <c r="A24" s="79" t="s">
        <v>10</v>
      </c>
      <c r="B24" s="275" t="s">
        <v>404</v>
      </c>
      <c r="C24" s="175" t="s">
        <v>111</v>
      </c>
      <c r="D24" s="77" t="s">
        <v>0</v>
      </c>
      <c r="E24" s="149"/>
      <c r="F24" s="219">
        <v>1</v>
      </c>
      <c r="G24" s="220" t="s">
        <v>0</v>
      </c>
      <c r="H24" s="22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</v>
      </c>
      <c r="I24" s="219" t="str">
        <f>IF(Sklop9[[#This Row],[ZAHTEVANA SHEMA KAKOVOSTI]]&lt;&gt;"",Sklop9[[#This Row],[Preračunana masa/volumen/kos na enoto kg]],"")</f>
        <v/>
      </c>
      <c r="J24" s="222"/>
      <c r="K24" s="262" t="s">
        <v>111</v>
      </c>
      <c r="L24" s="262" t="s">
        <v>111</v>
      </c>
      <c r="M24" s="262" t="s">
        <v>111</v>
      </c>
      <c r="N24" s="224"/>
      <c r="O24" s="262" t="s">
        <v>111</v>
      </c>
      <c r="P24" s="236"/>
      <c r="Q24" s="224">
        <f>+Sklop9[[#This Row],[cena/enota brez DDV v EUR]]*Sklop9[[#This Row],[Stopnja DDV (%)]]</f>
        <v>0</v>
      </c>
      <c r="R24" s="224">
        <f>+Sklop9[[#This Row],[cena/enota brez DDV v EUR]]+Sklop9[[#This Row],[Davek (EUR)]]</f>
        <v>0</v>
      </c>
      <c r="S24" s="224">
        <f>+Sklop9[[#This Row],[cena/enota brez DDV v EUR]]*Sklop9[[#This Row],[Okvirna količina]]</f>
        <v>0</v>
      </c>
      <c r="T24" s="242">
        <f>+Sklop9[[#This Row],[Končna cena/enoto mere (EUR) z DDV]]*Sklop9[[#This Row],[Okvirna količina]]</f>
        <v>0</v>
      </c>
      <c r="U24" s="290" t="s">
        <v>111</v>
      </c>
    </row>
    <row r="25" spans="1:21" s="55" customFormat="1" ht="12">
      <c r="A25" s="79" t="s">
        <v>11</v>
      </c>
      <c r="B25" s="275" t="s">
        <v>405</v>
      </c>
      <c r="C25" s="175" t="s">
        <v>111</v>
      </c>
      <c r="D25" s="77" t="s">
        <v>0</v>
      </c>
      <c r="E25" s="149"/>
      <c r="F25" s="219">
        <v>20</v>
      </c>
      <c r="G25" s="220" t="s">
        <v>0</v>
      </c>
      <c r="H25" s="22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25" s="219" t="str">
        <f>IF(Sklop9[[#This Row],[ZAHTEVANA SHEMA KAKOVOSTI]]&lt;&gt;"",Sklop9[[#This Row],[Preračunana masa/volumen/kos na enoto kg]],"")</f>
        <v/>
      </c>
      <c r="J25" s="222"/>
      <c r="K25" s="262" t="s">
        <v>111</v>
      </c>
      <c r="L25" s="262" t="s">
        <v>111</v>
      </c>
      <c r="M25" s="262" t="s">
        <v>111</v>
      </c>
      <c r="N25" s="224"/>
      <c r="O25" s="262" t="s">
        <v>111</v>
      </c>
      <c r="P25" s="236"/>
      <c r="Q25" s="224">
        <f>+Sklop9[[#This Row],[cena/enota brez DDV v EUR]]*Sklop9[[#This Row],[Stopnja DDV (%)]]</f>
        <v>0</v>
      </c>
      <c r="R25" s="224">
        <f>+Sklop9[[#This Row],[cena/enota brez DDV v EUR]]+Sklop9[[#This Row],[Davek (EUR)]]</f>
        <v>0</v>
      </c>
      <c r="S25" s="224">
        <f>+Sklop9[[#This Row],[cena/enota brez DDV v EUR]]*Sklop9[[#This Row],[Okvirna količina]]</f>
        <v>0</v>
      </c>
      <c r="T25" s="242">
        <f>+Sklop9[[#This Row],[Končna cena/enoto mere (EUR) z DDV]]*Sklop9[[#This Row],[Okvirna količina]]</f>
        <v>0</v>
      </c>
      <c r="U25" s="290" t="s">
        <v>111</v>
      </c>
    </row>
    <row r="26" spans="1:21" s="55" customFormat="1" ht="12">
      <c r="A26" s="79" t="s">
        <v>12</v>
      </c>
      <c r="B26" s="275" t="s">
        <v>406</v>
      </c>
      <c r="C26" s="175" t="s">
        <v>111</v>
      </c>
      <c r="D26" s="77" t="s">
        <v>0</v>
      </c>
      <c r="E26" s="149"/>
      <c r="F26" s="219">
        <v>140</v>
      </c>
      <c r="G26" s="220" t="s">
        <v>0</v>
      </c>
      <c r="H26" s="22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140</v>
      </c>
      <c r="I26" s="219" t="str">
        <f>IF(Sklop9[[#This Row],[ZAHTEVANA SHEMA KAKOVOSTI]]&lt;&gt;"",Sklop9[[#This Row],[Preračunana masa/volumen/kos na enoto kg]],"")</f>
        <v/>
      </c>
      <c r="J26" s="222"/>
      <c r="K26" s="262" t="s">
        <v>111</v>
      </c>
      <c r="L26" s="262" t="s">
        <v>111</v>
      </c>
      <c r="M26" s="262" t="s">
        <v>111</v>
      </c>
      <c r="N26" s="224"/>
      <c r="O26" s="262" t="s">
        <v>111</v>
      </c>
      <c r="P26" s="236"/>
      <c r="Q26" s="224">
        <f>+Sklop9[[#This Row],[cena/enota brez DDV v EUR]]*Sklop9[[#This Row],[Stopnja DDV (%)]]</f>
        <v>0</v>
      </c>
      <c r="R26" s="224">
        <f>+Sklop9[[#This Row],[cena/enota brez DDV v EUR]]+Sklop9[[#This Row],[Davek (EUR)]]</f>
        <v>0</v>
      </c>
      <c r="S26" s="224">
        <f>+Sklop9[[#This Row],[cena/enota brez DDV v EUR]]*Sklop9[[#This Row],[Okvirna količina]]</f>
        <v>0</v>
      </c>
      <c r="T26" s="242">
        <f>+Sklop9[[#This Row],[Končna cena/enoto mere (EUR) z DDV]]*Sklop9[[#This Row],[Okvirna količina]]</f>
        <v>0</v>
      </c>
      <c r="U26" s="290" t="s">
        <v>111</v>
      </c>
    </row>
    <row r="27" spans="1:21" s="55" customFormat="1" ht="12">
      <c r="A27" s="79" t="s">
        <v>13</v>
      </c>
      <c r="B27" s="275" t="s">
        <v>407</v>
      </c>
      <c r="C27" s="175" t="s">
        <v>111</v>
      </c>
      <c r="D27" s="77" t="s">
        <v>0</v>
      </c>
      <c r="E27" s="149"/>
      <c r="F27" s="219">
        <v>160</v>
      </c>
      <c r="G27" s="220" t="s">
        <v>0</v>
      </c>
      <c r="H27" s="22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160</v>
      </c>
      <c r="I27" s="219" t="str">
        <f>IF(Sklop9[[#This Row],[ZAHTEVANA SHEMA KAKOVOSTI]]&lt;&gt;"",Sklop9[[#This Row],[Preračunana masa/volumen/kos na enoto kg]],"")</f>
        <v/>
      </c>
      <c r="J27" s="222"/>
      <c r="K27" s="262" t="s">
        <v>111</v>
      </c>
      <c r="L27" s="262" t="s">
        <v>111</v>
      </c>
      <c r="M27" s="262" t="s">
        <v>111</v>
      </c>
      <c r="N27" s="224"/>
      <c r="O27" s="262" t="s">
        <v>111</v>
      </c>
      <c r="P27" s="236"/>
      <c r="Q27" s="224">
        <f>+Sklop9[[#This Row],[cena/enota brez DDV v EUR]]*Sklop9[[#This Row],[Stopnja DDV (%)]]</f>
        <v>0</v>
      </c>
      <c r="R27" s="224">
        <f>+Sklop9[[#This Row],[cena/enota brez DDV v EUR]]+Sklop9[[#This Row],[Davek (EUR)]]</f>
        <v>0</v>
      </c>
      <c r="S27" s="224">
        <f>+Sklop9[[#This Row],[cena/enota brez DDV v EUR]]*Sklop9[[#This Row],[Okvirna količina]]</f>
        <v>0</v>
      </c>
      <c r="T27" s="242">
        <f>+Sklop9[[#This Row],[Končna cena/enoto mere (EUR) z DDV]]*Sklop9[[#This Row],[Okvirna količina]]</f>
        <v>0</v>
      </c>
      <c r="U27" s="290" t="s">
        <v>111</v>
      </c>
    </row>
    <row r="28" spans="1:21" s="55" customFormat="1" ht="12">
      <c r="A28" s="79" t="s">
        <v>14</v>
      </c>
      <c r="B28" s="275" t="s">
        <v>408</v>
      </c>
      <c r="C28" s="175" t="s">
        <v>111</v>
      </c>
      <c r="D28" s="77" t="s">
        <v>0</v>
      </c>
      <c r="E28" s="149"/>
      <c r="F28" s="219">
        <v>1000</v>
      </c>
      <c r="G28" s="220" t="s">
        <v>0</v>
      </c>
      <c r="H28" s="22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1000</v>
      </c>
      <c r="I28" s="219" t="str">
        <f>IF(Sklop9[[#This Row],[ZAHTEVANA SHEMA KAKOVOSTI]]&lt;&gt;"",Sklop9[[#This Row],[Preračunana masa/volumen/kos na enoto kg]],"")</f>
        <v/>
      </c>
      <c r="J28" s="222"/>
      <c r="K28" s="262" t="s">
        <v>111</v>
      </c>
      <c r="L28" s="262" t="s">
        <v>111</v>
      </c>
      <c r="M28" s="262" t="s">
        <v>111</v>
      </c>
      <c r="N28" s="224"/>
      <c r="O28" s="262" t="s">
        <v>111</v>
      </c>
      <c r="P28" s="236"/>
      <c r="Q28" s="224">
        <f>+Sklop9[[#This Row],[cena/enota brez DDV v EUR]]*Sklop9[[#This Row],[Stopnja DDV (%)]]</f>
        <v>0</v>
      </c>
      <c r="R28" s="224">
        <f>+Sklop9[[#This Row],[cena/enota brez DDV v EUR]]+Sklop9[[#This Row],[Davek (EUR)]]</f>
        <v>0</v>
      </c>
      <c r="S28" s="224">
        <f>+Sklop9[[#This Row],[cena/enota brez DDV v EUR]]*Sklop9[[#This Row],[Okvirna količina]]</f>
        <v>0</v>
      </c>
      <c r="T28" s="242">
        <f>+Sklop9[[#This Row],[Končna cena/enoto mere (EUR) z DDV]]*Sklop9[[#This Row],[Okvirna količina]]</f>
        <v>0</v>
      </c>
      <c r="U28" s="290" t="s">
        <v>111</v>
      </c>
    </row>
    <row r="29" spans="1:21" s="55" customFormat="1" ht="12">
      <c r="A29" s="79" t="s">
        <v>15</v>
      </c>
      <c r="B29" s="275" t="s">
        <v>409</v>
      </c>
      <c r="C29" s="175" t="s">
        <v>111</v>
      </c>
      <c r="D29" s="77" t="s">
        <v>0</v>
      </c>
      <c r="E29" s="149"/>
      <c r="F29" s="219">
        <v>1</v>
      </c>
      <c r="G29" s="220" t="s">
        <v>0</v>
      </c>
      <c r="H29" s="22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</v>
      </c>
      <c r="I29" s="219" t="str">
        <f>IF(Sklop9[[#This Row],[ZAHTEVANA SHEMA KAKOVOSTI]]&lt;&gt;"",Sklop9[[#This Row],[Preračunana masa/volumen/kos na enoto kg]],"")</f>
        <v/>
      </c>
      <c r="J29" s="222"/>
      <c r="K29" s="262" t="s">
        <v>111</v>
      </c>
      <c r="L29" s="262" t="s">
        <v>111</v>
      </c>
      <c r="M29" s="262" t="s">
        <v>111</v>
      </c>
      <c r="N29" s="224"/>
      <c r="O29" s="262" t="s">
        <v>111</v>
      </c>
      <c r="P29" s="236"/>
      <c r="Q29" s="224">
        <f>+Sklop9[[#This Row],[cena/enota brez DDV v EUR]]*Sklop9[[#This Row],[Stopnja DDV (%)]]</f>
        <v>0</v>
      </c>
      <c r="R29" s="224">
        <f>+Sklop9[[#This Row],[cena/enota brez DDV v EUR]]+Sklop9[[#This Row],[Davek (EUR)]]</f>
        <v>0</v>
      </c>
      <c r="S29" s="224">
        <f>+Sklop9[[#This Row],[cena/enota brez DDV v EUR]]*Sklop9[[#This Row],[Okvirna količina]]</f>
        <v>0</v>
      </c>
      <c r="T29" s="242">
        <f>+Sklop9[[#This Row],[Končna cena/enoto mere (EUR) z DDV]]*Sklop9[[#This Row],[Okvirna količina]]</f>
        <v>0</v>
      </c>
      <c r="U29" s="290" t="s">
        <v>111</v>
      </c>
    </row>
    <row r="30" spans="1:21" s="55" customFormat="1" ht="12">
      <c r="A30" s="79" t="s">
        <v>16</v>
      </c>
      <c r="B30" s="275" t="s">
        <v>410</v>
      </c>
      <c r="C30" s="175" t="s">
        <v>111</v>
      </c>
      <c r="D30" s="77" t="s">
        <v>0</v>
      </c>
      <c r="E30" s="149"/>
      <c r="F30" s="219">
        <v>140</v>
      </c>
      <c r="G30" s="220" t="s">
        <v>0</v>
      </c>
      <c r="H30" s="22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140</v>
      </c>
      <c r="I30" s="219" t="str">
        <f>IF(Sklop9[[#This Row],[ZAHTEVANA SHEMA KAKOVOSTI]]&lt;&gt;"",Sklop9[[#This Row],[Preračunana masa/volumen/kos na enoto kg]],"")</f>
        <v/>
      </c>
      <c r="J30" s="222"/>
      <c r="K30" s="262" t="s">
        <v>111</v>
      </c>
      <c r="L30" s="262" t="s">
        <v>111</v>
      </c>
      <c r="M30" s="262" t="s">
        <v>111</v>
      </c>
      <c r="N30" s="224"/>
      <c r="O30" s="262" t="s">
        <v>111</v>
      </c>
      <c r="P30" s="236"/>
      <c r="Q30" s="224">
        <f>+Sklop9[[#This Row],[cena/enota brez DDV v EUR]]*Sklop9[[#This Row],[Stopnja DDV (%)]]</f>
        <v>0</v>
      </c>
      <c r="R30" s="224">
        <f>+Sklop9[[#This Row],[cena/enota brez DDV v EUR]]+Sklop9[[#This Row],[Davek (EUR)]]</f>
        <v>0</v>
      </c>
      <c r="S30" s="224">
        <f>+Sklop9[[#This Row],[cena/enota brez DDV v EUR]]*Sklop9[[#This Row],[Okvirna količina]]</f>
        <v>0</v>
      </c>
      <c r="T30" s="242">
        <f>+Sklop9[[#This Row],[Končna cena/enoto mere (EUR) z DDV]]*Sklop9[[#This Row],[Okvirna količina]]</f>
        <v>0</v>
      </c>
      <c r="U30" s="290" t="s">
        <v>111</v>
      </c>
    </row>
    <row r="31" spans="1:21" s="55" customFormat="1" ht="12">
      <c r="A31" s="79" t="s">
        <v>17</v>
      </c>
      <c r="B31" s="275" t="s">
        <v>411</v>
      </c>
      <c r="C31" s="175">
        <v>1</v>
      </c>
      <c r="D31" s="77" t="s">
        <v>0</v>
      </c>
      <c r="E31" s="149"/>
      <c r="F31" s="219">
        <v>10</v>
      </c>
      <c r="G31" s="220" t="s">
        <v>0</v>
      </c>
      <c r="H31" s="22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31" s="219" t="str">
        <f>IF(Sklop9[[#This Row],[ZAHTEVANA SHEMA KAKOVOSTI]]&lt;&gt;"",Sklop9[[#This Row],[Preračunana masa/volumen/kos na enoto kg]],"")</f>
        <v/>
      </c>
      <c r="J31" s="222"/>
      <c r="K31" s="262" t="s">
        <v>111</v>
      </c>
      <c r="L31" s="262" t="s">
        <v>111</v>
      </c>
      <c r="M31" s="262" t="s">
        <v>111</v>
      </c>
      <c r="N31" s="224"/>
      <c r="O31" s="262" t="s">
        <v>111</v>
      </c>
      <c r="P31" s="236"/>
      <c r="Q31" s="224">
        <f>+Sklop9[[#This Row],[cena/enota brez DDV v EUR]]*Sklop9[[#This Row],[Stopnja DDV (%)]]</f>
        <v>0</v>
      </c>
      <c r="R31" s="224">
        <f>+Sklop9[[#This Row],[cena/enota brez DDV v EUR]]+Sklop9[[#This Row],[Davek (EUR)]]</f>
        <v>0</v>
      </c>
      <c r="S31" s="224">
        <f>+Sklop9[[#This Row],[cena/enota brez DDV v EUR]]*Sklop9[[#This Row],[Okvirna količina]]</f>
        <v>0</v>
      </c>
      <c r="T31" s="242">
        <f>+Sklop9[[#This Row],[Končna cena/enoto mere (EUR) z DDV]]*Sklop9[[#This Row],[Okvirna količina]]</f>
        <v>0</v>
      </c>
      <c r="U31" s="290" t="s">
        <v>111</v>
      </c>
    </row>
    <row r="32" spans="1:21" s="55" customFormat="1" ht="12">
      <c r="A32" s="79" t="s">
        <v>18</v>
      </c>
      <c r="B32" s="275" t="s">
        <v>412</v>
      </c>
      <c r="C32" s="175" t="s">
        <v>111</v>
      </c>
      <c r="D32" s="77" t="s">
        <v>0</v>
      </c>
      <c r="E32" s="149"/>
      <c r="F32" s="219">
        <v>600</v>
      </c>
      <c r="G32" s="220" t="s">
        <v>0</v>
      </c>
      <c r="H32" s="22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600</v>
      </c>
      <c r="I32" s="219" t="str">
        <f>IF(Sklop9[[#This Row],[ZAHTEVANA SHEMA KAKOVOSTI]]&lt;&gt;"",Sklop9[[#This Row],[Preračunana masa/volumen/kos na enoto kg]],"")</f>
        <v/>
      </c>
      <c r="J32" s="222"/>
      <c r="K32" s="262" t="s">
        <v>111</v>
      </c>
      <c r="L32" s="262" t="s">
        <v>111</v>
      </c>
      <c r="M32" s="262" t="s">
        <v>111</v>
      </c>
      <c r="N32" s="224"/>
      <c r="O32" s="262" t="s">
        <v>111</v>
      </c>
      <c r="P32" s="236"/>
      <c r="Q32" s="224">
        <f>+Sklop9[[#This Row],[cena/enota brez DDV v EUR]]*Sklop9[[#This Row],[Stopnja DDV (%)]]</f>
        <v>0</v>
      </c>
      <c r="R32" s="224">
        <f>+Sklop9[[#This Row],[cena/enota brez DDV v EUR]]+Sklop9[[#This Row],[Davek (EUR)]]</f>
        <v>0</v>
      </c>
      <c r="S32" s="224">
        <f>+Sklop9[[#This Row],[cena/enota brez DDV v EUR]]*Sklop9[[#This Row],[Okvirna količina]]</f>
        <v>0</v>
      </c>
      <c r="T32" s="242">
        <f>+Sklop9[[#This Row],[Končna cena/enoto mere (EUR) z DDV]]*Sklop9[[#This Row],[Okvirna količina]]</f>
        <v>0</v>
      </c>
      <c r="U32" s="290" t="s">
        <v>111</v>
      </c>
    </row>
    <row r="33" spans="1:21" s="55" customFormat="1" ht="12">
      <c r="A33" s="79" t="s">
        <v>19</v>
      </c>
      <c r="B33" s="275" t="s">
        <v>413</v>
      </c>
      <c r="C33" s="175" t="s">
        <v>111</v>
      </c>
      <c r="D33" s="77" t="s">
        <v>0</v>
      </c>
      <c r="E33" s="149"/>
      <c r="F33" s="219">
        <v>60</v>
      </c>
      <c r="G33" s="220" t="s">
        <v>0</v>
      </c>
      <c r="H33" s="22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33" s="219" t="str">
        <f>IF(Sklop9[[#This Row],[ZAHTEVANA SHEMA KAKOVOSTI]]&lt;&gt;"",Sklop9[[#This Row],[Preračunana masa/volumen/kos na enoto kg]],"")</f>
        <v/>
      </c>
      <c r="J33" s="222"/>
      <c r="K33" s="262" t="s">
        <v>111</v>
      </c>
      <c r="L33" s="262" t="s">
        <v>111</v>
      </c>
      <c r="M33" s="262" t="s">
        <v>111</v>
      </c>
      <c r="N33" s="224"/>
      <c r="O33" s="262" t="s">
        <v>111</v>
      </c>
      <c r="P33" s="236"/>
      <c r="Q33" s="224">
        <f>+Sklop9[[#This Row],[cena/enota brez DDV v EUR]]*Sklop9[[#This Row],[Stopnja DDV (%)]]</f>
        <v>0</v>
      </c>
      <c r="R33" s="224">
        <f>+Sklop9[[#This Row],[cena/enota brez DDV v EUR]]+Sklop9[[#This Row],[Davek (EUR)]]</f>
        <v>0</v>
      </c>
      <c r="S33" s="224">
        <f>+Sklop9[[#This Row],[cena/enota brez DDV v EUR]]*Sklop9[[#This Row],[Okvirna količina]]</f>
        <v>0</v>
      </c>
      <c r="T33" s="242">
        <f>+Sklop9[[#This Row],[Končna cena/enoto mere (EUR) z DDV]]*Sklop9[[#This Row],[Okvirna količina]]</f>
        <v>0</v>
      </c>
      <c r="U33" s="290" t="s">
        <v>111</v>
      </c>
    </row>
    <row r="34" spans="1:21" s="55" customFormat="1" ht="12">
      <c r="A34" s="79" t="s">
        <v>20</v>
      </c>
      <c r="B34" s="275" t="s">
        <v>414</v>
      </c>
      <c r="C34" s="175" t="s">
        <v>111</v>
      </c>
      <c r="D34" s="77" t="s">
        <v>0</v>
      </c>
      <c r="E34" s="149"/>
      <c r="F34" s="219">
        <v>10</v>
      </c>
      <c r="G34" s="220" t="s">
        <v>0</v>
      </c>
      <c r="H34" s="22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34" s="219" t="str">
        <f>IF(Sklop9[[#This Row],[ZAHTEVANA SHEMA KAKOVOSTI]]&lt;&gt;"",Sklop9[[#This Row],[Preračunana masa/volumen/kos na enoto kg]],"")</f>
        <v/>
      </c>
      <c r="J34" s="222"/>
      <c r="K34" s="262" t="s">
        <v>111</v>
      </c>
      <c r="L34" s="262" t="s">
        <v>111</v>
      </c>
      <c r="M34" s="262" t="s">
        <v>111</v>
      </c>
      <c r="N34" s="224"/>
      <c r="O34" s="262" t="s">
        <v>111</v>
      </c>
      <c r="P34" s="236"/>
      <c r="Q34" s="224">
        <f>+Sklop9[[#This Row],[cena/enota brez DDV v EUR]]*Sklop9[[#This Row],[Stopnja DDV (%)]]</f>
        <v>0</v>
      </c>
      <c r="R34" s="224">
        <f>+Sklop9[[#This Row],[cena/enota brez DDV v EUR]]+Sklop9[[#This Row],[Davek (EUR)]]</f>
        <v>0</v>
      </c>
      <c r="S34" s="224">
        <f>+Sklop9[[#This Row],[cena/enota brez DDV v EUR]]*Sklop9[[#This Row],[Okvirna količina]]</f>
        <v>0</v>
      </c>
      <c r="T34" s="242">
        <f>+Sklop9[[#This Row],[Končna cena/enoto mere (EUR) z DDV]]*Sklop9[[#This Row],[Okvirna količina]]</f>
        <v>0</v>
      </c>
      <c r="U34" s="290" t="s">
        <v>111</v>
      </c>
    </row>
    <row r="35" spans="1:21" s="55" customFormat="1" ht="12">
      <c r="A35" s="79" t="s">
        <v>21</v>
      </c>
      <c r="B35" s="275" t="s">
        <v>415</v>
      </c>
      <c r="C35" s="175" t="s">
        <v>111</v>
      </c>
      <c r="D35" s="77" t="s">
        <v>0</v>
      </c>
      <c r="E35" s="149"/>
      <c r="F35" s="219">
        <v>10</v>
      </c>
      <c r="G35" s="220" t="s">
        <v>0</v>
      </c>
      <c r="H35" s="22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35" s="219" t="str">
        <f>IF(Sklop9[[#This Row],[ZAHTEVANA SHEMA KAKOVOSTI]]&lt;&gt;"",Sklop9[[#This Row],[Preračunana masa/volumen/kos na enoto kg]],"")</f>
        <v/>
      </c>
      <c r="J35" s="222"/>
      <c r="K35" s="262" t="s">
        <v>111</v>
      </c>
      <c r="L35" s="262" t="s">
        <v>111</v>
      </c>
      <c r="M35" s="262" t="s">
        <v>111</v>
      </c>
      <c r="N35" s="224"/>
      <c r="O35" s="262" t="s">
        <v>111</v>
      </c>
      <c r="P35" s="236"/>
      <c r="Q35" s="224">
        <f>+Sklop9[[#This Row],[cena/enota brez DDV v EUR]]*Sklop9[[#This Row],[Stopnja DDV (%)]]</f>
        <v>0</v>
      </c>
      <c r="R35" s="224">
        <f>+Sklop9[[#This Row],[cena/enota brez DDV v EUR]]+Sklop9[[#This Row],[Davek (EUR)]]</f>
        <v>0</v>
      </c>
      <c r="S35" s="224">
        <f>+Sklop9[[#This Row],[cena/enota brez DDV v EUR]]*Sklop9[[#This Row],[Okvirna količina]]</f>
        <v>0</v>
      </c>
      <c r="T35" s="242">
        <f>+Sklop9[[#This Row],[Končna cena/enoto mere (EUR) z DDV]]*Sklop9[[#This Row],[Okvirna količina]]</f>
        <v>0</v>
      </c>
      <c r="U35" s="290" t="s">
        <v>111</v>
      </c>
    </row>
    <row r="36" spans="1:21" s="55" customFormat="1" ht="12">
      <c r="A36" s="79" t="s">
        <v>22</v>
      </c>
      <c r="B36" s="275" t="s">
        <v>416</v>
      </c>
      <c r="C36" s="175" t="s">
        <v>111</v>
      </c>
      <c r="D36" s="77" t="s">
        <v>0</v>
      </c>
      <c r="E36" s="149"/>
      <c r="F36" s="219">
        <v>200</v>
      </c>
      <c r="G36" s="220" t="s">
        <v>0</v>
      </c>
      <c r="H36" s="22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36" s="219" t="str">
        <f>IF(Sklop9[[#This Row],[ZAHTEVANA SHEMA KAKOVOSTI]]&lt;&gt;"",Sklop9[[#This Row],[Preračunana masa/volumen/kos na enoto kg]],"")</f>
        <v/>
      </c>
      <c r="J36" s="222"/>
      <c r="K36" s="262" t="s">
        <v>111</v>
      </c>
      <c r="L36" s="262" t="s">
        <v>111</v>
      </c>
      <c r="M36" s="262" t="s">
        <v>111</v>
      </c>
      <c r="N36" s="224"/>
      <c r="O36" s="262" t="s">
        <v>111</v>
      </c>
      <c r="P36" s="236"/>
      <c r="Q36" s="224">
        <f>+Sklop9[[#This Row],[cena/enota brez DDV v EUR]]*Sklop9[[#This Row],[Stopnja DDV (%)]]</f>
        <v>0</v>
      </c>
      <c r="R36" s="224">
        <f>+Sklop9[[#This Row],[cena/enota brez DDV v EUR]]+Sklop9[[#This Row],[Davek (EUR)]]</f>
        <v>0</v>
      </c>
      <c r="S36" s="224">
        <f>+Sklop9[[#This Row],[cena/enota brez DDV v EUR]]*Sklop9[[#This Row],[Okvirna količina]]</f>
        <v>0</v>
      </c>
      <c r="T36" s="242">
        <f>+Sklop9[[#This Row],[Končna cena/enoto mere (EUR) z DDV]]*Sklop9[[#This Row],[Okvirna količina]]</f>
        <v>0</v>
      </c>
      <c r="U36" s="290" t="s">
        <v>111</v>
      </c>
    </row>
    <row r="37" spans="1:21" s="55" customFormat="1" ht="12">
      <c r="A37" s="79" t="s">
        <v>23</v>
      </c>
      <c r="B37" s="275" t="s">
        <v>417</v>
      </c>
      <c r="C37" s="175" t="s">
        <v>111</v>
      </c>
      <c r="D37" s="77" t="s">
        <v>0</v>
      </c>
      <c r="E37" s="149"/>
      <c r="F37" s="219">
        <v>200</v>
      </c>
      <c r="G37" s="220" t="s">
        <v>0</v>
      </c>
      <c r="H37" s="22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37" s="219" t="str">
        <f>IF(Sklop9[[#This Row],[ZAHTEVANA SHEMA KAKOVOSTI]]&lt;&gt;"",Sklop9[[#This Row],[Preračunana masa/volumen/kos na enoto kg]],"")</f>
        <v/>
      </c>
      <c r="J37" s="222"/>
      <c r="K37" s="262" t="s">
        <v>111</v>
      </c>
      <c r="L37" s="262" t="s">
        <v>111</v>
      </c>
      <c r="M37" s="262" t="s">
        <v>111</v>
      </c>
      <c r="N37" s="224"/>
      <c r="O37" s="262" t="s">
        <v>111</v>
      </c>
      <c r="P37" s="236"/>
      <c r="Q37" s="224">
        <f>+Sklop9[[#This Row],[cena/enota brez DDV v EUR]]*Sklop9[[#This Row],[Stopnja DDV (%)]]</f>
        <v>0</v>
      </c>
      <c r="R37" s="224">
        <f>+Sklop9[[#This Row],[cena/enota brez DDV v EUR]]+Sklop9[[#This Row],[Davek (EUR)]]</f>
        <v>0</v>
      </c>
      <c r="S37" s="224">
        <f>+Sklop9[[#This Row],[cena/enota brez DDV v EUR]]*Sklop9[[#This Row],[Okvirna količina]]</f>
        <v>0</v>
      </c>
      <c r="T37" s="242">
        <f>+Sklop9[[#This Row],[Končna cena/enoto mere (EUR) z DDV]]*Sklop9[[#This Row],[Okvirna količina]]</f>
        <v>0</v>
      </c>
      <c r="U37" s="290" t="s">
        <v>111</v>
      </c>
    </row>
    <row r="38" spans="1:21" s="55" customFormat="1" ht="12">
      <c r="A38" s="79" t="s">
        <v>24</v>
      </c>
      <c r="B38" s="275" t="s">
        <v>667</v>
      </c>
      <c r="C38" s="175" t="s">
        <v>111</v>
      </c>
      <c r="D38" s="77" t="s">
        <v>0</v>
      </c>
      <c r="E38" s="149"/>
      <c r="F38" s="219">
        <v>200</v>
      </c>
      <c r="G38" s="220" t="s">
        <v>0</v>
      </c>
      <c r="H38" s="22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38" s="219" t="str">
        <f>IF(Sklop9[[#This Row],[ZAHTEVANA SHEMA KAKOVOSTI]]&lt;&gt;"",Sklop9[[#This Row],[Preračunana masa/volumen/kos na enoto kg]],"")</f>
        <v/>
      </c>
      <c r="J38" s="222"/>
      <c r="K38" s="262" t="s">
        <v>111</v>
      </c>
      <c r="L38" s="262" t="s">
        <v>111</v>
      </c>
      <c r="M38" s="262" t="s">
        <v>111</v>
      </c>
      <c r="N38" s="224"/>
      <c r="O38" s="262" t="s">
        <v>111</v>
      </c>
      <c r="P38" s="236"/>
      <c r="Q38" s="224">
        <f>+Sklop9[[#This Row],[cena/enota brez DDV v EUR]]*Sklop9[[#This Row],[Stopnja DDV (%)]]</f>
        <v>0</v>
      </c>
      <c r="R38" s="224">
        <f>+Sklop9[[#This Row],[cena/enota brez DDV v EUR]]+Sklop9[[#This Row],[Davek (EUR)]]</f>
        <v>0</v>
      </c>
      <c r="S38" s="224">
        <f>+Sklop9[[#This Row],[cena/enota brez DDV v EUR]]*Sklop9[[#This Row],[Okvirna količina]]</f>
        <v>0</v>
      </c>
      <c r="T38" s="242">
        <f>+Sklop9[[#This Row],[Končna cena/enoto mere (EUR) z DDV]]*Sklop9[[#This Row],[Okvirna količina]]</f>
        <v>0</v>
      </c>
      <c r="U38" s="290" t="s">
        <v>111</v>
      </c>
    </row>
    <row r="39" spans="1:21" s="55" customFormat="1" ht="12">
      <c r="A39" s="79" t="s">
        <v>25</v>
      </c>
      <c r="B39" s="275" t="s">
        <v>418</v>
      </c>
      <c r="C39" s="175" t="s">
        <v>111</v>
      </c>
      <c r="D39" s="77" t="s">
        <v>0</v>
      </c>
      <c r="E39" s="149"/>
      <c r="F39" s="219">
        <v>100</v>
      </c>
      <c r="G39" s="220" t="s">
        <v>0</v>
      </c>
      <c r="H39" s="22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39" s="219" t="str">
        <f>IF(Sklop9[[#This Row],[ZAHTEVANA SHEMA KAKOVOSTI]]&lt;&gt;"",Sklop9[[#This Row],[Preračunana masa/volumen/kos na enoto kg]],"")</f>
        <v/>
      </c>
      <c r="J39" s="222"/>
      <c r="K39" s="262" t="s">
        <v>111</v>
      </c>
      <c r="L39" s="262" t="s">
        <v>111</v>
      </c>
      <c r="M39" s="262" t="s">
        <v>111</v>
      </c>
      <c r="N39" s="224"/>
      <c r="O39" s="262" t="s">
        <v>111</v>
      </c>
      <c r="P39" s="236"/>
      <c r="Q39" s="224">
        <f>+Sklop9[[#This Row],[cena/enota brez DDV v EUR]]*Sklop9[[#This Row],[Stopnja DDV (%)]]</f>
        <v>0</v>
      </c>
      <c r="R39" s="224">
        <f>+Sklop9[[#This Row],[cena/enota brez DDV v EUR]]+Sklop9[[#This Row],[Davek (EUR)]]</f>
        <v>0</v>
      </c>
      <c r="S39" s="224">
        <f>+Sklop9[[#This Row],[cena/enota brez DDV v EUR]]*Sklop9[[#This Row],[Okvirna količina]]</f>
        <v>0</v>
      </c>
      <c r="T39" s="242">
        <f>+Sklop9[[#This Row],[Končna cena/enoto mere (EUR) z DDV]]*Sklop9[[#This Row],[Okvirna količina]]</f>
        <v>0</v>
      </c>
      <c r="U39" s="290" t="s">
        <v>111</v>
      </c>
    </row>
    <row r="40" spans="1:21" s="55" customFormat="1" ht="12">
      <c r="A40" s="79" t="s">
        <v>26</v>
      </c>
      <c r="B40" s="275" t="s">
        <v>419</v>
      </c>
      <c r="C40" s="175" t="s">
        <v>111</v>
      </c>
      <c r="D40" s="77" t="s">
        <v>0</v>
      </c>
      <c r="E40" s="149"/>
      <c r="F40" s="219">
        <v>100</v>
      </c>
      <c r="G40" s="220" t="s">
        <v>0</v>
      </c>
      <c r="H40" s="22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40" s="219" t="str">
        <f>IF(Sklop9[[#This Row],[ZAHTEVANA SHEMA KAKOVOSTI]]&lt;&gt;"",Sklop9[[#This Row],[Preračunana masa/volumen/kos na enoto kg]],"")</f>
        <v/>
      </c>
      <c r="J40" s="222"/>
      <c r="K40" s="262" t="s">
        <v>111</v>
      </c>
      <c r="L40" s="262" t="s">
        <v>111</v>
      </c>
      <c r="M40" s="262" t="s">
        <v>111</v>
      </c>
      <c r="N40" s="224"/>
      <c r="O40" s="262" t="s">
        <v>111</v>
      </c>
      <c r="P40" s="236"/>
      <c r="Q40" s="224">
        <f>+Sklop9[[#This Row],[cena/enota brez DDV v EUR]]*Sklop9[[#This Row],[Stopnja DDV (%)]]</f>
        <v>0</v>
      </c>
      <c r="R40" s="224">
        <f>+Sklop9[[#This Row],[cena/enota brez DDV v EUR]]+Sklop9[[#This Row],[Davek (EUR)]]</f>
        <v>0</v>
      </c>
      <c r="S40" s="224">
        <f>+Sklop9[[#This Row],[cena/enota brez DDV v EUR]]*Sklop9[[#This Row],[Okvirna količina]]</f>
        <v>0</v>
      </c>
      <c r="T40" s="242">
        <f>+Sklop9[[#This Row],[Končna cena/enoto mere (EUR) z DDV]]*Sklop9[[#This Row],[Okvirna količina]]</f>
        <v>0</v>
      </c>
      <c r="U40" s="290" t="s">
        <v>111</v>
      </c>
    </row>
    <row r="41" spans="1:21" s="55" customFormat="1" ht="12">
      <c r="A41" s="79" t="s">
        <v>27</v>
      </c>
      <c r="B41" s="275" t="s">
        <v>420</v>
      </c>
      <c r="C41" s="175">
        <v>1</v>
      </c>
      <c r="D41" s="77" t="s">
        <v>0</v>
      </c>
      <c r="E41" s="149"/>
      <c r="F41" s="219">
        <v>60</v>
      </c>
      <c r="G41" s="220" t="s">
        <v>0</v>
      </c>
      <c r="H41" s="22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41" s="219" t="str">
        <f>IF(Sklop9[[#This Row],[ZAHTEVANA SHEMA KAKOVOSTI]]&lt;&gt;"",Sklop9[[#This Row],[Preračunana masa/volumen/kos na enoto kg]],"")</f>
        <v/>
      </c>
      <c r="J41" s="222"/>
      <c r="K41" s="262" t="s">
        <v>111</v>
      </c>
      <c r="L41" s="262" t="s">
        <v>111</v>
      </c>
      <c r="M41" s="262" t="s">
        <v>111</v>
      </c>
      <c r="N41" s="224"/>
      <c r="O41" s="262" t="s">
        <v>111</v>
      </c>
      <c r="P41" s="236"/>
      <c r="Q41" s="224">
        <f>+Sklop9[[#This Row],[cena/enota brez DDV v EUR]]*Sklop9[[#This Row],[Stopnja DDV (%)]]</f>
        <v>0</v>
      </c>
      <c r="R41" s="224">
        <f>+Sklop9[[#This Row],[cena/enota brez DDV v EUR]]+Sklop9[[#This Row],[Davek (EUR)]]</f>
        <v>0</v>
      </c>
      <c r="S41" s="224">
        <f>+Sklop9[[#This Row],[cena/enota brez DDV v EUR]]*Sklop9[[#This Row],[Okvirna količina]]</f>
        <v>0</v>
      </c>
      <c r="T41" s="242">
        <f>+Sklop9[[#This Row],[Končna cena/enoto mere (EUR) z DDV]]*Sklop9[[#This Row],[Okvirna količina]]</f>
        <v>0</v>
      </c>
      <c r="U41" s="290" t="s">
        <v>111</v>
      </c>
    </row>
    <row r="42" spans="1:21" s="55" customFormat="1" ht="12">
      <c r="A42" s="79" t="s">
        <v>28</v>
      </c>
      <c r="B42" s="275" t="s">
        <v>329</v>
      </c>
      <c r="C42" s="175" t="s">
        <v>111</v>
      </c>
      <c r="D42" s="77" t="s">
        <v>0</v>
      </c>
      <c r="E42" s="149"/>
      <c r="F42" s="219">
        <v>150</v>
      </c>
      <c r="G42" s="220" t="s">
        <v>0</v>
      </c>
      <c r="H42" s="22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42" s="219" t="str">
        <f>IF(Sklop9[[#This Row],[ZAHTEVANA SHEMA KAKOVOSTI]]&lt;&gt;"",Sklop9[[#This Row],[Preračunana masa/volumen/kos na enoto kg]],"")</f>
        <v/>
      </c>
      <c r="J42" s="222"/>
      <c r="K42" s="262" t="s">
        <v>111</v>
      </c>
      <c r="L42" s="262" t="s">
        <v>111</v>
      </c>
      <c r="M42" s="262" t="s">
        <v>111</v>
      </c>
      <c r="N42" s="224"/>
      <c r="O42" s="262" t="s">
        <v>111</v>
      </c>
      <c r="P42" s="236"/>
      <c r="Q42" s="224">
        <f>+Sklop9[[#This Row],[cena/enota brez DDV v EUR]]*Sklop9[[#This Row],[Stopnja DDV (%)]]</f>
        <v>0</v>
      </c>
      <c r="R42" s="224">
        <f>+Sklop9[[#This Row],[cena/enota brez DDV v EUR]]+Sklop9[[#This Row],[Davek (EUR)]]</f>
        <v>0</v>
      </c>
      <c r="S42" s="224">
        <f>+Sklop9[[#This Row],[cena/enota brez DDV v EUR]]*Sklop9[[#This Row],[Okvirna količina]]</f>
        <v>0</v>
      </c>
      <c r="T42" s="242">
        <f>+Sklop9[[#This Row],[Končna cena/enoto mere (EUR) z DDV]]*Sklop9[[#This Row],[Okvirna količina]]</f>
        <v>0</v>
      </c>
      <c r="U42" s="290" t="s">
        <v>111</v>
      </c>
    </row>
    <row r="43" spans="1:21" s="55" customFormat="1" ht="12">
      <c r="A43" s="79" t="s">
        <v>29</v>
      </c>
      <c r="B43" s="275" t="s">
        <v>421</v>
      </c>
      <c r="C43" s="175" t="s">
        <v>111</v>
      </c>
      <c r="D43" s="77" t="s">
        <v>0</v>
      </c>
      <c r="E43" s="149"/>
      <c r="F43" s="219">
        <v>20</v>
      </c>
      <c r="G43" s="220" t="s">
        <v>0</v>
      </c>
      <c r="H43" s="22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43" s="219" t="str">
        <f>IF(Sklop9[[#This Row],[ZAHTEVANA SHEMA KAKOVOSTI]]&lt;&gt;"",Sklop9[[#This Row],[Preračunana masa/volumen/kos na enoto kg]],"")</f>
        <v/>
      </c>
      <c r="J43" s="222"/>
      <c r="K43" s="262" t="s">
        <v>111</v>
      </c>
      <c r="L43" s="262" t="s">
        <v>111</v>
      </c>
      <c r="M43" s="262" t="s">
        <v>111</v>
      </c>
      <c r="N43" s="224"/>
      <c r="O43" s="262" t="s">
        <v>111</v>
      </c>
      <c r="P43" s="236"/>
      <c r="Q43" s="224">
        <f>+Sklop9[[#This Row],[cena/enota brez DDV v EUR]]*Sklop9[[#This Row],[Stopnja DDV (%)]]</f>
        <v>0</v>
      </c>
      <c r="R43" s="224">
        <f>+Sklop9[[#This Row],[cena/enota brez DDV v EUR]]+Sklop9[[#This Row],[Davek (EUR)]]</f>
        <v>0</v>
      </c>
      <c r="S43" s="224">
        <f>+Sklop9[[#This Row],[cena/enota brez DDV v EUR]]*Sklop9[[#This Row],[Okvirna količina]]</f>
        <v>0</v>
      </c>
      <c r="T43" s="242">
        <f>+Sklop9[[#This Row],[Končna cena/enoto mere (EUR) z DDV]]*Sklop9[[#This Row],[Okvirna količina]]</f>
        <v>0</v>
      </c>
      <c r="U43" s="290" t="s">
        <v>111</v>
      </c>
    </row>
    <row r="44" spans="1:21" s="55" customFormat="1" ht="12">
      <c r="A44" s="79" t="s">
        <v>30</v>
      </c>
      <c r="B44" s="275" t="s">
        <v>422</v>
      </c>
      <c r="C44" s="175" t="s">
        <v>111</v>
      </c>
      <c r="D44" s="77" t="s">
        <v>0</v>
      </c>
      <c r="E44" s="149"/>
      <c r="F44" s="219">
        <v>10</v>
      </c>
      <c r="G44" s="220" t="s">
        <v>0</v>
      </c>
      <c r="H44" s="22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44" s="219" t="str">
        <f>IF(Sklop9[[#This Row],[ZAHTEVANA SHEMA KAKOVOSTI]]&lt;&gt;"",Sklop9[[#This Row],[Preračunana masa/volumen/kos na enoto kg]],"")</f>
        <v/>
      </c>
      <c r="J44" s="222"/>
      <c r="K44" s="262" t="s">
        <v>111</v>
      </c>
      <c r="L44" s="262" t="s">
        <v>111</v>
      </c>
      <c r="M44" s="262" t="s">
        <v>111</v>
      </c>
      <c r="N44" s="224"/>
      <c r="O44" s="262" t="s">
        <v>111</v>
      </c>
      <c r="P44" s="236"/>
      <c r="Q44" s="224">
        <f>+Sklop9[[#This Row],[cena/enota brez DDV v EUR]]*Sklop9[[#This Row],[Stopnja DDV (%)]]</f>
        <v>0</v>
      </c>
      <c r="R44" s="224">
        <f>+Sklop9[[#This Row],[cena/enota brez DDV v EUR]]+Sklop9[[#This Row],[Davek (EUR)]]</f>
        <v>0</v>
      </c>
      <c r="S44" s="224">
        <f>+Sklop9[[#This Row],[cena/enota brez DDV v EUR]]*Sklop9[[#This Row],[Okvirna količina]]</f>
        <v>0</v>
      </c>
      <c r="T44" s="242">
        <f>+Sklop9[[#This Row],[Končna cena/enoto mere (EUR) z DDV]]*Sklop9[[#This Row],[Okvirna količina]]</f>
        <v>0</v>
      </c>
      <c r="U44" s="290" t="s">
        <v>111</v>
      </c>
    </row>
    <row r="45" spans="1:21" s="55" customFormat="1" ht="12">
      <c r="A45" s="79" t="s">
        <v>31</v>
      </c>
      <c r="B45" s="275" t="s">
        <v>423</v>
      </c>
      <c r="C45" s="175" t="s">
        <v>111</v>
      </c>
      <c r="D45" s="77" t="s">
        <v>0</v>
      </c>
      <c r="E45" s="149"/>
      <c r="F45" s="219">
        <v>40</v>
      </c>
      <c r="G45" s="220" t="s">
        <v>0</v>
      </c>
      <c r="H45" s="22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45" s="219" t="str">
        <f>IF(Sklop9[[#This Row],[ZAHTEVANA SHEMA KAKOVOSTI]]&lt;&gt;"",Sklop9[[#This Row],[Preračunana masa/volumen/kos na enoto kg]],"")</f>
        <v/>
      </c>
      <c r="J45" s="222"/>
      <c r="K45" s="262" t="s">
        <v>111</v>
      </c>
      <c r="L45" s="262" t="s">
        <v>111</v>
      </c>
      <c r="M45" s="262" t="s">
        <v>111</v>
      </c>
      <c r="N45" s="224"/>
      <c r="O45" s="262" t="s">
        <v>111</v>
      </c>
      <c r="P45" s="236"/>
      <c r="Q45" s="224">
        <f>+Sklop9[[#This Row],[cena/enota brez DDV v EUR]]*Sklop9[[#This Row],[Stopnja DDV (%)]]</f>
        <v>0</v>
      </c>
      <c r="R45" s="224">
        <f>+Sklop9[[#This Row],[cena/enota brez DDV v EUR]]+Sklop9[[#This Row],[Davek (EUR)]]</f>
        <v>0</v>
      </c>
      <c r="S45" s="224">
        <f>+Sklop9[[#This Row],[cena/enota brez DDV v EUR]]*Sklop9[[#This Row],[Okvirna količina]]</f>
        <v>0</v>
      </c>
      <c r="T45" s="242">
        <f>+Sklop9[[#This Row],[Končna cena/enoto mere (EUR) z DDV]]*Sklop9[[#This Row],[Okvirna količina]]</f>
        <v>0</v>
      </c>
      <c r="U45" s="290" t="s">
        <v>111</v>
      </c>
    </row>
    <row r="46" spans="1:21" s="55" customFormat="1" ht="12">
      <c r="A46" s="79" t="s">
        <v>32</v>
      </c>
      <c r="B46" s="275" t="s">
        <v>424</v>
      </c>
      <c r="C46" s="175" t="s">
        <v>111</v>
      </c>
      <c r="D46" s="77" t="s">
        <v>0</v>
      </c>
      <c r="E46" s="149"/>
      <c r="F46" s="219">
        <v>500</v>
      </c>
      <c r="G46" s="220" t="s">
        <v>0</v>
      </c>
      <c r="H46" s="22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500</v>
      </c>
      <c r="I46" s="219" t="str">
        <f>IF(Sklop9[[#This Row],[ZAHTEVANA SHEMA KAKOVOSTI]]&lt;&gt;"",Sklop9[[#This Row],[Preračunana masa/volumen/kos na enoto kg]],"")</f>
        <v/>
      </c>
      <c r="J46" s="222"/>
      <c r="K46" s="262" t="s">
        <v>111</v>
      </c>
      <c r="L46" s="262" t="s">
        <v>111</v>
      </c>
      <c r="M46" s="262" t="s">
        <v>111</v>
      </c>
      <c r="N46" s="224"/>
      <c r="O46" s="262" t="s">
        <v>111</v>
      </c>
      <c r="P46" s="236"/>
      <c r="Q46" s="224">
        <f>+Sklop9[[#This Row],[cena/enota brez DDV v EUR]]*Sklop9[[#This Row],[Stopnja DDV (%)]]</f>
        <v>0</v>
      </c>
      <c r="R46" s="224">
        <f>+Sklop9[[#This Row],[cena/enota brez DDV v EUR]]+Sklop9[[#This Row],[Davek (EUR)]]</f>
        <v>0</v>
      </c>
      <c r="S46" s="224">
        <f>+Sklop9[[#This Row],[cena/enota brez DDV v EUR]]*Sklop9[[#This Row],[Okvirna količina]]</f>
        <v>0</v>
      </c>
      <c r="T46" s="242">
        <f>+Sklop9[[#This Row],[Končna cena/enoto mere (EUR) z DDV]]*Sklop9[[#This Row],[Okvirna količina]]</f>
        <v>0</v>
      </c>
      <c r="U46" s="290" t="s">
        <v>111</v>
      </c>
    </row>
    <row r="47" spans="1:21" s="55" customFormat="1" ht="12">
      <c r="A47" s="79" t="s">
        <v>33</v>
      </c>
      <c r="B47" s="275" t="s">
        <v>659</v>
      </c>
      <c r="C47" s="175" t="s">
        <v>111</v>
      </c>
      <c r="D47" s="77" t="s">
        <v>0</v>
      </c>
      <c r="E47" s="149"/>
      <c r="F47" s="219">
        <v>160</v>
      </c>
      <c r="G47" s="220" t="s">
        <v>0</v>
      </c>
      <c r="H47" s="22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160</v>
      </c>
      <c r="I47" s="219" t="str">
        <f>IF(Sklop9[[#This Row],[ZAHTEVANA SHEMA KAKOVOSTI]]&lt;&gt;"",Sklop9[[#This Row],[Preračunana masa/volumen/kos na enoto kg]],"")</f>
        <v/>
      </c>
      <c r="J47" s="222"/>
      <c r="K47" s="262" t="s">
        <v>111</v>
      </c>
      <c r="L47" s="262" t="s">
        <v>111</v>
      </c>
      <c r="M47" s="262" t="s">
        <v>111</v>
      </c>
      <c r="N47" s="224"/>
      <c r="O47" s="262" t="s">
        <v>111</v>
      </c>
      <c r="P47" s="236"/>
      <c r="Q47" s="224">
        <f>+Sklop9[[#This Row],[cena/enota brez DDV v EUR]]*Sklop9[[#This Row],[Stopnja DDV (%)]]</f>
        <v>0</v>
      </c>
      <c r="R47" s="224">
        <f>+Sklop9[[#This Row],[cena/enota brez DDV v EUR]]+Sklop9[[#This Row],[Davek (EUR)]]</f>
        <v>0</v>
      </c>
      <c r="S47" s="224">
        <f>+Sklop9[[#This Row],[cena/enota brez DDV v EUR]]*Sklop9[[#This Row],[Okvirna količina]]</f>
        <v>0</v>
      </c>
      <c r="T47" s="242">
        <f>+Sklop9[[#This Row],[Končna cena/enoto mere (EUR) z DDV]]*Sklop9[[#This Row],[Okvirna količina]]</f>
        <v>0</v>
      </c>
      <c r="U47" s="290" t="s">
        <v>111</v>
      </c>
    </row>
    <row r="48" spans="1:21" s="55" customFormat="1" ht="12">
      <c r="A48" s="79" t="s">
        <v>34</v>
      </c>
      <c r="B48" s="275" t="s">
        <v>425</v>
      </c>
      <c r="C48" s="175" t="s">
        <v>111</v>
      </c>
      <c r="D48" s="77" t="s">
        <v>0</v>
      </c>
      <c r="E48" s="149"/>
      <c r="F48" s="219">
        <v>1000</v>
      </c>
      <c r="G48" s="220" t="s">
        <v>0</v>
      </c>
      <c r="H48" s="22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1000</v>
      </c>
      <c r="I48" s="219" t="str">
        <f>IF(Sklop9[[#This Row],[ZAHTEVANA SHEMA KAKOVOSTI]]&lt;&gt;"",Sklop9[[#This Row],[Preračunana masa/volumen/kos na enoto kg]],"")</f>
        <v/>
      </c>
      <c r="J48" s="222"/>
      <c r="K48" s="262" t="s">
        <v>111</v>
      </c>
      <c r="L48" s="262" t="s">
        <v>111</v>
      </c>
      <c r="M48" s="262" t="s">
        <v>111</v>
      </c>
      <c r="N48" s="224"/>
      <c r="O48" s="262" t="s">
        <v>111</v>
      </c>
      <c r="P48" s="236"/>
      <c r="Q48" s="224">
        <f>+Sklop9[[#This Row],[cena/enota brez DDV v EUR]]*Sklop9[[#This Row],[Stopnja DDV (%)]]</f>
        <v>0</v>
      </c>
      <c r="R48" s="224">
        <f>+Sklop9[[#This Row],[cena/enota brez DDV v EUR]]+Sklop9[[#This Row],[Davek (EUR)]]</f>
        <v>0</v>
      </c>
      <c r="S48" s="224">
        <f>+Sklop9[[#This Row],[cena/enota brez DDV v EUR]]*Sklop9[[#This Row],[Okvirna količina]]</f>
        <v>0</v>
      </c>
      <c r="T48" s="242">
        <f>+Sklop9[[#This Row],[Končna cena/enoto mere (EUR) z DDV]]*Sklop9[[#This Row],[Okvirna količina]]</f>
        <v>0</v>
      </c>
      <c r="U48" s="290" t="s">
        <v>111</v>
      </c>
    </row>
    <row r="49" spans="1:21" s="55" customFormat="1" ht="12">
      <c r="A49" s="79" t="s">
        <v>35</v>
      </c>
      <c r="B49" s="275" t="s">
        <v>426</v>
      </c>
      <c r="C49" s="175" t="s">
        <v>111</v>
      </c>
      <c r="D49" s="77" t="s">
        <v>0</v>
      </c>
      <c r="E49" s="149"/>
      <c r="F49" s="219">
        <v>1300</v>
      </c>
      <c r="G49" s="220" t="s">
        <v>0</v>
      </c>
      <c r="H49" s="22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1300</v>
      </c>
      <c r="I49" s="219" t="str">
        <f>IF(Sklop9[[#This Row],[ZAHTEVANA SHEMA KAKOVOSTI]]&lt;&gt;"",Sklop9[[#This Row],[Preračunana masa/volumen/kos na enoto kg]],"")</f>
        <v/>
      </c>
      <c r="J49" s="222"/>
      <c r="K49" s="262" t="s">
        <v>111</v>
      </c>
      <c r="L49" s="262" t="s">
        <v>111</v>
      </c>
      <c r="M49" s="262" t="s">
        <v>111</v>
      </c>
      <c r="N49" s="224"/>
      <c r="O49" s="262" t="s">
        <v>111</v>
      </c>
      <c r="P49" s="236"/>
      <c r="Q49" s="224">
        <f>+Sklop9[[#This Row],[cena/enota brez DDV v EUR]]*Sklop9[[#This Row],[Stopnja DDV (%)]]</f>
        <v>0</v>
      </c>
      <c r="R49" s="224">
        <f>+Sklop9[[#This Row],[cena/enota brez DDV v EUR]]+Sklop9[[#This Row],[Davek (EUR)]]</f>
        <v>0</v>
      </c>
      <c r="S49" s="224">
        <f>+Sklop9[[#This Row],[cena/enota brez DDV v EUR]]*Sklop9[[#This Row],[Okvirna količina]]</f>
        <v>0</v>
      </c>
      <c r="T49" s="242">
        <f>+Sklop9[[#This Row],[Končna cena/enoto mere (EUR) z DDV]]*Sklop9[[#This Row],[Okvirna količina]]</f>
        <v>0</v>
      </c>
      <c r="U49" s="290" t="s">
        <v>111</v>
      </c>
    </row>
    <row r="50" spans="1:21" s="55" customFormat="1" ht="12">
      <c r="A50" s="79" t="s">
        <v>36</v>
      </c>
      <c r="B50" s="275" t="s">
        <v>427</v>
      </c>
      <c r="C50" s="175" t="s">
        <v>111</v>
      </c>
      <c r="D50" s="77" t="s">
        <v>0</v>
      </c>
      <c r="E50" s="149"/>
      <c r="F50" s="219">
        <v>200</v>
      </c>
      <c r="G50" s="220" t="s">
        <v>0</v>
      </c>
      <c r="H50" s="22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50" s="219" t="str">
        <f>IF(Sklop9[[#This Row],[ZAHTEVANA SHEMA KAKOVOSTI]]&lt;&gt;"",Sklop9[[#This Row],[Preračunana masa/volumen/kos na enoto kg]],"")</f>
        <v/>
      </c>
      <c r="J50" s="222"/>
      <c r="K50" s="262" t="s">
        <v>111</v>
      </c>
      <c r="L50" s="262" t="s">
        <v>111</v>
      </c>
      <c r="M50" s="262" t="s">
        <v>111</v>
      </c>
      <c r="N50" s="224"/>
      <c r="O50" s="262" t="s">
        <v>111</v>
      </c>
      <c r="P50" s="236"/>
      <c r="Q50" s="224">
        <f>+Sklop9[[#This Row],[cena/enota brez DDV v EUR]]*Sklop9[[#This Row],[Stopnja DDV (%)]]</f>
        <v>0</v>
      </c>
      <c r="R50" s="224">
        <f>+Sklop9[[#This Row],[cena/enota brez DDV v EUR]]+Sklop9[[#This Row],[Davek (EUR)]]</f>
        <v>0</v>
      </c>
      <c r="S50" s="224">
        <f>+Sklop9[[#This Row],[cena/enota brez DDV v EUR]]*Sklop9[[#This Row],[Okvirna količina]]</f>
        <v>0</v>
      </c>
      <c r="T50" s="242">
        <f>+Sklop9[[#This Row],[Končna cena/enoto mere (EUR) z DDV]]*Sklop9[[#This Row],[Okvirna količina]]</f>
        <v>0</v>
      </c>
      <c r="U50" s="290" t="s">
        <v>111</v>
      </c>
    </row>
    <row r="51" spans="1:21" s="55" customFormat="1" ht="12">
      <c r="A51" s="79" t="s">
        <v>37</v>
      </c>
      <c r="B51" s="275" t="s">
        <v>428</v>
      </c>
      <c r="C51" s="175">
        <v>1</v>
      </c>
      <c r="D51" s="77" t="s">
        <v>0</v>
      </c>
      <c r="E51" s="149"/>
      <c r="F51" s="219">
        <v>10</v>
      </c>
      <c r="G51" s="220" t="s">
        <v>0</v>
      </c>
      <c r="H51" s="22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51" s="219" t="str">
        <f>IF(Sklop9[[#This Row],[ZAHTEVANA SHEMA KAKOVOSTI]]&lt;&gt;"",Sklop9[[#This Row],[Preračunana masa/volumen/kos na enoto kg]],"")</f>
        <v/>
      </c>
      <c r="J51" s="222"/>
      <c r="K51" s="262" t="s">
        <v>111</v>
      </c>
      <c r="L51" s="262" t="s">
        <v>111</v>
      </c>
      <c r="M51" s="262" t="s">
        <v>111</v>
      </c>
      <c r="N51" s="224"/>
      <c r="O51" s="262" t="s">
        <v>111</v>
      </c>
      <c r="P51" s="236"/>
      <c r="Q51" s="224">
        <f>+Sklop9[[#This Row],[cena/enota brez DDV v EUR]]*Sklop9[[#This Row],[Stopnja DDV (%)]]</f>
        <v>0</v>
      </c>
      <c r="R51" s="224">
        <f>+Sklop9[[#This Row],[cena/enota brez DDV v EUR]]+Sklop9[[#This Row],[Davek (EUR)]]</f>
        <v>0</v>
      </c>
      <c r="S51" s="224">
        <f>+Sklop9[[#This Row],[cena/enota brez DDV v EUR]]*Sklop9[[#This Row],[Okvirna količina]]</f>
        <v>0</v>
      </c>
      <c r="T51" s="242">
        <f>+Sklop9[[#This Row],[Končna cena/enoto mere (EUR) z DDV]]*Sklop9[[#This Row],[Okvirna količina]]</f>
        <v>0</v>
      </c>
      <c r="U51" s="290" t="s">
        <v>111</v>
      </c>
    </row>
    <row r="52" spans="1:21" s="55" customFormat="1" ht="12">
      <c r="A52" s="79" t="s">
        <v>38</v>
      </c>
      <c r="B52" s="275" t="s">
        <v>429</v>
      </c>
      <c r="C52" s="175" t="s">
        <v>111</v>
      </c>
      <c r="D52" s="77" t="s">
        <v>0</v>
      </c>
      <c r="E52" s="149"/>
      <c r="F52" s="219">
        <v>1</v>
      </c>
      <c r="G52" s="220" t="s">
        <v>0</v>
      </c>
      <c r="H52" s="22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</v>
      </c>
      <c r="I52" s="219" t="str">
        <f>IF(Sklop9[[#This Row],[ZAHTEVANA SHEMA KAKOVOSTI]]&lt;&gt;"",Sklop9[[#This Row],[Preračunana masa/volumen/kos na enoto kg]],"")</f>
        <v/>
      </c>
      <c r="J52" s="222"/>
      <c r="K52" s="262" t="s">
        <v>111</v>
      </c>
      <c r="L52" s="262" t="s">
        <v>111</v>
      </c>
      <c r="M52" s="262" t="s">
        <v>111</v>
      </c>
      <c r="N52" s="224"/>
      <c r="O52" s="262" t="s">
        <v>111</v>
      </c>
      <c r="P52" s="236"/>
      <c r="Q52" s="224">
        <f>+Sklop9[[#This Row],[cena/enota brez DDV v EUR]]*Sklop9[[#This Row],[Stopnja DDV (%)]]</f>
        <v>0</v>
      </c>
      <c r="R52" s="224">
        <f>+Sklop9[[#This Row],[cena/enota brez DDV v EUR]]+Sklop9[[#This Row],[Davek (EUR)]]</f>
        <v>0</v>
      </c>
      <c r="S52" s="224">
        <f>+Sklop9[[#This Row],[cena/enota brez DDV v EUR]]*Sklop9[[#This Row],[Okvirna količina]]</f>
        <v>0</v>
      </c>
      <c r="T52" s="242">
        <f>+Sklop9[[#This Row],[Končna cena/enoto mere (EUR) z DDV]]*Sklop9[[#This Row],[Okvirna količina]]</f>
        <v>0</v>
      </c>
      <c r="U52" s="290" t="s">
        <v>111</v>
      </c>
    </row>
    <row r="53" spans="1:21" s="55" customFormat="1" ht="12">
      <c r="A53" s="79" t="s">
        <v>39</v>
      </c>
      <c r="B53" s="275" t="s">
        <v>430</v>
      </c>
      <c r="C53" s="175" t="s">
        <v>111</v>
      </c>
      <c r="D53" s="77" t="s">
        <v>0</v>
      </c>
      <c r="E53" s="149"/>
      <c r="F53" s="219">
        <v>180</v>
      </c>
      <c r="G53" s="220" t="s">
        <v>0</v>
      </c>
      <c r="H53" s="22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180</v>
      </c>
      <c r="I53" s="219" t="str">
        <f>IF(Sklop9[[#This Row],[ZAHTEVANA SHEMA KAKOVOSTI]]&lt;&gt;"",Sklop9[[#This Row],[Preračunana masa/volumen/kos na enoto kg]],"")</f>
        <v/>
      </c>
      <c r="J53" s="222"/>
      <c r="K53" s="262" t="s">
        <v>111</v>
      </c>
      <c r="L53" s="262" t="s">
        <v>111</v>
      </c>
      <c r="M53" s="262" t="s">
        <v>111</v>
      </c>
      <c r="N53" s="224"/>
      <c r="O53" s="262" t="s">
        <v>111</v>
      </c>
      <c r="P53" s="236"/>
      <c r="Q53" s="224">
        <f>+Sklop9[[#This Row],[cena/enota brez DDV v EUR]]*Sklop9[[#This Row],[Stopnja DDV (%)]]</f>
        <v>0</v>
      </c>
      <c r="R53" s="224">
        <f>+Sklop9[[#This Row],[cena/enota brez DDV v EUR]]+Sklop9[[#This Row],[Davek (EUR)]]</f>
        <v>0</v>
      </c>
      <c r="S53" s="224">
        <f>+Sklop9[[#This Row],[cena/enota brez DDV v EUR]]*Sklop9[[#This Row],[Okvirna količina]]</f>
        <v>0</v>
      </c>
      <c r="T53" s="242">
        <f>+Sklop9[[#This Row],[Končna cena/enoto mere (EUR) z DDV]]*Sklop9[[#This Row],[Okvirna količina]]</f>
        <v>0</v>
      </c>
      <c r="U53" s="290" t="s">
        <v>111</v>
      </c>
    </row>
    <row r="54" spans="1:21" s="55" customFormat="1" ht="12">
      <c r="A54" s="79" t="s">
        <v>40</v>
      </c>
      <c r="B54" s="275" t="s">
        <v>319</v>
      </c>
      <c r="C54" s="175" t="s">
        <v>111</v>
      </c>
      <c r="D54" s="77" t="s">
        <v>0</v>
      </c>
      <c r="E54" s="149"/>
      <c r="F54" s="219">
        <v>10</v>
      </c>
      <c r="G54" s="220" t="s">
        <v>0</v>
      </c>
      <c r="H54" s="22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54" s="219" t="str">
        <f>IF(Sklop9[[#This Row],[ZAHTEVANA SHEMA KAKOVOSTI]]&lt;&gt;"",Sklop9[[#This Row],[Preračunana masa/volumen/kos na enoto kg]],"")</f>
        <v/>
      </c>
      <c r="J54" s="222"/>
      <c r="K54" s="262" t="s">
        <v>111</v>
      </c>
      <c r="L54" s="262" t="s">
        <v>111</v>
      </c>
      <c r="M54" s="262" t="s">
        <v>111</v>
      </c>
      <c r="N54" s="224"/>
      <c r="O54" s="262" t="s">
        <v>111</v>
      </c>
      <c r="P54" s="236"/>
      <c r="Q54" s="224">
        <f>+Sklop9[[#This Row],[cena/enota brez DDV v EUR]]*Sklop9[[#This Row],[Stopnja DDV (%)]]</f>
        <v>0</v>
      </c>
      <c r="R54" s="224">
        <f>+Sklop9[[#This Row],[cena/enota brez DDV v EUR]]+Sklop9[[#This Row],[Davek (EUR)]]</f>
        <v>0</v>
      </c>
      <c r="S54" s="224">
        <f>+Sklop9[[#This Row],[cena/enota brez DDV v EUR]]*Sklop9[[#This Row],[Okvirna količina]]</f>
        <v>0</v>
      </c>
      <c r="T54" s="242">
        <f>+Sklop9[[#This Row],[Končna cena/enoto mere (EUR) z DDV]]*Sklop9[[#This Row],[Okvirna količina]]</f>
        <v>0</v>
      </c>
      <c r="U54" s="290" t="s">
        <v>111</v>
      </c>
    </row>
    <row r="55" spans="1:21" s="55" customFormat="1" ht="12">
      <c r="A55" s="79" t="s">
        <v>41</v>
      </c>
      <c r="B55" s="275" t="s">
        <v>431</v>
      </c>
      <c r="C55" s="175" t="s">
        <v>111</v>
      </c>
      <c r="D55" s="77" t="s">
        <v>0</v>
      </c>
      <c r="E55" s="149"/>
      <c r="F55" s="219">
        <v>300</v>
      </c>
      <c r="G55" s="220" t="s">
        <v>0</v>
      </c>
      <c r="H55" s="22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55" s="219" t="str">
        <f>IF(Sklop9[[#This Row],[ZAHTEVANA SHEMA KAKOVOSTI]]&lt;&gt;"",Sklop9[[#This Row],[Preračunana masa/volumen/kos na enoto kg]],"")</f>
        <v/>
      </c>
      <c r="J55" s="222"/>
      <c r="K55" s="262" t="s">
        <v>111</v>
      </c>
      <c r="L55" s="262" t="s">
        <v>111</v>
      </c>
      <c r="M55" s="262" t="s">
        <v>111</v>
      </c>
      <c r="N55" s="224"/>
      <c r="O55" s="262" t="s">
        <v>111</v>
      </c>
      <c r="P55" s="236"/>
      <c r="Q55" s="224">
        <f>+Sklop9[[#This Row],[cena/enota brez DDV v EUR]]*Sklop9[[#This Row],[Stopnja DDV (%)]]</f>
        <v>0</v>
      </c>
      <c r="R55" s="224">
        <f>+Sklop9[[#This Row],[cena/enota brez DDV v EUR]]+Sklop9[[#This Row],[Davek (EUR)]]</f>
        <v>0</v>
      </c>
      <c r="S55" s="224">
        <f>+Sklop9[[#This Row],[cena/enota brez DDV v EUR]]*Sklop9[[#This Row],[Okvirna količina]]</f>
        <v>0</v>
      </c>
      <c r="T55" s="242">
        <f>+Sklop9[[#This Row],[Končna cena/enoto mere (EUR) z DDV]]*Sklop9[[#This Row],[Okvirna količina]]</f>
        <v>0</v>
      </c>
      <c r="U55" s="290" t="s">
        <v>111</v>
      </c>
    </row>
    <row r="56" spans="1:21" s="55" customFormat="1" ht="12">
      <c r="A56" s="79" t="s">
        <v>42</v>
      </c>
      <c r="B56" s="275" t="s">
        <v>432</v>
      </c>
      <c r="C56" s="175">
        <v>1</v>
      </c>
      <c r="D56" s="77" t="s">
        <v>0</v>
      </c>
      <c r="E56" s="149"/>
      <c r="F56" s="219">
        <v>10</v>
      </c>
      <c r="G56" s="220" t="s">
        <v>0</v>
      </c>
      <c r="H56" s="22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56" s="219" t="str">
        <f>IF(Sklop9[[#This Row],[ZAHTEVANA SHEMA KAKOVOSTI]]&lt;&gt;"",Sklop9[[#This Row],[Preračunana masa/volumen/kos na enoto kg]],"")</f>
        <v/>
      </c>
      <c r="J56" s="222"/>
      <c r="K56" s="262" t="s">
        <v>111</v>
      </c>
      <c r="L56" s="262" t="s">
        <v>111</v>
      </c>
      <c r="M56" s="262" t="s">
        <v>111</v>
      </c>
      <c r="N56" s="224"/>
      <c r="O56" s="262" t="s">
        <v>111</v>
      </c>
      <c r="P56" s="236"/>
      <c r="Q56" s="224">
        <f>+Sklop9[[#This Row],[cena/enota brez DDV v EUR]]*Sklop9[[#This Row],[Stopnja DDV (%)]]</f>
        <v>0</v>
      </c>
      <c r="R56" s="224">
        <f>+Sklop9[[#This Row],[cena/enota brez DDV v EUR]]+Sklop9[[#This Row],[Davek (EUR)]]</f>
        <v>0</v>
      </c>
      <c r="S56" s="224">
        <f>+Sklop9[[#This Row],[cena/enota brez DDV v EUR]]*Sklop9[[#This Row],[Okvirna količina]]</f>
        <v>0</v>
      </c>
      <c r="T56" s="242">
        <f>+Sklop9[[#This Row],[Končna cena/enoto mere (EUR) z DDV]]*Sklop9[[#This Row],[Okvirna količina]]</f>
        <v>0</v>
      </c>
      <c r="U56" s="290" t="s">
        <v>111</v>
      </c>
    </row>
    <row r="57" spans="1:21" s="55" customFormat="1" ht="12">
      <c r="A57" s="79" t="s">
        <v>43</v>
      </c>
      <c r="B57" s="275" t="s">
        <v>433</v>
      </c>
      <c r="C57" s="175" t="s">
        <v>111</v>
      </c>
      <c r="D57" s="77" t="s">
        <v>0</v>
      </c>
      <c r="E57" s="149"/>
      <c r="F57" s="219">
        <v>260</v>
      </c>
      <c r="G57" s="220" t="s">
        <v>0</v>
      </c>
      <c r="H57" s="22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260</v>
      </c>
      <c r="I57" s="219" t="str">
        <f>IF(Sklop9[[#This Row],[ZAHTEVANA SHEMA KAKOVOSTI]]&lt;&gt;"",Sklop9[[#This Row],[Preračunana masa/volumen/kos na enoto kg]],"")</f>
        <v/>
      </c>
      <c r="J57" s="222"/>
      <c r="K57" s="262" t="s">
        <v>111</v>
      </c>
      <c r="L57" s="262" t="s">
        <v>111</v>
      </c>
      <c r="M57" s="262" t="s">
        <v>111</v>
      </c>
      <c r="N57" s="224"/>
      <c r="O57" s="262" t="s">
        <v>111</v>
      </c>
      <c r="P57" s="236"/>
      <c r="Q57" s="224">
        <f>+Sklop9[[#This Row],[cena/enota brez DDV v EUR]]*Sklop9[[#This Row],[Stopnja DDV (%)]]</f>
        <v>0</v>
      </c>
      <c r="R57" s="224">
        <f>+Sklop9[[#This Row],[cena/enota brez DDV v EUR]]+Sklop9[[#This Row],[Davek (EUR)]]</f>
        <v>0</v>
      </c>
      <c r="S57" s="224">
        <f>+Sklop9[[#This Row],[cena/enota brez DDV v EUR]]*Sklop9[[#This Row],[Okvirna količina]]</f>
        <v>0</v>
      </c>
      <c r="T57" s="242">
        <f>+Sklop9[[#This Row],[Končna cena/enoto mere (EUR) z DDV]]*Sklop9[[#This Row],[Okvirna količina]]</f>
        <v>0</v>
      </c>
      <c r="U57" s="290" t="s">
        <v>111</v>
      </c>
    </row>
    <row r="58" spans="1:21" s="55" customFormat="1" ht="12">
      <c r="A58" s="79" t="s">
        <v>48</v>
      </c>
      <c r="B58" s="275" t="s">
        <v>434</v>
      </c>
      <c r="C58" s="175">
        <v>1</v>
      </c>
      <c r="D58" s="77" t="s">
        <v>0</v>
      </c>
      <c r="E58" s="149"/>
      <c r="F58" s="219">
        <v>20</v>
      </c>
      <c r="G58" s="220" t="s">
        <v>0</v>
      </c>
      <c r="H58" s="22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58" s="219" t="str">
        <f>IF(Sklop9[[#This Row],[ZAHTEVANA SHEMA KAKOVOSTI]]&lt;&gt;"",Sklop9[[#This Row],[Preračunana masa/volumen/kos na enoto kg]],"")</f>
        <v/>
      </c>
      <c r="J58" s="222"/>
      <c r="K58" s="262" t="s">
        <v>111</v>
      </c>
      <c r="L58" s="262" t="s">
        <v>111</v>
      </c>
      <c r="M58" s="262" t="s">
        <v>111</v>
      </c>
      <c r="N58" s="224"/>
      <c r="O58" s="262" t="s">
        <v>111</v>
      </c>
      <c r="P58" s="236"/>
      <c r="Q58" s="224">
        <f>+Sklop9[[#This Row],[cena/enota brez DDV v EUR]]*Sklop9[[#This Row],[Stopnja DDV (%)]]</f>
        <v>0</v>
      </c>
      <c r="R58" s="224">
        <f>+Sklop9[[#This Row],[cena/enota brez DDV v EUR]]+Sklop9[[#This Row],[Davek (EUR)]]</f>
        <v>0</v>
      </c>
      <c r="S58" s="224">
        <f>+Sklop9[[#This Row],[cena/enota brez DDV v EUR]]*Sklop9[[#This Row],[Okvirna količina]]</f>
        <v>0</v>
      </c>
      <c r="T58" s="242">
        <f>+Sklop9[[#This Row],[Končna cena/enoto mere (EUR) z DDV]]*Sklop9[[#This Row],[Okvirna količina]]</f>
        <v>0</v>
      </c>
      <c r="U58" s="290" t="s">
        <v>111</v>
      </c>
    </row>
    <row r="59" spans="1:21" s="55" customFormat="1" ht="12">
      <c r="A59" s="79" t="s">
        <v>44</v>
      </c>
      <c r="B59" s="275" t="s">
        <v>435</v>
      </c>
      <c r="C59" s="175" t="s">
        <v>111</v>
      </c>
      <c r="D59" s="77" t="s">
        <v>0</v>
      </c>
      <c r="E59" s="149"/>
      <c r="F59" s="219">
        <v>100</v>
      </c>
      <c r="G59" s="220" t="s">
        <v>0</v>
      </c>
      <c r="H59" s="22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59" s="219" t="str">
        <f>IF(Sklop9[[#This Row],[ZAHTEVANA SHEMA KAKOVOSTI]]&lt;&gt;"",Sklop9[[#This Row],[Preračunana masa/volumen/kos na enoto kg]],"")</f>
        <v/>
      </c>
      <c r="J59" s="222"/>
      <c r="K59" s="262" t="s">
        <v>111</v>
      </c>
      <c r="L59" s="262" t="s">
        <v>111</v>
      </c>
      <c r="M59" s="262" t="s">
        <v>111</v>
      </c>
      <c r="N59" s="224"/>
      <c r="O59" s="262" t="s">
        <v>111</v>
      </c>
      <c r="P59" s="236"/>
      <c r="Q59" s="224">
        <f>+Sklop9[[#This Row],[cena/enota brez DDV v EUR]]*Sklop9[[#This Row],[Stopnja DDV (%)]]</f>
        <v>0</v>
      </c>
      <c r="R59" s="224">
        <f>+Sklop9[[#This Row],[cena/enota brez DDV v EUR]]+Sklop9[[#This Row],[Davek (EUR)]]</f>
        <v>0</v>
      </c>
      <c r="S59" s="224">
        <f>+Sklop9[[#This Row],[cena/enota brez DDV v EUR]]*Sklop9[[#This Row],[Okvirna količina]]</f>
        <v>0</v>
      </c>
      <c r="T59" s="242">
        <f>+Sklop9[[#This Row],[Končna cena/enoto mere (EUR) z DDV]]*Sklop9[[#This Row],[Okvirna količina]]</f>
        <v>0</v>
      </c>
      <c r="U59" s="290" t="s">
        <v>111</v>
      </c>
    </row>
    <row r="60" spans="1:21" s="55" customFormat="1" ht="12">
      <c r="A60" s="79" t="s">
        <v>45</v>
      </c>
      <c r="B60" s="275" t="s">
        <v>436</v>
      </c>
      <c r="C60" s="175" t="s">
        <v>111</v>
      </c>
      <c r="D60" s="77" t="s">
        <v>0</v>
      </c>
      <c r="E60" s="149"/>
      <c r="F60" s="219">
        <v>320</v>
      </c>
      <c r="G60" s="220" t="s">
        <v>0</v>
      </c>
      <c r="H60" s="22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320</v>
      </c>
      <c r="I60" s="219" t="str">
        <f>IF(Sklop9[[#This Row],[ZAHTEVANA SHEMA KAKOVOSTI]]&lt;&gt;"",Sklop9[[#This Row],[Preračunana masa/volumen/kos na enoto kg]],"")</f>
        <v/>
      </c>
      <c r="J60" s="222"/>
      <c r="K60" s="262" t="s">
        <v>111</v>
      </c>
      <c r="L60" s="262" t="s">
        <v>111</v>
      </c>
      <c r="M60" s="262" t="s">
        <v>111</v>
      </c>
      <c r="N60" s="224"/>
      <c r="O60" s="262" t="s">
        <v>111</v>
      </c>
      <c r="P60" s="236"/>
      <c r="Q60" s="224">
        <f>+Sklop9[[#This Row],[cena/enota brez DDV v EUR]]*Sklop9[[#This Row],[Stopnja DDV (%)]]</f>
        <v>0</v>
      </c>
      <c r="R60" s="224">
        <f>+Sklop9[[#This Row],[cena/enota brez DDV v EUR]]+Sklop9[[#This Row],[Davek (EUR)]]</f>
        <v>0</v>
      </c>
      <c r="S60" s="224">
        <f>+Sklop9[[#This Row],[cena/enota brez DDV v EUR]]*Sklop9[[#This Row],[Okvirna količina]]</f>
        <v>0</v>
      </c>
      <c r="T60" s="242">
        <f>+Sklop9[[#This Row],[Končna cena/enoto mere (EUR) z DDV]]*Sklop9[[#This Row],[Okvirna količina]]</f>
        <v>0</v>
      </c>
      <c r="U60" s="290" t="s">
        <v>111</v>
      </c>
    </row>
    <row r="61" spans="1:21" s="55" customFormat="1" ht="12">
      <c r="A61" s="79" t="s">
        <v>49</v>
      </c>
      <c r="B61" s="275" t="s">
        <v>437</v>
      </c>
      <c r="C61" s="175">
        <v>1</v>
      </c>
      <c r="D61" s="77" t="s">
        <v>0</v>
      </c>
      <c r="E61" s="149"/>
      <c r="F61" s="219">
        <v>10</v>
      </c>
      <c r="G61" s="220" t="s">
        <v>0</v>
      </c>
      <c r="H61" s="22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61" s="219" t="str">
        <f>IF(Sklop9[[#This Row],[ZAHTEVANA SHEMA KAKOVOSTI]]&lt;&gt;"",Sklop9[[#This Row],[Preračunana masa/volumen/kos na enoto kg]],"")</f>
        <v/>
      </c>
      <c r="J61" s="222"/>
      <c r="K61" s="262" t="s">
        <v>111</v>
      </c>
      <c r="L61" s="262" t="s">
        <v>111</v>
      </c>
      <c r="M61" s="262" t="s">
        <v>111</v>
      </c>
      <c r="N61" s="224"/>
      <c r="O61" s="262" t="s">
        <v>111</v>
      </c>
      <c r="P61" s="236"/>
      <c r="Q61" s="224">
        <f>+Sklop9[[#This Row],[cena/enota brez DDV v EUR]]*Sklop9[[#This Row],[Stopnja DDV (%)]]</f>
        <v>0</v>
      </c>
      <c r="R61" s="224">
        <f>+Sklop9[[#This Row],[cena/enota brez DDV v EUR]]+Sklop9[[#This Row],[Davek (EUR)]]</f>
        <v>0</v>
      </c>
      <c r="S61" s="224">
        <f>+Sklop9[[#This Row],[cena/enota brez DDV v EUR]]*Sklop9[[#This Row],[Okvirna količina]]</f>
        <v>0</v>
      </c>
      <c r="T61" s="242">
        <f>+Sklop9[[#This Row],[Končna cena/enoto mere (EUR) z DDV]]*Sklop9[[#This Row],[Okvirna količina]]</f>
        <v>0</v>
      </c>
      <c r="U61" s="290" t="s">
        <v>111</v>
      </c>
    </row>
    <row r="62" spans="1:21" s="55" customFormat="1" ht="12">
      <c r="A62" s="79" t="s">
        <v>50</v>
      </c>
      <c r="B62" s="275" t="s">
        <v>438</v>
      </c>
      <c r="C62" s="175" t="s">
        <v>111</v>
      </c>
      <c r="D62" s="77" t="s">
        <v>0</v>
      </c>
      <c r="E62" s="149"/>
      <c r="F62" s="219">
        <v>10</v>
      </c>
      <c r="G62" s="220" t="s">
        <v>0</v>
      </c>
      <c r="H62" s="22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62" s="219" t="str">
        <f>IF(Sklop9[[#This Row],[ZAHTEVANA SHEMA KAKOVOSTI]]&lt;&gt;"",Sklop9[[#This Row],[Preračunana masa/volumen/kos na enoto kg]],"")</f>
        <v/>
      </c>
      <c r="J62" s="222"/>
      <c r="K62" s="262" t="s">
        <v>111</v>
      </c>
      <c r="L62" s="262" t="s">
        <v>111</v>
      </c>
      <c r="M62" s="262" t="s">
        <v>111</v>
      </c>
      <c r="N62" s="224"/>
      <c r="O62" s="262" t="s">
        <v>111</v>
      </c>
      <c r="P62" s="236"/>
      <c r="Q62" s="224">
        <f>+Sklop9[[#This Row],[cena/enota brez DDV v EUR]]*Sklop9[[#This Row],[Stopnja DDV (%)]]</f>
        <v>0</v>
      </c>
      <c r="R62" s="224">
        <f>+Sklop9[[#This Row],[cena/enota brez DDV v EUR]]+Sklop9[[#This Row],[Davek (EUR)]]</f>
        <v>0</v>
      </c>
      <c r="S62" s="224">
        <f>+Sklop9[[#This Row],[cena/enota brez DDV v EUR]]*Sklop9[[#This Row],[Okvirna količina]]</f>
        <v>0</v>
      </c>
      <c r="T62" s="242">
        <f>+Sklop9[[#This Row],[Končna cena/enoto mere (EUR) z DDV]]*Sklop9[[#This Row],[Okvirna količina]]</f>
        <v>0</v>
      </c>
      <c r="U62" s="290" t="s">
        <v>111</v>
      </c>
    </row>
    <row r="63" spans="1:21" s="55" customFormat="1" ht="12">
      <c r="A63" s="79" t="s">
        <v>46</v>
      </c>
      <c r="B63" s="275" t="s">
        <v>439</v>
      </c>
      <c r="C63" s="175" t="s">
        <v>111</v>
      </c>
      <c r="D63" s="77" t="s">
        <v>0</v>
      </c>
      <c r="E63" s="149"/>
      <c r="F63" s="219">
        <v>10</v>
      </c>
      <c r="G63" s="220" t="s">
        <v>0</v>
      </c>
      <c r="H63" s="22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63" s="219" t="str">
        <f>IF(Sklop9[[#This Row],[ZAHTEVANA SHEMA KAKOVOSTI]]&lt;&gt;"",Sklop9[[#This Row],[Preračunana masa/volumen/kos na enoto kg]],"")</f>
        <v/>
      </c>
      <c r="J63" s="222"/>
      <c r="K63" s="262" t="s">
        <v>111</v>
      </c>
      <c r="L63" s="262" t="s">
        <v>111</v>
      </c>
      <c r="M63" s="262" t="s">
        <v>111</v>
      </c>
      <c r="N63" s="224"/>
      <c r="O63" s="262" t="s">
        <v>111</v>
      </c>
      <c r="P63" s="236"/>
      <c r="Q63" s="224">
        <f>+Sklop9[[#This Row],[cena/enota brez DDV v EUR]]*Sklop9[[#This Row],[Stopnja DDV (%)]]</f>
        <v>0</v>
      </c>
      <c r="R63" s="224">
        <f>+Sklop9[[#This Row],[cena/enota brez DDV v EUR]]+Sklop9[[#This Row],[Davek (EUR)]]</f>
        <v>0</v>
      </c>
      <c r="S63" s="224">
        <f>+Sklop9[[#This Row],[cena/enota brez DDV v EUR]]*Sklop9[[#This Row],[Okvirna količina]]</f>
        <v>0</v>
      </c>
      <c r="T63" s="242">
        <f>+Sklop9[[#This Row],[Končna cena/enoto mere (EUR) z DDV]]*Sklop9[[#This Row],[Okvirna količina]]</f>
        <v>0</v>
      </c>
      <c r="U63" s="290" t="s">
        <v>111</v>
      </c>
    </row>
    <row r="64" spans="1:21" s="55" customFormat="1" ht="12">
      <c r="A64" s="79" t="s">
        <v>51</v>
      </c>
      <c r="B64" s="275" t="s">
        <v>440</v>
      </c>
      <c r="C64" s="175" t="s">
        <v>111</v>
      </c>
      <c r="D64" s="77" t="s">
        <v>0</v>
      </c>
      <c r="E64" s="149"/>
      <c r="F64" s="219">
        <v>10</v>
      </c>
      <c r="G64" s="220" t="s">
        <v>0</v>
      </c>
      <c r="H64" s="22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64" s="219" t="str">
        <f>IF(Sklop9[[#This Row],[ZAHTEVANA SHEMA KAKOVOSTI]]&lt;&gt;"",Sklop9[[#This Row],[Preračunana masa/volumen/kos na enoto kg]],"")</f>
        <v/>
      </c>
      <c r="J64" s="222"/>
      <c r="K64" s="262" t="s">
        <v>111</v>
      </c>
      <c r="L64" s="262" t="s">
        <v>111</v>
      </c>
      <c r="M64" s="262" t="s">
        <v>111</v>
      </c>
      <c r="N64" s="224"/>
      <c r="O64" s="262" t="s">
        <v>111</v>
      </c>
      <c r="P64" s="236"/>
      <c r="Q64" s="224">
        <f>+Sklop9[[#This Row],[cena/enota brez DDV v EUR]]*Sklop9[[#This Row],[Stopnja DDV (%)]]</f>
        <v>0</v>
      </c>
      <c r="R64" s="224">
        <f>+Sklop9[[#This Row],[cena/enota brez DDV v EUR]]+Sklop9[[#This Row],[Davek (EUR)]]</f>
        <v>0</v>
      </c>
      <c r="S64" s="224">
        <f>+Sklop9[[#This Row],[cena/enota brez DDV v EUR]]*Sklop9[[#This Row],[Okvirna količina]]</f>
        <v>0</v>
      </c>
      <c r="T64" s="242">
        <f>+Sklop9[[#This Row],[Končna cena/enoto mere (EUR) z DDV]]*Sklop9[[#This Row],[Okvirna količina]]</f>
        <v>0</v>
      </c>
      <c r="U64" s="290" t="s">
        <v>111</v>
      </c>
    </row>
    <row r="65" spans="1:21" s="55" customFormat="1" ht="12">
      <c r="A65" s="79" t="s">
        <v>47</v>
      </c>
      <c r="B65" s="275" t="s">
        <v>441</v>
      </c>
      <c r="C65" s="175" t="s">
        <v>111</v>
      </c>
      <c r="D65" s="77" t="s">
        <v>0</v>
      </c>
      <c r="E65" s="149"/>
      <c r="F65" s="219">
        <v>10</v>
      </c>
      <c r="G65" s="220" t="s">
        <v>0</v>
      </c>
      <c r="H65" s="22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65" s="219" t="str">
        <f>IF(Sklop9[[#This Row],[ZAHTEVANA SHEMA KAKOVOSTI]]&lt;&gt;"",Sklop9[[#This Row],[Preračunana masa/volumen/kos na enoto kg]],"")</f>
        <v/>
      </c>
      <c r="J65" s="222"/>
      <c r="K65" s="262" t="s">
        <v>111</v>
      </c>
      <c r="L65" s="262" t="s">
        <v>111</v>
      </c>
      <c r="M65" s="262" t="s">
        <v>111</v>
      </c>
      <c r="N65" s="224"/>
      <c r="O65" s="262" t="s">
        <v>111</v>
      </c>
      <c r="P65" s="236"/>
      <c r="Q65" s="224">
        <f>+Sklop9[[#This Row],[cena/enota brez DDV v EUR]]*Sklop9[[#This Row],[Stopnja DDV (%)]]</f>
        <v>0</v>
      </c>
      <c r="R65" s="224">
        <f>+Sklop9[[#This Row],[cena/enota brez DDV v EUR]]+Sklop9[[#This Row],[Davek (EUR)]]</f>
        <v>0</v>
      </c>
      <c r="S65" s="224">
        <f>+Sklop9[[#This Row],[cena/enota brez DDV v EUR]]*Sklop9[[#This Row],[Okvirna količina]]</f>
        <v>0</v>
      </c>
      <c r="T65" s="242">
        <f>+Sklop9[[#This Row],[Končna cena/enoto mere (EUR) z DDV]]*Sklop9[[#This Row],[Okvirna količina]]</f>
        <v>0</v>
      </c>
      <c r="U65" s="290" t="s">
        <v>111</v>
      </c>
    </row>
    <row r="66" spans="1:21" s="55" customFormat="1" ht="12">
      <c r="A66" s="79" t="s">
        <v>52</v>
      </c>
      <c r="B66" s="275" t="s">
        <v>442</v>
      </c>
      <c r="C66" s="175" t="s">
        <v>111</v>
      </c>
      <c r="D66" s="77" t="s">
        <v>0</v>
      </c>
      <c r="E66" s="149"/>
      <c r="F66" s="219">
        <v>300</v>
      </c>
      <c r="G66" s="220" t="s">
        <v>0</v>
      </c>
      <c r="H66" s="22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66" s="219" t="str">
        <f>IF(Sklop9[[#This Row],[ZAHTEVANA SHEMA KAKOVOSTI]]&lt;&gt;"",Sklop9[[#This Row],[Preračunana masa/volumen/kos na enoto kg]],"")</f>
        <v/>
      </c>
      <c r="J66" s="222"/>
      <c r="K66" s="262" t="s">
        <v>111</v>
      </c>
      <c r="L66" s="262" t="s">
        <v>111</v>
      </c>
      <c r="M66" s="262" t="s">
        <v>111</v>
      </c>
      <c r="N66" s="224"/>
      <c r="O66" s="262" t="s">
        <v>111</v>
      </c>
      <c r="P66" s="236"/>
      <c r="Q66" s="224">
        <f>+Sklop9[[#This Row],[cena/enota brez DDV v EUR]]*Sklop9[[#This Row],[Stopnja DDV (%)]]</f>
        <v>0</v>
      </c>
      <c r="R66" s="224">
        <f>+Sklop9[[#This Row],[cena/enota brez DDV v EUR]]+Sklop9[[#This Row],[Davek (EUR)]]</f>
        <v>0</v>
      </c>
      <c r="S66" s="224">
        <f>+Sklop9[[#This Row],[cena/enota brez DDV v EUR]]*Sklop9[[#This Row],[Okvirna količina]]</f>
        <v>0</v>
      </c>
      <c r="T66" s="242">
        <f>+Sklop9[[#This Row],[Končna cena/enoto mere (EUR) z DDV]]*Sklop9[[#This Row],[Okvirna količina]]</f>
        <v>0</v>
      </c>
      <c r="U66" s="290" t="s">
        <v>111</v>
      </c>
    </row>
    <row r="67" spans="1:21" s="55" customFormat="1" ht="12">
      <c r="A67" s="79" t="s">
        <v>53</v>
      </c>
      <c r="B67" s="275" t="s">
        <v>443</v>
      </c>
      <c r="C67" s="175" t="s">
        <v>111</v>
      </c>
      <c r="D67" s="77" t="s">
        <v>0</v>
      </c>
      <c r="E67" s="149"/>
      <c r="F67" s="219">
        <v>30</v>
      </c>
      <c r="G67" s="220" t="s">
        <v>0</v>
      </c>
      <c r="H67" s="22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67" s="219" t="str">
        <f>IF(Sklop9[[#This Row],[ZAHTEVANA SHEMA KAKOVOSTI]]&lt;&gt;"",Sklop9[[#This Row],[Preračunana masa/volumen/kos na enoto kg]],"")</f>
        <v/>
      </c>
      <c r="J67" s="222"/>
      <c r="K67" s="262" t="s">
        <v>111</v>
      </c>
      <c r="L67" s="262" t="s">
        <v>111</v>
      </c>
      <c r="M67" s="262" t="s">
        <v>111</v>
      </c>
      <c r="N67" s="224"/>
      <c r="O67" s="262" t="s">
        <v>111</v>
      </c>
      <c r="P67" s="236"/>
      <c r="Q67" s="224">
        <f>+Sklop9[[#This Row],[cena/enota brez DDV v EUR]]*Sklop9[[#This Row],[Stopnja DDV (%)]]</f>
        <v>0</v>
      </c>
      <c r="R67" s="224">
        <f>+Sklop9[[#This Row],[cena/enota brez DDV v EUR]]+Sklop9[[#This Row],[Davek (EUR)]]</f>
        <v>0</v>
      </c>
      <c r="S67" s="224">
        <f>+Sklop9[[#This Row],[cena/enota brez DDV v EUR]]*Sklop9[[#This Row],[Okvirna količina]]</f>
        <v>0</v>
      </c>
      <c r="T67" s="242">
        <f>+Sklop9[[#This Row],[Končna cena/enoto mere (EUR) z DDV]]*Sklop9[[#This Row],[Okvirna količina]]</f>
        <v>0</v>
      </c>
      <c r="U67" s="290" t="s">
        <v>111</v>
      </c>
    </row>
    <row r="68" spans="1:21" s="55" customFormat="1" ht="12">
      <c r="A68" s="79" t="s">
        <v>54</v>
      </c>
      <c r="B68" s="275" t="s">
        <v>444</v>
      </c>
      <c r="C68" s="175" t="s">
        <v>111</v>
      </c>
      <c r="D68" s="77" t="s">
        <v>0</v>
      </c>
      <c r="E68" s="149"/>
      <c r="F68" s="219">
        <v>300</v>
      </c>
      <c r="G68" s="220" t="s">
        <v>0</v>
      </c>
      <c r="H68" s="22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68" s="219" t="str">
        <f>IF(Sklop9[[#This Row],[ZAHTEVANA SHEMA KAKOVOSTI]]&lt;&gt;"",Sklop9[[#This Row],[Preračunana masa/volumen/kos na enoto kg]],"")</f>
        <v/>
      </c>
      <c r="J68" s="222"/>
      <c r="K68" s="262" t="s">
        <v>111</v>
      </c>
      <c r="L68" s="262" t="s">
        <v>111</v>
      </c>
      <c r="M68" s="262" t="s">
        <v>111</v>
      </c>
      <c r="N68" s="224"/>
      <c r="O68" s="262" t="s">
        <v>111</v>
      </c>
      <c r="P68" s="236"/>
      <c r="Q68" s="224">
        <f>+Sklop9[[#This Row],[cena/enota brez DDV v EUR]]*Sklop9[[#This Row],[Stopnja DDV (%)]]</f>
        <v>0</v>
      </c>
      <c r="R68" s="224">
        <f>+Sklop9[[#This Row],[cena/enota brez DDV v EUR]]+Sklop9[[#This Row],[Davek (EUR)]]</f>
        <v>0</v>
      </c>
      <c r="S68" s="224">
        <f>+Sklop9[[#This Row],[cena/enota brez DDV v EUR]]*Sklop9[[#This Row],[Okvirna količina]]</f>
        <v>0</v>
      </c>
      <c r="T68" s="242">
        <f>+Sklop9[[#This Row],[Končna cena/enoto mere (EUR) z DDV]]*Sklop9[[#This Row],[Okvirna količina]]</f>
        <v>0</v>
      </c>
      <c r="U68" s="290" t="s">
        <v>111</v>
      </c>
    </row>
    <row r="69" spans="1:21" s="55" customFormat="1" ht="12">
      <c r="A69" s="79" t="s">
        <v>55</v>
      </c>
      <c r="B69" s="275" t="s">
        <v>445</v>
      </c>
      <c r="C69" s="175" t="s">
        <v>111</v>
      </c>
      <c r="D69" s="77" t="s">
        <v>0</v>
      </c>
      <c r="E69" s="149"/>
      <c r="F69" s="219">
        <v>360</v>
      </c>
      <c r="G69" s="220" t="s">
        <v>0</v>
      </c>
      <c r="H69" s="22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360</v>
      </c>
      <c r="I69" s="219" t="str">
        <f>IF(Sklop9[[#This Row],[ZAHTEVANA SHEMA KAKOVOSTI]]&lt;&gt;"",Sklop9[[#This Row],[Preračunana masa/volumen/kos na enoto kg]],"")</f>
        <v/>
      </c>
      <c r="J69" s="222"/>
      <c r="K69" s="262" t="s">
        <v>111</v>
      </c>
      <c r="L69" s="262" t="s">
        <v>111</v>
      </c>
      <c r="M69" s="262" t="s">
        <v>111</v>
      </c>
      <c r="N69" s="224"/>
      <c r="O69" s="262" t="s">
        <v>111</v>
      </c>
      <c r="P69" s="236"/>
      <c r="Q69" s="224">
        <f>+Sklop9[[#This Row],[cena/enota brez DDV v EUR]]*Sklop9[[#This Row],[Stopnja DDV (%)]]</f>
        <v>0</v>
      </c>
      <c r="R69" s="224">
        <f>+Sklop9[[#This Row],[cena/enota brez DDV v EUR]]+Sklop9[[#This Row],[Davek (EUR)]]</f>
        <v>0</v>
      </c>
      <c r="S69" s="224">
        <f>+Sklop9[[#This Row],[cena/enota brez DDV v EUR]]*Sklop9[[#This Row],[Okvirna količina]]</f>
        <v>0</v>
      </c>
      <c r="T69" s="242">
        <f>+Sklop9[[#This Row],[Končna cena/enoto mere (EUR) z DDV]]*Sklop9[[#This Row],[Okvirna količina]]</f>
        <v>0</v>
      </c>
      <c r="U69" s="290" t="s">
        <v>111</v>
      </c>
    </row>
    <row r="70" spans="1:21" s="55" customFormat="1" ht="12">
      <c r="A70" s="79" t="s">
        <v>56</v>
      </c>
      <c r="B70" s="275" t="s">
        <v>446</v>
      </c>
      <c r="C70" s="175" t="s">
        <v>111</v>
      </c>
      <c r="D70" s="77" t="s">
        <v>0</v>
      </c>
      <c r="E70" s="149"/>
      <c r="F70" s="219">
        <v>40</v>
      </c>
      <c r="G70" s="220" t="s">
        <v>0</v>
      </c>
      <c r="H70" s="22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70" s="219" t="str">
        <f>IF(Sklop9[[#This Row],[ZAHTEVANA SHEMA KAKOVOSTI]]&lt;&gt;"",Sklop9[[#This Row],[Preračunana masa/volumen/kos na enoto kg]],"")</f>
        <v/>
      </c>
      <c r="J70" s="222"/>
      <c r="K70" s="262" t="s">
        <v>111</v>
      </c>
      <c r="L70" s="262" t="s">
        <v>111</v>
      </c>
      <c r="M70" s="262" t="s">
        <v>111</v>
      </c>
      <c r="N70" s="224"/>
      <c r="O70" s="262" t="s">
        <v>111</v>
      </c>
      <c r="P70" s="236"/>
      <c r="Q70" s="224">
        <f>+Sklop9[[#This Row],[cena/enota brez DDV v EUR]]*Sklop9[[#This Row],[Stopnja DDV (%)]]</f>
        <v>0</v>
      </c>
      <c r="R70" s="224">
        <f>+Sklop9[[#This Row],[cena/enota brez DDV v EUR]]+Sklop9[[#This Row],[Davek (EUR)]]</f>
        <v>0</v>
      </c>
      <c r="S70" s="224">
        <f>+Sklop9[[#This Row],[cena/enota brez DDV v EUR]]*Sklop9[[#This Row],[Okvirna količina]]</f>
        <v>0</v>
      </c>
      <c r="T70" s="242">
        <f>+Sklop9[[#This Row],[Končna cena/enoto mere (EUR) z DDV]]*Sklop9[[#This Row],[Okvirna količina]]</f>
        <v>0</v>
      </c>
      <c r="U70" s="290" t="s">
        <v>111</v>
      </c>
    </row>
    <row r="71" spans="1:21" s="55" customFormat="1" ht="12">
      <c r="A71" s="79" t="s">
        <v>57</v>
      </c>
      <c r="B71" s="275" t="s">
        <v>447</v>
      </c>
      <c r="C71" s="175" t="s">
        <v>111</v>
      </c>
      <c r="D71" s="77" t="s">
        <v>0</v>
      </c>
      <c r="E71" s="149"/>
      <c r="F71" s="219">
        <v>40</v>
      </c>
      <c r="G71" s="220" t="s">
        <v>0</v>
      </c>
      <c r="H71" s="22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71" s="219" t="str">
        <f>IF(Sklop9[[#This Row],[ZAHTEVANA SHEMA KAKOVOSTI]]&lt;&gt;"",Sklop9[[#This Row],[Preračunana masa/volumen/kos na enoto kg]],"")</f>
        <v/>
      </c>
      <c r="J71" s="222"/>
      <c r="K71" s="262" t="s">
        <v>111</v>
      </c>
      <c r="L71" s="262" t="s">
        <v>111</v>
      </c>
      <c r="M71" s="262" t="s">
        <v>111</v>
      </c>
      <c r="N71" s="224"/>
      <c r="O71" s="262" t="s">
        <v>111</v>
      </c>
      <c r="P71" s="236"/>
      <c r="Q71" s="224">
        <f>+Sklop9[[#This Row],[cena/enota brez DDV v EUR]]*Sklop9[[#This Row],[Stopnja DDV (%)]]</f>
        <v>0</v>
      </c>
      <c r="R71" s="224">
        <f>+Sklop9[[#This Row],[cena/enota brez DDV v EUR]]+Sklop9[[#This Row],[Davek (EUR)]]</f>
        <v>0</v>
      </c>
      <c r="S71" s="224">
        <f>+Sklop9[[#This Row],[cena/enota brez DDV v EUR]]*Sklop9[[#This Row],[Okvirna količina]]</f>
        <v>0</v>
      </c>
      <c r="T71" s="242">
        <f>+Sklop9[[#This Row],[Končna cena/enoto mere (EUR) z DDV]]*Sklop9[[#This Row],[Okvirna količina]]</f>
        <v>0</v>
      </c>
      <c r="U71" s="290" t="s">
        <v>111</v>
      </c>
    </row>
    <row r="72" spans="1:21" s="55" customFormat="1" ht="12">
      <c r="A72" s="79" t="s">
        <v>58</v>
      </c>
      <c r="B72" s="275" t="s">
        <v>460</v>
      </c>
      <c r="C72" s="175" t="s">
        <v>210</v>
      </c>
      <c r="D72" s="77" t="s">
        <v>0</v>
      </c>
      <c r="E72" s="149"/>
      <c r="F72" s="219">
        <v>40</v>
      </c>
      <c r="G72" s="220" t="s">
        <v>0</v>
      </c>
      <c r="H72" s="22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72" s="219" t="str">
        <f>IF(Sklop9[[#This Row],[ZAHTEVANA SHEMA KAKOVOSTI]]&lt;&gt;"",Sklop9[[#This Row],[Preračunana masa/volumen/kos na enoto kg]],"")</f>
        <v/>
      </c>
      <c r="J72" s="222"/>
      <c r="K72" s="262" t="s">
        <v>111</v>
      </c>
      <c r="L72" s="262" t="s">
        <v>111</v>
      </c>
      <c r="M72" s="262" t="s">
        <v>111</v>
      </c>
      <c r="N72" s="224"/>
      <c r="O72" s="262" t="s">
        <v>111</v>
      </c>
      <c r="P72" s="236"/>
      <c r="Q72" s="224">
        <f>+Sklop9[[#This Row],[cena/enota brez DDV v EUR]]*Sklop9[[#This Row],[Stopnja DDV (%)]]</f>
        <v>0</v>
      </c>
      <c r="R72" s="224">
        <f>+Sklop9[[#This Row],[cena/enota brez DDV v EUR]]+Sklop9[[#This Row],[Davek (EUR)]]</f>
        <v>0</v>
      </c>
      <c r="S72" s="224">
        <f>+Sklop9[[#This Row],[cena/enota brez DDV v EUR]]*Sklop9[[#This Row],[Okvirna količina]]</f>
        <v>0</v>
      </c>
      <c r="T72" s="242">
        <f>+Sklop9[[#This Row],[Končna cena/enoto mere (EUR) z DDV]]*Sklop9[[#This Row],[Okvirna količina]]</f>
        <v>0</v>
      </c>
      <c r="U72" s="290" t="s">
        <v>111</v>
      </c>
    </row>
    <row r="73" spans="1:21" s="55" customFormat="1" ht="12">
      <c r="A73" s="79" t="s">
        <v>59</v>
      </c>
      <c r="B73" s="275" t="s">
        <v>448</v>
      </c>
      <c r="C73" s="175" t="s">
        <v>111</v>
      </c>
      <c r="D73" s="77" t="s">
        <v>0</v>
      </c>
      <c r="E73" s="149"/>
      <c r="F73" s="219">
        <v>6</v>
      </c>
      <c r="G73" s="220" t="s">
        <v>0</v>
      </c>
      <c r="H73" s="22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</v>
      </c>
      <c r="I73" s="219" t="str">
        <f>IF(Sklop9[[#This Row],[ZAHTEVANA SHEMA KAKOVOSTI]]&lt;&gt;"",Sklop9[[#This Row],[Preračunana masa/volumen/kos na enoto kg]],"")</f>
        <v/>
      </c>
      <c r="J73" s="222"/>
      <c r="K73" s="262" t="s">
        <v>111</v>
      </c>
      <c r="L73" s="262" t="s">
        <v>111</v>
      </c>
      <c r="M73" s="262" t="s">
        <v>111</v>
      </c>
      <c r="N73" s="224"/>
      <c r="O73" s="262" t="s">
        <v>111</v>
      </c>
      <c r="P73" s="236"/>
      <c r="Q73" s="224">
        <f>+Sklop9[[#This Row],[cena/enota brez DDV v EUR]]*Sklop9[[#This Row],[Stopnja DDV (%)]]</f>
        <v>0</v>
      </c>
      <c r="R73" s="224">
        <f>+Sklop9[[#This Row],[cena/enota brez DDV v EUR]]+Sklop9[[#This Row],[Davek (EUR)]]</f>
        <v>0</v>
      </c>
      <c r="S73" s="224">
        <f>+Sklop9[[#This Row],[cena/enota brez DDV v EUR]]*Sklop9[[#This Row],[Okvirna količina]]</f>
        <v>0</v>
      </c>
      <c r="T73" s="242">
        <f>+Sklop9[[#This Row],[Končna cena/enoto mere (EUR) z DDV]]*Sklop9[[#This Row],[Okvirna količina]]</f>
        <v>0</v>
      </c>
      <c r="U73" s="290" t="s">
        <v>111</v>
      </c>
    </row>
    <row r="74" spans="1:21" s="55" customFormat="1" ht="12">
      <c r="A74" s="79" t="s">
        <v>60</v>
      </c>
      <c r="B74" s="275" t="s">
        <v>449</v>
      </c>
      <c r="C74" s="175" t="s">
        <v>111</v>
      </c>
      <c r="D74" s="77" t="s">
        <v>0</v>
      </c>
      <c r="E74" s="149"/>
      <c r="F74" s="219">
        <v>360</v>
      </c>
      <c r="G74" s="220" t="s">
        <v>0</v>
      </c>
      <c r="H74" s="22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360</v>
      </c>
      <c r="I74" s="219" t="str">
        <f>IF(Sklop9[[#This Row],[ZAHTEVANA SHEMA KAKOVOSTI]]&lt;&gt;"",Sklop9[[#This Row],[Preračunana masa/volumen/kos na enoto kg]],"")</f>
        <v/>
      </c>
      <c r="J74" s="222"/>
      <c r="K74" s="262" t="s">
        <v>111</v>
      </c>
      <c r="L74" s="262" t="s">
        <v>111</v>
      </c>
      <c r="M74" s="262" t="s">
        <v>111</v>
      </c>
      <c r="N74" s="224"/>
      <c r="O74" s="262" t="s">
        <v>111</v>
      </c>
      <c r="P74" s="236"/>
      <c r="Q74" s="224">
        <f>+Sklop9[[#This Row],[cena/enota brez DDV v EUR]]*Sklop9[[#This Row],[Stopnja DDV (%)]]</f>
        <v>0</v>
      </c>
      <c r="R74" s="224">
        <f>+Sklop9[[#This Row],[cena/enota brez DDV v EUR]]+Sklop9[[#This Row],[Davek (EUR)]]</f>
        <v>0</v>
      </c>
      <c r="S74" s="224">
        <f>+Sklop9[[#This Row],[cena/enota brez DDV v EUR]]*Sklop9[[#This Row],[Okvirna količina]]</f>
        <v>0</v>
      </c>
      <c r="T74" s="242">
        <f>+Sklop9[[#This Row],[Končna cena/enoto mere (EUR) z DDV]]*Sklop9[[#This Row],[Okvirna količina]]</f>
        <v>0</v>
      </c>
      <c r="U74" s="290" t="s">
        <v>111</v>
      </c>
    </row>
    <row r="75" spans="1:21" s="55" customFormat="1" ht="12">
      <c r="A75" s="79" t="s">
        <v>61</v>
      </c>
      <c r="B75" s="275" t="s">
        <v>450</v>
      </c>
      <c r="C75" s="175">
        <v>1</v>
      </c>
      <c r="D75" s="77" t="s">
        <v>0</v>
      </c>
      <c r="E75" s="149"/>
      <c r="F75" s="219">
        <v>10</v>
      </c>
      <c r="G75" s="220" t="s">
        <v>0</v>
      </c>
      <c r="H75" s="22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75" s="219" t="str">
        <f>IF(Sklop9[[#This Row],[ZAHTEVANA SHEMA KAKOVOSTI]]&lt;&gt;"",Sklop9[[#This Row],[Preračunana masa/volumen/kos na enoto kg]],"")</f>
        <v/>
      </c>
      <c r="J75" s="222"/>
      <c r="K75" s="262" t="s">
        <v>111</v>
      </c>
      <c r="L75" s="262" t="s">
        <v>111</v>
      </c>
      <c r="M75" s="262" t="s">
        <v>111</v>
      </c>
      <c r="N75" s="224"/>
      <c r="O75" s="262" t="s">
        <v>111</v>
      </c>
      <c r="P75" s="236"/>
      <c r="Q75" s="224">
        <f>+Sklop9[[#This Row],[cena/enota brez DDV v EUR]]*Sklop9[[#This Row],[Stopnja DDV (%)]]</f>
        <v>0</v>
      </c>
      <c r="R75" s="224">
        <f>+Sklop9[[#This Row],[cena/enota brez DDV v EUR]]+Sklop9[[#This Row],[Davek (EUR)]]</f>
        <v>0</v>
      </c>
      <c r="S75" s="224">
        <f>+Sklop9[[#This Row],[cena/enota brez DDV v EUR]]*Sklop9[[#This Row],[Okvirna količina]]</f>
        <v>0</v>
      </c>
      <c r="T75" s="242">
        <f>+Sklop9[[#This Row],[Končna cena/enoto mere (EUR) z DDV]]*Sklop9[[#This Row],[Okvirna količina]]</f>
        <v>0</v>
      </c>
      <c r="U75" s="290" t="s">
        <v>111</v>
      </c>
    </row>
    <row r="76" spans="1:21" s="55" customFormat="1" ht="12">
      <c r="A76" s="79" t="s">
        <v>62</v>
      </c>
      <c r="B76" s="275" t="s">
        <v>451</v>
      </c>
      <c r="C76" s="175" t="s">
        <v>111</v>
      </c>
      <c r="D76" s="77" t="s">
        <v>0</v>
      </c>
      <c r="E76" s="149"/>
      <c r="F76" s="219">
        <v>160</v>
      </c>
      <c r="G76" s="220" t="s">
        <v>0</v>
      </c>
      <c r="H76" s="22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160</v>
      </c>
      <c r="I76" s="219" t="str">
        <f>IF(Sklop9[[#This Row],[ZAHTEVANA SHEMA KAKOVOSTI]]&lt;&gt;"",Sklop9[[#This Row],[Preračunana masa/volumen/kos na enoto kg]],"")</f>
        <v/>
      </c>
      <c r="J76" s="222"/>
      <c r="K76" s="262" t="s">
        <v>111</v>
      </c>
      <c r="L76" s="262" t="s">
        <v>111</v>
      </c>
      <c r="M76" s="262" t="s">
        <v>111</v>
      </c>
      <c r="N76" s="224"/>
      <c r="O76" s="262" t="s">
        <v>111</v>
      </c>
      <c r="P76" s="236"/>
      <c r="Q76" s="224">
        <f>+Sklop9[[#This Row],[cena/enota brez DDV v EUR]]*Sklop9[[#This Row],[Stopnja DDV (%)]]</f>
        <v>0</v>
      </c>
      <c r="R76" s="224">
        <f>+Sklop9[[#This Row],[cena/enota brez DDV v EUR]]+Sklop9[[#This Row],[Davek (EUR)]]</f>
        <v>0</v>
      </c>
      <c r="S76" s="224">
        <f>+Sklop9[[#This Row],[cena/enota brez DDV v EUR]]*Sklop9[[#This Row],[Okvirna količina]]</f>
        <v>0</v>
      </c>
      <c r="T76" s="242">
        <f>+Sklop9[[#This Row],[Končna cena/enoto mere (EUR) z DDV]]*Sklop9[[#This Row],[Okvirna količina]]</f>
        <v>0</v>
      </c>
      <c r="U76" s="290" t="s">
        <v>111</v>
      </c>
    </row>
    <row r="77" spans="1:21" s="55" customFormat="1" ht="12">
      <c r="A77" s="79" t="s">
        <v>68</v>
      </c>
      <c r="B77" s="275" t="s">
        <v>452</v>
      </c>
      <c r="C77" s="175">
        <v>1</v>
      </c>
      <c r="D77" s="77" t="s">
        <v>0</v>
      </c>
      <c r="E77" s="149"/>
      <c r="F77" s="219">
        <v>32</v>
      </c>
      <c r="G77" s="220" t="s">
        <v>0</v>
      </c>
      <c r="H77" s="22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32</v>
      </c>
      <c r="I77" s="219" t="str">
        <f>IF(Sklop9[[#This Row],[ZAHTEVANA SHEMA KAKOVOSTI]]&lt;&gt;"",Sklop9[[#This Row],[Preračunana masa/volumen/kos na enoto kg]],"")</f>
        <v/>
      </c>
      <c r="J77" s="222"/>
      <c r="K77" s="262" t="s">
        <v>111</v>
      </c>
      <c r="L77" s="262" t="s">
        <v>111</v>
      </c>
      <c r="M77" s="262" t="s">
        <v>111</v>
      </c>
      <c r="N77" s="224"/>
      <c r="O77" s="262" t="s">
        <v>111</v>
      </c>
      <c r="P77" s="236"/>
      <c r="Q77" s="224">
        <f>+Sklop9[[#This Row],[cena/enota brez DDV v EUR]]*Sklop9[[#This Row],[Stopnja DDV (%)]]</f>
        <v>0</v>
      </c>
      <c r="R77" s="224">
        <f>+Sklop9[[#This Row],[cena/enota brez DDV v EUR]]+Sklop9[[#This Row],[Davek (EUR)]]</f>
        <v>0</v>
      </c>
      <c r="S77" s="224">
        <f>+Sklop9[[#This Row],[cena/enota brez DDV v EUR]]*Sklop9[[#This Row],[Okvirna količina]]</f>
        <v>0</v>
      </c>
      <c r="T77" s="242">
        <f>+Sklop9[[#This Row],[Končna cena/enoto mere (EUR) z DDV]]*Sklop9[[#This Row],[Okvirna količina]]</f>
        <v>0</v>
      </c>
      <c r="U77" s="290" t="s">
        <v>111</v>
      </c>
    </row>
    <row r="78" spans="1:21" s="55" customFormat="1" ht="12">
      <c r="A78" s="79" t="s">
        <v>69</v>
      </c>
      <c r="B78" s="275" t="s">
        <v>677</v>
      </c>
      <c r="C78" s="312" t="s">
        <v>111</v>
      </c>
      <c r="D78" s="77" t="s">
        <v>0</v>
      </c>
      <c r="E78" s="149"/>
      <c r="F78" s="311">
        <v>740</v>
      </c>
      <c r="G78" s="303" t="s">
        <v>0</v>
      </c>
      <c r="H78" s="22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740</v>
      </c>
      <c r="I78" s="219" t="str">
        <f>IF(Sklop9[[#This Row],[ZAHTEVANA SHEMA KAKOVOSTI]]&lt;&gt;"",Sklop9[[#This Row],[Preračunana masa/volumen/kos na enoto kg]],"")</f>
        <v/>
      </c>
      <c r="J78" s="222"/>
      <c r="K78" s="262" t="s">
        <v>111</v>
      </c>
      <c r="L78" s="262" t="s">
        <v>111</v>
      </c>
      <c r="M78" s="262" t="s">
        <v>111</v>
      </c>
      <c r="N78" s="224"/>
      <c r="O78" s="262" t="s">
        <v>111</v>
      </c>
      <c r="P78" s="236"/>
      <c r="Q78" s="224">
        <f>+Sklop9[[#This Row],[cena/enota brez DDV v EUR]]*Sklop9[[#This Row],[Stopnja DDV (%)]]</f>
        <v>0</v>
      </c>
      <c r="R78" s="224">
        <f>+Sklop9[[#This Row],[cena/enota brez DDV v EUR]]+Sklop9[[#This Row],[Davek (EUR)]]</f>
        <v>0</v>
      </c>
      <c r="S78" s="224">
        <f>+Sklop9[[#This Row],[cena/enota brez DDV v EUR]]*Sklop9[[#This Row],[Okvirna količina]]</f>
        <v>0</v>
      </c>
      <c r="T78" s="242">
        <f>+Sklop9[[#This Row],[Končna cena/enoto mere (EUR) z DDV]]*Sklop9[[#This Row],[Okvirna količina]]</f>
        <v>0</v>
      </c>
      <c r="U78" s="290" t="s">
        <v>111</v>
      </c>
    </row>
    <row r="79" spans="1:21" s="55" customFormat="1" ht="12">
      <c r="A79" s="79" t="s">
        <v>70</v>
      </c>
      <c r="B79" s="275" t="s">
        <v>678</v>
      </c>
      <c r="C79" s="312" t="s">
        <v>111</v>
      </c>
      <c r="D79" s="77" t="s">
        <v>0</v>
      </c>
      <c r="E79" s="149"/>
      <c r="F79" s="311">
        <v>440</v>
      </c>
      <c r="G79" s="303" t="s">
        <v>0</v>
      </c>
      <c r="H79" s="22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440</v>
      </c>
      <c r="I79" s="219" t="str">
        <f>IF(Sklop9[[#This Row],[ZAHTEVANA SHEMA KAKOVOSTI]]&lt;&gt;"",Sklop9[[#This Row],[Preračunana masa/volumen/kos na enoto kg]],"")</f>
        <v/>
      </c>
      <c r="J79" s="222"/>
      <c r="K79" s="262" t="s">
        <v>111</v>
      </c>
      <c r="L79" s="262" t="s">
        <v>111</v>
      </c>
      <c r="M79" s="262" t="s">
        <v>111</v>
      </c>
      <c r="N79" s="224"/>
      <c r="O79" s="262" t="s">
        <v>111</v>
      </c>
      <c r="P79" s="236"/>
      <c r="Q79" s="224">
        <f>+Sklop9[[#This Row],[cena/enota brez DDV v EUR]]*Sklop9[[#This Row],[Stopnja DDV (%)]]</f>
        <v>0</v>
      </c>
      <c r="R79" s="224">
        <f>+Sklop9[[#This Row],[cena/enota brez DDV v EUR]]+Sklop9[[#This Row],[Davek (EUR)]]</f>
        <v>0</v>
      </c>
      <c r="S79" s="224">
        <f>+Sklop9[[#This Row],[cena/enota brez DDV v EUR]]*Sklop9[[#This Row],[Okvirna količina]]</f>
        <v>0</v>
      </c>
      <c r="T79" s="242">
        <f>+Sklop9[[#This Row],[Končna cena/enoto mere (EUR) z DDV]]*Sklop9[[#This Row],[Okvirna količina]]</f>
        <v>0</v>
      </c>
      <c r="U79" s="290" t="s">
        <v>111</v>
      </c>
    </row>
    <row r="80" spans="1:21" s="55" customFormat="1" ht="12">
      <c r="A80" s="79" t="s">
        <v>71</v>
      </c>
      <c r="B80" s="275" t="s">
        <v>320</v>
      </c>
      <c r="C80" s="175" t="s">
        <v>111</v>
      </c>
      <c r="D80" s="77" t="s">
        <v>0</v>
      </c>
      <c r="E80" s="149"/>
      <c r="F80" s="219">
        <v>20</v>
      </c>
      <c r="G80" s="220" t="s">
        <v>0</v>
      </c>
      <c r="H80" s="22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80" s="219" t="str">
        <f>IF(Sklop9[[#This Row],[ZAHTEVANA SHEMA KAKOVOSTI]]&lt;&gt;"",Sklop9[[#This Row],[Preračunana masa/volumen/kos na enoto kg]],"")</f>
        <v/>
      </c>
      <c r="J80" s="222"/>
      <c r="K80" s="262" t="s">
        <v>111</v>
      </c>
      <c r="L80" s="262" t="s">
        <v>111</v>
      </c>
      <c r="M80" s="262" t="s">
        <v>111</v>
      </c>
      <c r="N80" s="224"/>
      <c r="O80" s="262" t="s">
        <v>111</v>
      </c>
      <c r="P80" s="236"/>
      <c r="Q80" s="224">
        <f>+Sklop9[[#This Row],[cena/enota brez DDV v EUR]]*Sklop9[[#This Row],[Stopnja DDV (%)]]</f>
        <v>0</v>
      </c>
      <c r="R80" s="224">
        <f>+Sklop9[[#This Row],[cena/enota brez DDV v EUR]]+Sklop9[[#This Row],[Davek (EUR)]]</f>
        <v>0</v>
      </c>
      <c r="S80" s="224">
        <f>+Sklop9[[#This Row],[cena/enota brez DDV v EUR]]*Sklop9[[#This Row],[Okvirna količina]]</f>
        <v>0</v>
      </c>
      <c r="T80" s="242">
        <f>+Sklop9[[#This Row],[Končna cena/enoto mere (EUR) z DDV]]*Sklop9[[#This Row],[Okvirna količina]]</f>
        <v>0</v>
      </c>
      <c r="U80" s="290" t="s">
        <v>111</v>
      </c>
    </row>
    <row r="81" spans="1:22" s="55" customFormat="1" ht="12">
      <c r="A81" s="79" t="s">
        <v>72</v>
      </c>
      <c r="B81" s="275" t="s">
        <v>453</v>
      </c>
      <c r="C81" s="175" t="s">
        <v>111</v>
      </c>
      <c r="D81" s="77" t="s">
        <v>0</v>
      </c>
      <c r="E81" s="149"/>
      <c r="F81" s="219">
        <v>10</v>
      </c>
      <c r="G81" s="220" t="s">
        <v>0</v>
      </c>
      <c r="H81" s="22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81" s="219" t="str">
        <f>IF(Sklop9[[#This Row],[ZAHTEVANA SHEMA KAKOVOSTI]]&lt;&gt;"",Sklop9[[#This Row],[Preračunana masa/volumen/kos na enoto kg]],"")</f>
        <v/>
      </c>
      <c r="J81" s="222"/>
      <c r="K81" s="262" t="s">
        <v>111</v>
      </c>
      <c r="L81" s="262" t="s">
        <v>111</v>
      </c>
      <c r="M81" s="262" t="s">
        <v>111</v>
      </c>
      <c r="N81" s="224"/>
      <c r="O81" s="262" t="s">
        <v>111</v>
      </c>
      <c r="P81" s="236"/>
      <c r="Q81" s="224">
        <f>+Sklop9[[#This Row],[cena/enota brez DDV v EUR]]*Sklop9[[#This Row],[Stopnja DDV (%)]]</f>
        <v>0</v>
      </c>
      <c r="R81" s="224">
        <f>+Sklop9[[#This Row],[cena/enota brez DDV v EUR]]+Sklop9[[#This Row],[Davek (EUR)]]</f>
        <v>0</v>
      </c>
      <c r="S81" s="224">
        <f>+Sklop9[[#This Row],[cena/enota brez DDV v EUR]]*Sklop9[[#This Row],[Okvirna količina]]</f>
        <v>0</v>
      </c>
      <c r="T81" s="242">
        <f>+Sklop9[[#This Row],[Končna cena/enoto mere (EUR) z DDV]]*Sklop9[[#This Row],[Okvirna količina]]</f>
        <v>0</v>
      </c>
      <c r="U81" s="290" t="s">
        <v>111</v>
      </c>
    </row>
    <row r="82" spans="1:22" s="55" customFormat="1" ht="12">
      <c r="A82" s="79" t="s">
        <v>73</v>
      </c>
      <c r="B82" s="275" t="s">
        <v>459</v>
      </c>
      <c r="C82" s="175" t="s">
        <v>210</v>
      </c>
      <c r="D82" s="77" t="s">
        <v>0</v>
      </c>
      <c r="E82" s="149"/>
      <c r="F82" s="219">
        <v>1000</v>
      </c>
      <c r="G82" s="220" t="s">
        <v>0</v>
      </c>
      <c r="H82" s="22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1000</v>
      </c>
      <c r="I82" s="219" t="str">
        <f>IF(Sklop9[[#This Row],[ZAHTEVANA SHEMA KAKOVOSTI]]&lt;&gt;"",Sklop9[[#This Row],[Preračunana masa/volumen/kos na enoto kg]],"")</f>
        <v/>
      </c>
      <c r="J82" s="222"/>
      <c r="K82" s="262" t="s">
        <v>111</v>
      </c>
      <c r="L82" s="262" t="s">
        <v>111</v>
      </c>
      <c r="M82" s="262" t="s">
        <v>111</v>
      </c>
      <c r="N82" s="224"/>
      <c r="O82" s="262" t="s">
        <v>111</v>
      </c>
      <c r="P82" s="236"/>
      <c r="Q82" s="224">
        <f>+Sklop9[[#This Row],[cena/enota brez DDV v EUR]]*Sklop9[[#This Row],[Stopnja DDV (%)]]</f>
        <v>0</v>
      </c>
      <c r="R82" s="224">
        <f>+Sklop9[[#This Row],[cena/enota brez DDV v EUR]]+Sklop9[[#This Row],[Davek (EUR)]]</f>
        <v>0</v>
      </c>
      <c r="S82" s="224">
        <f>+Sklop9[[#This Row],[cena/enota brez DDV v EUR]]*Sklop9[[#This Row],[Okvirna količina]]</f>
        <v>0</v>
      </c>
      <c r="T82" s="242">
        <f>+Sklop9[[#This Row],[Končna cena/enoto mere (EUR) z DDV]]*Sklop9[[#This Row],[Okvirna količina]]</f>
        <v>0</v>
      </c>
      <c r="U82" s="290" t="s">
        <v>111</v>
      </c>
    </row>
    <row r="83" spans="1:22" s="55" customFormat="1" ht="12">
      <c r="A83" s="79" t="s">
        <v>177</v>
      </c>
      <c r="B83" s="275" t="s">
        <v>454</v>
      </c>
      <c r="C83" s="175" t="s">
        <v>111</v>
      </c>
      <c r="D83" s="77" t="s">
        <v>0</v>
      </c>
      <c r="E83" s="149"/>
      <c r="F83" s="219">
        <v>100</v>
      </c>
      <c r="G83" s="220" t="s">
        <v>0</v>
      </c>
      <c r="H83" s="22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83" s="219" t="str">
        <f>IF(Sklop9[[#This Row],[ZAHTEVANA SHEMA KAKOVOSTI]]&lt;&gt;"",Sklop9[[#This Row],[Preračunana masa/volumen/kos na enoto kg]],"")</f>
        <v/>
      </c>
      <c r="J83" s="222"/>
      <c r="K83" s="262" t="s">
        <v>111</v>
      </c>
      <c r="L83" s="262" t="s">
        <v>111</v>
      </c>
      <c r="M83" s="262" t="s">
        <v>111</v>
      </c>
      <c r="N83" s="224"/>
      <c r="O83" s="262" t="s">
        <v>111</v>
      </c>
      <c r="P83" s="236"/>
      <c r="Q83" s="224">
        <f>+Sklop9[[#This Row],[cena/enota brez DDV v EUR]]*Sklop9[[#This Row],[Stopnja DDV (%)]]</f>
        <v>0</v>
      </c>
      <c r="R83" s="224">
        <f>+Sklop9[[#This Row],[cena/enota brez DDV v EUR]]+Sklop9[[#This Row],[Davek (EUR)]]</f>
        <v>0</v>
      </c>
      <c r="S83" s="224">
        <f>+Sklop9[[#This Row],[cena/enota brez DDV v EUR]]*Sklop9[[#This Row],[Okvirna količina]]</f>
        <v>0</v>
      </c>
      <c r="T83" s="242">
        <f>+Sklop9[[#This Row],[Končna cena/enoto mere (EUR) z DDV]]*Sklop9[[#This Row],[Okvirna količina]]</f>
        <v>0</v>
      </c>
      <c r="U83" s="290" t="s">
        <v>111</v>
      </c>
    </row>
    <row r="84" spans="1:22" s="55" customFormat="1" ht="12">
      <c r="A84" s="79" t="s">
        <v>178</v>
      </c>
      <c r="B84" s="275" t="s">
        <v>455</v>
      </c>
      <c r="C84" s="175" t="s">
        <v>111</v>
      </c>
      <c r="D84" s="77" t="s">
        <v>0</v>
      </c>
      <c r="E84" s="149"/>
      <c r="F84" s="219">
        <v>400</v>
      </c>
      <c r="G84" s="220" t="s">
        <v>0</v>
      </c>
      <c r="H84" s="22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84" s="219" t="str">
        <f>IF(Sklop9[[#This Row],[ZAHTEVANA SHEMA KAKOVOSTI]]&lt;&gt;"",Sklop9[[#This Row],[Preračunana masa/volumen/kos na enoto kg]],"")</f>
        <v/>
      </c>
      <c r="J84" s="222"/>
      <c r="K84" s="262" t="s">
        <v>111</v>
      </c>
      <c r="L84" s="262" t="s">
        <v>111</v>
      </c>
      <c r="M84" s="262" t="s">
        <v>111</v>
      </c>
      <c r="N84" s="224"/>
      <c r="O84" s="262" t="s">
        <v>111</v>
      </c>
      <c r="P84" s="236"/>
      <c r="Q84" s="224">
        <f>+Sklop9[[#This Row],[cena/enota brez DDV v EUR]]*Sklop9[[#This Row],[Stopnja DDV (%)]]</f>
        <v>0</v>
      </c>
      <c r="R84" s="224">
        <f>+Sklop9[[#This Row],[cena/enota brez DDV v EUR]]+Sklop9[[#This Row],[Davek (EUR)]]</f>
        <v>0</v>
      </c>
      <c r="S84" s="224">
        <f>+Sklop9[[#This Row],[cena/enota brez DDV v EUR]]*Sklop9[[#This Row],[Okvirna količina]]</f>
        <v>0</v>
      </c>
      <c r="T84" s="242">
        <f>+Sklop9[[#This Row],[Končna cena/enoto mere (EUR) z DDV]]*Sklop9[[#This Row],[Okvirna količina]]</f>
        <v>0</v>
      </c>
      <c r="U84" s="290" t="s">
        <v>111</v>
      </c>
    </row>
    <row r="85" spans="1:22" s="55" customFormat="1" ht="12">
      <c r="A85" s="79" t="s">
        <v>179</v>
      </c>
      <c r="B85" s="275" t="s">
        <v>456</v>
      </c>
      <c r="C85" s="175">
        <v>63</v>
      </c>
      <c r="D85" s="77" t="s">
        <v>110</v>
      </c>
      <c r="E85" s="149"/>
      <c r="F85" s="219">
        <v>2000</v>
      </c>
      <c r="G85" s="220" t="s">
        <v>183</v>
      </c>
      <c r="H85" s="22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126</v>
      </c>
      <c r="I85" s="219" t="str">
        <f>IF(Sklop9[[#This Row],[ZAHTEVANA SHEMA KAKOVOSTI]]&lt;&gt;"",Sklop9[[#This Row],[Preračunana masa/volumen/kos na enoto kg]],"")</f>
        <v/>
      </c>
      <c r="J85" s="222"/>
      <c r="K85" s="262" t="s">
        <v>111</v>
      </c>
      <c r="L85" s="262" t="s">
        <v>111</v>
      </c>
      <c r="M85" s="262" t="s">
        <v>111</v>
      </c>
      <c r="N85" s="224"/>
      <c r="O85" s="262" t="s">
        <v>111</v>
      </c>
      <c r="P85" s="236"/>
      <c r="Q85" s="224">
        <f>+Sklop9[[#This Row],[cena/enota brez DDV v EUR]]*Sklop9[[#This Row],[Stopnja DDV (%)]]</f>
        <v>0</v>
      </c>
      <c r="R85" s="224">
        <f>+Sklop9[[#This Row],[cena/enota brez DDV v EUR]]+Sklop9[[#This Row],[Davek (EUR)]]</f>
        <v>0</v>
      </c>
      <c r="S85" s="224">
        <f>+Sklop9[[#This Row],[cena/enota brez DDV v EUR]]*Sklop9[[#This Row],[Okvirna količina]]</f>
        <v>0</v>
      </c>
      <c r="T85" s="242">
        <f>+Sklop9[[#This Row],[Končna cena/enoto mere (EUR) z DDV]]*Sklop9[[#This Row],[Okvirna količina]]</f>
        <v>0</v>
      </c>
      <c r="U85" s="290" t="s">
        <v>111</v>
      </c>
    </row>
    <row r="86" spans="1:22" s="200" customFormat="1">
      <c r="A86" s="79" t="s">
        <v>697</v>
      </c>
      <c r="B86" s="347" t="s">
        <v>699</v>
      </c>
      <c r="C86" s="348" t="s">
        <v>111</v>
      </c>
      <c r="D86" s="348" t="s">
        <v>0</v>
      </c>
      <c r="E86" s="348"/>
      <c r="F86" s="370">
        <v>440</v>
      </c>
      <c r="G86" s="370" t="s">
        <v>0</v>
      </c>
      <c r="H86" s="35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440</v>
      </c>
      <c r="I86" s="353" t="str">
        <f>IF(Sklop9[[#This Row],[ZAHTEVANA SHEMA KAKOVOSTI]]&lt;&gt;"",Sklop9[[#This Row],[Preračunana masa/volumen/kos na enoto kg]],"")</f>
        <v/>
      </c>
      <c r="J86" s="354"/>
      <c r="K86" s="262" t="s">
        <v>111</v>
      </c>
      <c r="L86" s="262" t="s">
        <v>111</v>
      </c>
      <c r="M86" s="262" t="s">
        <v>111</v>
      </c>
      <c r="N86" s="224"/>
      <c r="O86" s="262" t="s">
        <v>111</v>
      </c>
      <c r="P86" s="358"/>
      <c r="Q86" s="357">
        <f>+Sklop9[[#This Row],[cena/enota brez DDV v EUR]]*Sklop9[[#This Row],[Stopnja DDV (%)]]</f>
        <v>0</v>
      </c>
      <c r="R86" s="357">
        <f>+Sklop9[[#This Row],[cena/enota brez DDV v EUR]]+Sklop9[[#This Row],[Davek (EUR)]]</f>
        <v>0</v>
      </c>
      <c r="S86" s="357">
        <f>+Sklop9[[#This Row],[cena/enota brez DDV v EUR]]*Sklop9[[#This Row],[Okvirna količina]]</f>
        <v>0</v>
      </c>
      <c r="T86" s="357">
        <f>+Sklop9[[#This Row],[Končna cena/enoto mere (EUR) z DDV]]*Sklop9[[#This Row],[Okvirna količina]]</f>
        <v>0</v>
      </c>
      <c r="U86" s="290" t="s">
        <v>111</v>
      </c>
    </row>
    <row r="87" spans="1:22" s="200" customFormat="1">
      <c r="A87" s="79" t="s">
        <v>698</v>
      </c>
      <c r="B87" s="347" t="s">
        <v>700</v>
      </c>
      <c r="C87" s="348" t="s">
        <v>111</v>
      </c>
      <c r="D87" s="348" t="s">
        <v>0</v>
      </c>
      <c r="E87" s="348"/>
      <c r="F87" s="370">
        <v>440</v>
      </c>
      <c r="G87" s="370" t="s">
        <v>0</v>
      </c>
      <c r="H87" s="35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440</v>
      </c>
      <c r="I87" s="353" t="str">
        <f>IF(Sklop9[[#This Row],[ZAHTEVANA SHEMA KAKOVOSTI]]&lt;&gt;"",Sklop9[[#This Row],[Preračunana masa/volumen/kos na enoto kg]],"")</f>
        <v/>
      </c>
      <c r="J87" s="354"/>
      <c r="K87" s="262" t="s">
        <v>111</v>
      </c>
      <c r="L87" s="262" t="s">
        <v>111</v>
      </c>
      <c r="M87" s="262" t="s">
        <v>111</v>
      </c>
      <c r="N87" s="224"/>
      <c r="O87" s="262" t="s">
        <v>111</v>
      </c>
      <c r="P87" s="358"/>
      <c r="Q87" s="357">
        <f>+Sklop9[[#This Row],[cena/enota brez DDV v EUR]]*Sklop9[[#This Row],[Stopnja DDV (%)]]</f>
        <v>0</v>
      </c>
      <c r="R87" s="357">
        <f>+Sklop9[[#This Row],[cena/enota brez DDV v EUR]]+Sklop9[[#This Row],[Davek (EUR)]]</f>
        <v>0</v>
      </c>
      <c r="S87" s="357">
        <f>+Sklop9[[#This Row],[cena/enota brez DDV v EUR]]*Sklop9[[#This Row],[Okvirna količina]]</f>
        <v>0</v>
      </c>
      <c r="T87" s="357">
        <f>+Sklop9[[#This Row],[Končna cena/enoto mere (EUR) z DDV]]*Sklop9[[#This Row],[Okvirna količina]]</f>
        <v>0</v>
      </c>
      <c r="U87" s="290" t="s">
        <v>111</v>
      </c>
    </row>
    <row r="88" spans="1:22">
      <c r="A88" s="331" t="s">
        <v>133</v>
      </c>
      <c r="B88" s="423"/>
      <c r="C88" s="424"/>
      <c r="D88" s="424"/>
      <c r="E88" s="425"/>
      <c r="F88" s="426"/>
      <c r="G88" s="427"/>
      <c r="H88" s="428">
        <f>SUBTOTAL(109,Sklop9[Preračunana masa/volumen/kos na enoto kg])</f>
        <v>14323</v>
      </c>
      <c r="I88" s="428">
        <f>SUBTOTAL(109,Sklop9[Živila iz shem kakovosti (kg)])</f>
        <v>0</v>
      </c>
      <c r="J88" s="426"/>
      <c r="K88" s="429"/>
      <c r="L88" s="429"/>
      <c r="M88" s="430"/>
      <c r="N88" s="431"/>
      <c r="O88" s="431"/>
      <c r="P88" s="431"/>
      <c r="Q88" s="432"/>
      <c r="R88" s="426"/>
      <c r="S88" s="432">
        <f>SUBTOTAL(109,Sklop9[Vrednost za okvirno količino (EUR) brez DDV])</f>
        <v>0</v>
      </c>
      <c r="T88" s="432">
        <f>SUBTOTAL(109,Sklop9[Vrednost za okvirno količino (EUR) z DDV])</f>
        <v>0</v>
      </c>
      <c r="U88" s="342"/>
    </row>
    <row r="89" spans="1:22" ht="15">
      <c r="A89" s="6"/>
      <c r="B89" s="4"/>
      <c r="C89" s="26"/>
      <c r="D89" s="26"/>
      <c r="E89" s="25"/>
      <c r="F89" s="7"/>
      <c r="H89" s="8"/>
      <c r="I89" s="8"/>
      <c r="J89" s="8"/>
      <c r="K89" s="8"/>
      <c r="L89" s="20"/>
      <c r="M89" s="20"/>
      <c r="N89" s="8"/>
      <c r="O89" s="8"/>
      <c r="P89" s="8"/>
      <c r="Q89" s="8"/>
      <c r="R89" s="8"/>
      <c r="S89" s="3"/>
      <c r="T89" s="3"/>
      <c r="U89" s="7"/>
    </row>
    <row r="90" spans="1:22">
      <c r="A90" s="48" t="s">
        <v>129</v>
      </c>
      <c r="B90" s="16"/>
      <c r="C90" s="28"/>
      <c r="D90" s="28"/>
      <c r="E90" s="100"/>
      <c r="Q90" s="48"/>
      <c r="R90" s="48"/>
      <c r="S90" s="48"/>
      <c r="T90" s="48"/>
    </row>
    <row r="91" spans="1:22">
      <c r="A91" s="11" t="s">
        <v>131</v>
      </c>
      <c r="B91" s="16"/>
      <c r="C91" s="28"/>
      <c r="D91" s="28"/>
      <c r="E91" s="100"/>
      <c r="V91" s="107"/>
    </row>
    <row r="92" spans="1:22" s="279" customFormat="1" ht="18" customHeight="1">
      <c r="A92" s="95" t="s">
        <v>175</v>
      </c>
      <c r="B92" s="17"/>
      <c r="C92" s="27"/>
      <c r="D92" s="27"/>
      <c r="E92" s="98"/>
      <c r="F92" s="68"/>
      <c r="G92" s="68"/>
      <c r="H92" s="29"/>
      <c r="I92" s="29"/>
      <c r="J92" s="29"/>
      <c r="K92" s="29"/>
      <c r="L92" s="54"/>
      <c r="M92" s="54"/>
      <c r="N92" s="29"/>
      <c r="O92" s="29"/>
      <c r="P92" s="29"/>
      <c r="Q92" s="29"/>
      <c r="R92" s="29"/>
      <c r="S92" s="11"/>
      <c r="T92" s="11"/>
      <c r="U92" s="68"/>
    </row>
    <row r="93" spans="1:22" s="279" customFormat="1" ht="18" customHeight="1">
      <c r="A93" s="109" t="s">
        <v>168</v>
      </c>
      <c r="B93" s="108"/>
      <c r="C93" s="108"/>
      <c r="D93" s="108"/>
      <c r="E93" s="108"/>
      <c r="F93" s="108"/>
      <c r="G93" s="108"/>
      <c r="H93" s="108"/>
      <c r="I93" s="108"/>
      <c r="J93" s="108"/>
      <c r="K93" s="108"/>
      <c r="L93" s="108"/>
      <c r="M93" s="108"/>
      <c r="N93" s="108"/>
      <c r="O93" s="108"/>
      <c r="P93" s="108"/>
      <c r="Q93" s="108"/>
      <c r="R93" s="108"/>
      <c r="S93" s="108"/>
      <c r="T93" s="108"/>
      <c r="U93" s="108"/>
    </row>
    <row r="94" spans="1:22" ht="15">
      <c r="A94" s="276" t="s">
        <v>457</v>
      </c>
      <c r="B94" s="277"/>
      <c r="C94" s="278"/>
      <c r="D94" s="278"/>
      <c r="E94" s="278"/>
      <c r="F94" s="278"/>
      <c r="G94" s="278"/>
      <c r="H94" s="278"/>
      <c r="I94" s="278"/>
      <c r="J94" s="279"/>
      <c r="K94" s="279"/>
      <c r="L94" s="279"/>
      <c r="M94" s="279"/>
      <c r="N94" s="279"/>
      <c r="O94" s="279"/>
      <c r="P94" s="279"/>
      <c r="Q94" s="279"/>
      <c r="R94" s="279"/>
      <c r="S94" s="279"/>
      <c r="T94" s="279"/>
      <c r="U94" s="279"/>
    </row>
    <row r="95" spans="1:22" ht="15">
      <c r="A95" s="276" t="s">
        <v>458</v>
      </c>
      <c r="B95" s="277"/>
      <c r="C95" s="278"/>
      <c r="D95" s="278"/>
      <c r="E95" s="278"/>
      <c r="F95" s="278"/>
      <c r="G95" s="278"/>
      <c r="H95" s="278"/>
      <c r="I95" s="278"/>
      <c r="J95" s="279"/>
      <c r="K95" s="279"/>
      <c r="L95" s="279"/>
      <c r="M95" s="279"/>
      <c r="N95" s="279"/>
      <c r="O95" s="279"/>
      <c r="P95" s="279"/>
      <c r="Q95" s="279"/>
      <c r="R95" s="279"/>
      <c r="S95" s="279"/>
      <c r="T95" s="279"/>
      <c r="U95" s="279"/>
    </row>
    <row r="96" spans="1:22">
      <c r="A96" s="19"/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N96" s="29"/>
      <c r="O96" s="29"/>
      <c r="P96" s="29"/>
      <c r="Q96" s="29"/>
      <c r="R96" s="29"/>
    </row>
    <row r="97" spans="1:22">
      <c r="A97" s="95" t="s">
        <v>65</v>
      </c>
      <c r="F97" s="68"/>
      <c r="G97" s="68" t="s">
        <v>66</v>
      </c>
      <c r="H97" s="29"/>
      <c r="I97" s="29"/>
      <c r="J97" s="29"/>
      <c r="K97" s="29"/>
      <c r="L97" s="54"/>
      <c r="M97" s="54"/>
      <c r="N97" s="29"/>
      <c r="O97" s="29"/>
      <c r="P97" s="29"/>
      <c r="Q97" s="29" t="s">
        <v>67</v>
      </c>
      <c r="R97" s="29"/>
    </row>
    <row r="98" spans="1:22" ht="15">
      <c r="A98" s="6"/>
      <c r="B98" s="4"/>
      <c r="C98" s="26"/>
      <c r="D98" s="26"/>
      <c r="E98" s="25"/>
      <c r="F98" s="7"/>
      <c r="H98" s="8"/>
      <c r="I98" s="8"/>
      <c r="J98" s="8"/>
      <c r="K98" s="8"/>
      <c r="L98" s="20"/>
      <c r="M98" s="20"/>
      <c r="N98" s="8"/>
      <c r="O98" s="8"/>
      <c r="P98" s="8"/>
      <c r="Q98" s="8"/>
      <c r="R98" s="8"/>
      <c r="S98" s="3"/>
      <c r="T98" s="3"/>
      <c r="U98" s="7"/>
    </row>
    <row r="99" spans="1:22">
      <c r="B99" s="16"/>
      <c r="C99" s="28"/>
      <c r="D99" s="28"/>
      <c r="E99" s="100"/>
    </row>
    <row r="100" spans="1:22">
      <c r="B100" s="16"/>
      <c r="C100" s="28"/>
      <c r="D100" s="28"/>
      <c r="E100" s="100"/>
    </row>
    <row r="101" spans="1:22">
      <c r="B101" s="16"/>
      <c r="C101" s="28"/>
      <c r="D101" s="28"/>
      <c r="E101" s="100"/>
    </row>
    <row r="102" spans="1:22">
      <c r="B102" s="16"/>
      <c r="C102" s="28"/>
      <c r="D102" s="28"/>
      <c r="E102" s="100"/>
    </row>
    <row r="103" spans="1:22">
      <c r="B103" s="16"/>
      <c r="C103" s="28"/>
      <c r="D103" s="28"/>
      <c r="E103" s="100"/>
    </row>
    <row r="104" spans="1:22">
      <c r="B104" s="16"/>
      <c r="C104" s="28"/>
      <c r="D104" s="28"/>
      <c r="E104" s="100"/>
    </row>
    <row r="105" spans="1:22">
      <c r="B105" s="16"/>
      <c r="C105" s="28"/>
      <c r="D105" s="28"/>
      <c r="E105" s="100"/>
    </row>
    <row r="106" spans="1:22">
      <c r="B106" s="16"/>
      <c r="C106" s="28"/>
      <c r="D106" s="28"/>
      <c r="E106" s="100"/>
    </row>
    <row r="107" spans="1:22">
      <c r="B107" s="16"/>
      <c r="C107" s="28"/>
      <c r="D107" s="28"/>
      <c r="E107" s="100"/>
    </row>
    <row r="108" spans="1:22">
      <c r="B108" s="16"/>
      <c r="C108" s="28"/>
      <c r="D108" s="28"/>
      <c r="E108" s="100"/>
    </row>
    <row r="109" spans="1:22">
      <c r="B109" s="16"/>
      <c r="C109" s="28"/>
      <c r="D109" s="28"/>
      <c r="E109" s="100"/>
    </row>
    <row r="110" spans="1:22">
      <c r="B110" s="16"/>
      <c r="C110" s="28"/>
      <c r="D110" s="28"/>
      <c r="E110" s="100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0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0"/>
      <c r="F282" s="101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0"/>
      <c r="F283" s="101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0"/>
      <c r="F284" s="101"/>
      <c r="G284" s="10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0"/>
      <c r="F285" s="101"/>
      <c r="G285" s="101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0"/>
      <c r="F286" s="101"/>
      <c r="G286" s="101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0"/>
      <c r="F287" s="101"/>
      <c r="G287" s="101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0"/>
      <c r="F288" s="101"/>
      <c r="G288" s="101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0"/>
      <c r="F289" s="101"/>
      <c r="G289" s="101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0"/>
      <c r="F290" s="101"/>
      <c r="G290" s="101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0"/>
      <c r="F291" s="101"/>
      <c r="G291" s="101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0"/>
      <c r="F292" s="101"/>
      <c r="G292" s="101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0"/>
      <c r="F293" s="101"/>
      <c r="G293" s="101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0"/>
      <c r="F294" s="101"/>
      <c r="G294" s="101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0"/>
      <c r="F295" s="101"/>
      <c r="G295" s="101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0"/>
      <c r="F296" s="101"/>
      <c r="G296" s="101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0"/>
      <c r="F297" s="101"/>
      <c r="G297" s="101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0"/>
      <c r="F298" s="101"/>
      <c r="G298" s="101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0"/>
      <c r="F299" s="101"/>
      <c r="G299" s="101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0"/>
      <c r="F300" s="101"/>
      <c r="G300" s="101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0"/>
      <c r="F301" s="101"/>
      <c r="G301" s="101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0"/>
      <c r="F302" s="101"/>
      <c r="G302" s="101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0"/>
      <c r="F303" s="101"/>
      <c r="G303" s="101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0"/>
      <c r="F304" s="101"/>
      <c r="G304" s="101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100"/>
      <c r="F305" s="101"/>
      <c r="G305" s="101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100"/>
      <c r="F306" s="101"/>
      <c r="G306" s="101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100"/>
      <c r="F307" s="101"/>
      <c r="G307" s="101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100"/>
      <c r="F308" s="101"/>
      <c r="G308" s="101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100"/>
      <c r="F309" s="101"/>
      <c r="G309" s="101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100"/>
      <c r="F310" s="101"/>
      <c r="G310" s="101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100"/>
      <c r="F311" s="101"/>
      <c r="G311" s="101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100"/>
      <c r="F312" s="101"/>
      <c r="G312" s="101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100"/>
      <c r="F313" s="101"/>
      <c r="G313" s="101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100"/>
      <c r="F314" s="101"/>
      <c r="G314" s="101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100"/>
      <c r="F315" s="101"/>
      <c r="G315" s="101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100"/>
      <c r="F316" s="101"/>
      <c r="G316" s="101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100"/>
      <c r="F317" s="101"/>
      <c r="G317" s="101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100"/>
      <c r="F318" s="101"/>
      <c r="G318" s="101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100"/>
      <c r="F319" s="101"/>
      <c r="G319" s="101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>
      <c r="B320" s="16"/>
      <c r="C320" s="28"/>
      <c r="D320" s="28"/>
      <c r="E320" s="100"/>
    </row>
    <row r="321" spans="2:5">
      <c r="B321" s="16"/>
      <c r="C321" s="28"/>
      <c r="D321" s="28"/>
      <c r="E321" s="100"/>
    </row>
  </sheetData>
  <sheetProtection insertRows="0" deleteRows="0"/>
  <protectedRanges>
    <protectedRange sqref="J97:P1048576 M94:P94 U97:U1048576 J1:P93 U1:U94" name="Obseg1"/>
    <protectedRange sqref="J95:P96 U95:U96" name="Obseg1_1"/>
    <protectedRange sqref="J94:L94" name="Obseg1_1_1_1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83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272"/>
  <sheetViews>
    <sheetView topLeftCell="A14" zoomScale="90" zoomScaleNormal="90" zoomScaleSheetLayoutView="100" workbookViewId="0">
      <selection activeCell="O44" sqref="O44"/>
    </sheetView>
  </sheetViews>
  <sheetFormatPr defaultColWidth="8.85546875" defaultRowHeight="12.75"/>
  <cols>
    <col min="1" max="1" width="3.5703125" style="11" customWidth="1"/>
    <col min="2" max="2" width="40.4257812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403" t="str">
        <f>+'prva stran'!B6</f>
        <v>OSNOVNA ŠOLA DOBRAVLJE</v>
      </c>
      <c r="D2" s="404"/>
      <c r="E2" s="404"/>
      <c r="F2" s="404"/>
      <c r="G2" s="404"/>
      <c r="H2" s="404"/>
      <c r="I2" s="404"/>
      <c r="J2" s="404"/>
    </row>
    <row r="3" spans="1:21" ht="15">
      <c r="B3" s="50" t="s">
        <v>83</v>
      </c>
      <c r="C3" s="405" t="str">
        <f>+'prva stran'!B7</f>
        <v>Dobravlje 1, 5263 Dobravlje</v>
      </c>
      <c r="D3" s="406"/>
      <c r="E3" s="406"/>
      <c r="F3" s="406"/>
      <c r="G3" s="406"/>
      <c r="H3" s="406"/>
      <c r="I3" s="406"/>
      <c r="J3" s="406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07">
        <f>+'prva stran'!B10</f>
        <v>0</v>
      </c>
      <c r="D6" s="408"/>
      <c r="E6" s="408"/>
      <c r="F6" s="408"/>
      <c r="G6" s="408"/>
      <c r="H6" s="408"/>
      <c r="I6" s="408"/>
      <c r="J6" s="408"/>
    </row>
    <row r="7" spans="1:21" ht="17.25" customHeight="1">
      <c r="B7" s="51" t="s">
        <v>83</v>
      </c>
      <c r="C7" s="409">
        <f>+'prva stran'!B11</f>
        <v>0</v>
      </c>
      <c r="D7" s="410"/>
      <c r="E7" s="410"/>
      <c r="F7" s="410"/>
      <c r="G7" s="410"/>
      <c r="H7" s="410"/>
      <c r="I7" s="410"/>
      <c r="J7" s="410"/>
    </row>
    <row r="8" spans="1:21" ht="17.25" customHeight="1">
      <c r="B8" s="51" t="s">
        <v>84</v>
      </c>
      <c r="C8" s="409">
        <f>+'prva stran'!B12</f>
        <v>0</v>
      </c>
      <c r="D8" s="410"/>
      <c r="E8" s="410"/>
      <c r="F8" s="410"/>
      <c r="G8" s="410"/>
      <c r="H8" s="410"/>
      <c r="I8" s="410"/>
      <c r="J8" s="410"/>
    </row>
    <row r="9" spans="1:21" s="12" customFormat="1" ht="17.25" customHeight="1">
      <c r="A9" s="9"/>
      <c r="B9" s="52" t="s">
        <v>86</v>
      </c>
      <c r="C9" s="411">
        <f>+'prva stran'!B13</f>
        <v>0</v>
      </c>
      <c r="D9" s="410"/>
      <c r="E9" s="410"/>
      <c r="F9" s="410"/>
      <c r="G9" s="410"/>
      <c r="H9" s="410"/>
      <c r="I9" s="410"/>
      <c r="J9" s="41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pred_rekapitulacija'!A23</f>
        <v>10.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02" t="str">
        <f>+'Ponudbeni pred_rekapitulacija'!B23</f>
        <v>KONZERVIRANA ZELENJAVA IN SADJE, MARMELADE</v>
      </c>
      <c r="C13" s="402"/>
      <c r="D13" s="402"/>
      <c r="E13" s="402"/>
      <c r="F13" s="402"/>
      <c r="G13" s="402"/>
      <c r="H13" s="402"/>
      <c r="I13" s="402"/>
      <c r="J13" s="402"/>
      <c r="K13" s="402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162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96</v>
      </c>
      <c r="G15" s="56" t="s">
        <v>97</v>
      </c>
      <c r="H15" s="57" t="s">
        <v>132</v>
      </c>
      <c r="I15" s="57" t="s">
        <v>150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60" customFormat="1">
      <c r="A16" s="283" t="s">
        <v>1</v>
      </c>
      <c r="B16" s="250" t="s">
        <v>482</v>
      </c>
      <c r="C16" s="230">
        <v>165</v>
      </c>
      <c r="D16" s="232" t="s">
        <v>110</v>
      </c>
      <c r="E16" s="99"/>
      <c r="F16" s="244">
        <v>40</v>
      </c>
      <c r="G16" s="248" t="s">
        <v>183</v>
      </c>
      <c r="H16" s="2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6.6000000000000005</v>
      </c>
      <c r="I16" s="219" t="str">
        <f>IF(Sklop10[[#This Row],[ZAHTEVANA SHEMA KAKOVOSTI]]&lt;&gt;"",Sklop10[[#This Row],[Preračunana masa/volumen/kos na enoto kg]],"")</f>
        <v/>
      </c>
      <c r="J16" s="222"/>
      <c r="K16" s="241"/>
      <c r="L16" s="241"/>
      <c r="M16" s="235"/>
      <c r="N16" s="224"/>
      <c r="O16" s="224"/>
      <c r="P16" s="249"/>
      <c r="Q16" s="224">
        <f>+Sklop10[[#This Row],[cena/enota brez DDV v EUR]]*Sklop10[[#This Row],[Stopnja DDV (%)]]</f>
        <v>0</v>
      </c>
      <c r="R16" s="224">
        <f>+Sklop10[[#This Row],[cena/enota brez DDV v EUR]]+Sklop10[[#This Row],[Davek (EUR)]]</f>
        <v>0</v>
      </c>
      <c r="S16" s="224">
        <f>+Sklop10[[#This Row],[cena/enota brez DDV v EUR]]*Sklop10[[#This Row],[Okvirna količina]]</f>
        <v>0</v>
      </c>
      <c r="T16" s="242">
        <f>+Sklop10[[#This Row],[Končna cena/enoto mere (EUR) z DDV]]*Sklop10[[#This Row],[Okvirna količina]]</f>
        <v>0</v>
      </c>
      <c r="U16" s="243"/>
    </row>
    <row r="17" spans="1:21" s="60" customFormat="1" ht="12">
      <c r="A17" s="283" t="s">
        <v>3</v>
      </c>
      <c r="B17" s="273" t="s">
        <v>481</v>
      </c>
      <c r="C17" s="230">
        <v>400</v>
      </c>
      <c r="D17" s="232" t="s">
        <v>110</v>
      </c>
      <c r="E17" s="99"/>
      <c r="F17" s="244">
        <v>10</v>
      </c>
      <c r="G17" s="248" t="s">
        <v>183</v>
      </c>
      <c r="H17" s="2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</v>
      </c>
      <c r="I17" s="219" t="str">
        <f>IF(Sklop10[[#This Row],[ZAHTEVANA SHEMA KAKOVOSTI]]&lt;&gt;"",Sklop10[[#This Row],[Preračunana masa/volumen/kos na enoto kg]],"")</f>
        <v/>
      </c>
      <c r="J17" s="222"/>
      <c r="K17" s="241"/>
      <c r="L17" s="241"/>
      <c r="M17" s="235"/>
      <c r="N17" s="224"/>
      <c r="O17" s="224"/>
      <c r="P17" s="249"/>
      <c r="Q17" s="224">
        <f>+Sklop10[[#This Row],[cena/enota brez DDV v EUR]]*Sklop10[[#This Row],[Stopnja DDV (%)]]</f>
        <v>0</v>
      </c>
      <c r="R17" s="224">
        <f>+Sklop10[[#This Row],[cena/enota brez DDV v EUR]]+Sklop10[[#This Row],[Davek (EUR)]]</f>
        <v>0</v>
      </c>
      <c r="S17" s="224">
        <f>+Sklop10[[#This Row],[cena/enota brez DDV v EUR]]*Sklop10[[#This Row],[Okvirna količina]]</f>
        <v>0</v>
      </c>
      <c r="T17" s="242">
        <f>+Sklop10[[#This Row],[Končna cena/enoto mere (EUR) z DDV]]*Sklop10[[#This Row],[Okvirna količina]]</f>
        <v>0</v>
      </c>
      <c r="U17" s="243"/>
    </row>
    <row r="18" spans="1:21" s="60" customFormat="1" ht="12">
      <c r="A18" s="283" t="s">
        <v>4</v>
      </c>
      <c r="B18" s="273" t="s">
        <v>480</v>
      </c>
      <c r="C18" s="230">
        <v>800</v>
      </c>
      <c r="D18" s="232" t="s">
        <v>110</v>
      </c>
      <c r="E18" s="99"/>
      <c r="F18" s="244">
        <v>80</v>
      </c>
      <c r="G18" s="248" t="s">
        <v>183</v>
      </c>
      <c r="H18" s="2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64</v>
      </c>
      <c r="I18" s="219" t="str">
        <f>IF(Sklop10[[#This Row],[ZAHTEVANA SHEMA KAKOVOSTI]]&lt;&gt;"",Sklop10[[#This Row],[Preračunana masa/volumen/kos na enoto kg]],"")</f>
        <v/>
      </c>
      <c r="J18" s="222"/>
      <c r="K18" s="241"/>
      <c r="L18" s="241"/>
      <c r="M18" s="235"/>
      <c r="N18" s="224"/>
      <c r="O18" s="224"/>
      <c r="P18" s="249"/>
      <c r="Q18" s="224">
        <f>+Sklop10[[#This Row],[cena/enota brez DDV v EUR]]*Sklop10[[#This Row],[Stopnja DDV (%)]]</f>
        <v>0</v>
      </c>
      <c r="R18" s="224">
        <f>+Sklop10[[#This Row],[cena/enota brez DDV v EUR]]+Sklop10[[#This Row],[Davek (EUR)]]</f>
        <v>0</v>
      </c>
      <c r="S18" s="224">
        <f>+Sklop10[[#This Row],[cena/enota brez DDV v EUR]]*Sklop10[[#This Row],[Okvirna količina]]</f>
        <v>0</v>
      </c>
      <c r="T18" s="242">
        <f>+Sklop10[[#This Row],[Končna cena/enoto mere (EUR) z DDV]]*Sklop10[[#This Row],[Okvirna količina]]</f>
        <v>0</v>
      </c>
      <c r="U18" s="243"/>
    </row>
    <row r="19" spans="1:21" s="60" customFormat="1" ht="12">
      <c r="A19" s="283" t="s">
        <v>5</v>
      </c>
      <c r="B19" s="273" t="s">
        <v>461</v>
      </c>
      <c r="C19" s="230" t="s">
        <v>111</v>
      </c>
      <c r="D19" s="232" t="s">
        <v>0</v>
      </c>
      <c r="E19" s="99"/>
      <c r="F19" s="244">
        <v>10</v>
      </c>
      <c r="G19" s="248" t="s">
        <v>0</v>
      </c>
      <c r="H19" s="2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19" s="219" t="str">
        <f>IF(Sklop10[[#This Row],[ZAHTEVANA SHEMA KAKOVOSTI]]&lt;&gt;"",Sklop10[[#This Row],[Preračunana masa/volumen/kos na enoto kg]],"")</f>
        <v/>
      </c>
      <c r="J19" s="222"/>
      <c r="K19" s="241"/>
      <c r="L19" s="241"/>
      <c r="M19" s="235"/>
      <c r="N19" s="224"/>
      <c r="O19" s="224"/>
      <c r="P19" s="249"/>
      <c r="Q19" s="224">
        <f>+Sklop10[[#This Row],[cena/enota brez DDV v EUR]]*Sklop10[[#This Row],[Stopnja DDV (%)]]</f>
        <v>0</v>
      </c>
      <c r="R19" s="224">
        <f>+Sklop10[[#This Row],[cena/enota brez DDV v EUR]]+Sklop10[[#This Row],[Davek (EUR)]]</f>
        <v>0</v>
      </c>
      <c r="S19" s="224">
        <f>+Sklop10[[#This Row],[cena/enota brez DDV v EUR]]*Sklop10[[#This Row],[Okvirna količina]]</f>
        <v>0</v>
      </c>
      <c r="T19" s="242">
        <f>+Sklop10[[#This Row],[Končna cena/enoto mere (EUR) z DDV]]*Sklop10[[#This Row],[Okvirna količina]]</f>
        <v>0</v>
      </c>
      <c r="U19" s="243"/>
    </row>
    <row r="20" spans="1:21" s="60" customFormat="1" ht="12">
      <c r="A20" s="283" t="s">
        <v>6</v>
      </c>
      <c r="B20" s="273" t="s">
        <v>462</v>
      </c>
      <c r="C20" s="230" t="s">
        <v>111</v>
      </c>
      <c r="D20" s="232" t="s">
        <v>0</v>
      </c>
      <c r="E20" s="99"/>
      <c r="F20" s="244">
        <v>40</v>
      </c>
      <c r="G20" s="248" t="s">
        <v>0</v>
      </c>
      <c r="H20" s="2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20" s="219" t="str">
        <f>IF(Sklop10[[#This Row],[ZAHTEVANA SHEMA KAKOVOSTI]]&lt;&gt;"",Sklop10[[#This Row],[Preračunana masa/volumen/kos na enoto kg]],"")</f>
        <v/>
      </c>
      <c r="J20" s="222"/>
      <c r="K20" s="241"/>
      <c r="L20" s="241"/>
      <c r="M20" s="235"/>
      <c r="N20" s="224"/>
      <c r="O20" s="224"/>
      <c r="P20" s="249"/>
      <c r="Q20" s="224">
        <f>+Sklop10[[#This Row],[cena/enota brez DDV v EUR]]*Sklop10[[#This Row],[Stopnja DDV (%)]]</f>
        <v>0</v>
      </c>
      <c r="R20" s="224">
        <f>+Sklop10[[#This Row],[cena/enota brez DDV v EUR]]+Sklop10[[#This Row],[Davek (EUR)]]</f>
        <v>0</v>
      </c>
      <c r="S20" s="224">
        <f>+Sklop10[[#This Row],[cena/enota brez DDV v EUR]]*Sklop10[[#This Row],[Okvirna količina]]</f>
        <v>0</v>
      </c>
      <c r="T20" s="242">
        <f>+Sklop10[[#This Row],[Končna cena/enoto mere (EUR) z DDV]]*Sklop10[[#This Row],[Okvirna količina]]</f>
        <v>0</v>
      </c>
      <c r="U20" s="243"/>
    </row>
    <row r="21" spans="1:21" s="60" customFormat="1" ht="12">
      <c r="A21" s="283" t="s">
        <v>7</v>
      </c>
      <c r="B21" s="273" t="s">
        <v>463</v>
      </c>
      <c r="C21" s="230" t="s">
        <v>111</v>
      </c>
      <c r="D21" s="232" t="s">
        <v>0</v>
      </c>
      <c r="E21" s="99"/>
      <c r="F21" s="244">
        <v>60</v>
      </c>
      <c r="G21" s="248" t="s">
        <v>0</v>
      </c>
      <c r="H21" s="2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21" s="219" t="str">
        <f>IF(Sklop10[[#This Row],[ZAHTEVANA SHEMA KAKOVOSTI]]&lt;&gt;"",Sklop10[[#This Row],[Preračunana masa/volumen/kos na enoto kg]],"")</f>
        <v/>
      </c>
      <c r="J21" s="222"/>
      <c r="K21" s="241"/>
      <c r="L21" s="241"/>
      <c r="M21" s="235"/>
      <c r="N21" s="224"/>
      <c r="O21" s="224"/>
      <c r="P21" s="249"/>
      <c r="Q21" s="224">
        <f>+Sklop10[[#This Row],[cena/enota brez DDV v EUR]]*Sklop10[[#This Row],[Stopnja DDV (%)]]</f>
        <v>0</v>
      </c>
      <c r="R21" s="224">
        <f>+Sklop10[[#This Row],[cena/enota brez DDV v EUR]]+Sklop10[[#This Row],[Davek (EUR)]]</f>
        <v>0</v>
      </c>
      <c r="S21" s="224">
        <f>+Sklop10[[#This Row],[cena/enota brez DDV v EUR]]*Sklop10[[#This Row],[Okvirna količina]]</f>
        <v>0</v>
      </c>
      <c r="T21" s="242">
        <f>+Sklop10[[#This Row],[Končna cena/enoto mere (EUR) z DDV]]*Sklop10[[#This Row],[Okvirna količina]]</f>
        <v>0</v>
      </c>
      <c r="U21" s="243"/>
    </row>
    <row r="22" spans="1:21" s="60" customFormat="1" ht="12">
      <c r="A22" s="283" t="s">
        <v>8</v>
      </c>
      <c r="B22" s="273" t="s">
        <v>464</v>
      </c>
      <c r="C22" s="230" t="s">
        <v>111</v>
      </c>
      <c r="D22" s="232" t="s">
        <v>0</v>
      </c>
      <c r="E22" s="99"/>
      <c r="F22" s="244">
        <v>60</v>
      </c>
      <c r="G22" s="248" t="s">
        <v>0</v>
      </c>
      <c r="H22" s="2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22" s="219" t="str">
        <f>IF(Sklop10[[#This Row],[ZAHTEVANA SHEMA KAKOVOSTI]]&lt;&gt;"",Sklop10[[#This Row],[Preračunana masa/volumen/kos na enoto kg]],"")</f>
        <v/>
      </c>
      <c r="J22" s="222"/>
      <c r="K22" s="241"/>
      <c r="L22" s="241"/>
      <c r="M22" s="235"/>
      <c r="N22" s="224"/>
      <c r="O22" s="224"/>
      <c r="P22" s="249"/>
      <c r="Q22" s="224">
        <f>+Sklop10[[#This Row],[cena/enota brez DDV v EUR]]*Sklop10[[#This Row],[Stopnja DDV (%)]]</f>
        <v>0</v>
      </c>
      <c r="R22" s="224">
        <f>+Sklop10[[#This Row],[cena/enota brez DDV v EUR]]+Sklop10[[#This Row],[Davek (EUR)]]</f>
        <v>0</v>
      </c>
      <c r="S22" s="224">
        <f>+Sklop10[[#This Row],[cena/enota brez DDV v EUR]]*Sklop10[[#This Row],[Okvirna količina]]</f>
        <v>0</v>
      </c>
      <c r="T22" s="242">
        <f>+Sklop10[[#This Row],[Končna cena/enoto mere (EUR) z DDV]]*Sklop10[[#This Row],[Okvirna količina]]</f>
        <v>0</v>
      </c>
      <c r="U22" s="243"/>
    </row>
    <row r="23" spans="1:21" s="60" customFormat="1" ht="12">
      <c r="A23" s="283" t="s">
        <v>9</v>
      </c>
      <c r="B23" s="273" t="s">
        <v>465</v>
      </c>
      <c r="C23" s="230" t="s">
        <v>111</v>
      </c>
      <c r="D23" s="232" t="s">
        <v>0</v>
      </c>
      <c r="E23" s="99"/>
      <c r="F23" s="244">
        <v>60</v>
      </c>
      <c r="G23" s="248" t="s">
        <v>0</v>
      </c>
      <c r="H23" s="2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23" s="219" t="str">
        <f>IF(Sklop10[[#This Row],[ZAHTEVANA SHEMA KAKOVOSTI]]&lt;&gt;"",Sklop10[[#This Row],[Preračunana masa/volumen/kos na enoto kg]],"")</f>
        <v/>
      </c>
      <c r="J23" s="222"/>
      <c r="K23" s="241"/>
      <c r="L23" s="241"/>
      <c r="M23" s="235"/>
      <c r="N23" s="224"/>
      <c r="O23" s="224"/>
      <c r="P23" s="249"/>
      <c r="Q23" s="224">
        <f>+Sklop10[[#This Row],[cena/enota brez DDV v EUR]]*Sklop10[[#This Row],[Stopnja DDV (%)]]</f>
        <v>0</v>
      </c>
      <c r="R23" s="224">
        <f>+Sklop10[[#This Row],[cena/enota brez DDV v EUR]]+Sklop10[[#This Row],[Davek (EUR)]]</f>
        <v>0</v>
      </c>
      <c r="S23" s="224">
        <f>+Sklop10[[#This Row],[cena/enota brez DDV v EUR]]*Sklop10[[#This Row],[Okvirna količina]]</f>
        <v>0</v>
      </c>
      <c r="T23" s="242">
        <f>+Sklop10[[#This Row],[Končna cena/enoto mere (EUR) z DDV]]*Sklop10[[#This Row],[Okvirna količina]]</f>
        <v>0</v>
      </c>
      <c r="U23" s="243"/>
    </row>
    <row r="24" spans="1:21" s="60" customFormat="1" ht="12">
      <c r="A24" s="283" t="s">
        <v>10</v>
      </c>
      <c r="B24" s="273" t="s">
        <v>479</v>
      </c>
      <c r="C24" s="230">
        <v>660</v>
      </c>
      <c r="D24" s="232" t="s">
        <v>110</v>
      </c>
      <c r="E24" s="99"/>
      <c r="F24" s="244">
        <v>8</v>
      </c>
      <c r="G24" s="248" t="s">
        <v>183</v>
      </c>
      <c r="H24" s="2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5.28</v>
      </c>
      <c r="I24" s="219" t="str">
        <f>IF(Sklop10[[#This Row],[ZAHTEVANA SHEMA KAKOVOSTI]]&lt;&gt;"",Sklop10[[#This Row],[Preračunana masa/volumen/kos na enoto kg]],"")</f>
        <v/>
      </c>
      <c r="J24" s="222"/>
      <c r="K24" s="241"/>
      <c r="L24" s="241"/>
      <c r="M24" s="235"/>
      <c r="N24" s="224"/>
      <c r="O24" s="224"/>
      <c r="P24" s="249"/>
      <c r="Q24" s="224">
        <f>+Sklop10[[#This Row],[cena/enota brez DDV v EUR]]*Sklop10[[#This Row],[Stopnja DDV (%)]]</f>
        <v>0</v>
      </c>
      <c r="R24" s="224">
        <f>+Sklop10[[#This Row],[cena/enota brez DDV v EUR]]+Sklop10[[#This Row],[Davek (EUR)]]</f>
        <v>0</v>
      </c>
      <c r="S24" s="224">
        <f>+Sklop10[[#This Row],[cena/enota brez DDV v EUR]]*Sklop10[[#This Row],[Okvirna količina]]</f>
        <v>0</v>
      </c>
      <c r="T24" s="242">
        <f>+Sklop10[[#This Row],[Končna cena/enoto mere (EUR) z DDV]]*Sklop10[[#This Row],[Okvirna količina]]</f>
        <v>0</v>
      </c>
      <c r="U24" s="243"/>
    </row>
    <row r="25" spans="1:21" s="60" customFormat="1" ht="12">
      <c r="A25" s="283" t="s">
        <v>11</v>
      </c>
      <c r="B25" s="273" t="s">
        <v>478</v>
      </c>
      <c r="C25" s="230">
        <v>4000</v>
      </c>
      <c r="D25" s="232" t="s">
        <v>110</v>
      </c>
      <c r="E25" s="99"/>
      <c r="F25" s="244">
        <v>40</v>
      </c>
      <c r="G25" s="248" t="s">
        <v>183</v>
      </c>
      <c r="H25" s="2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160</v>
      </c>
      <c r="I25" s="219" t="str">
        <f>IF(Sklop10[[#This Row],[ZAHTEVANA SHEMA KAKOVOSTI]]&lt;&gt;"",Sklop10[[#This Row],[Preračunana masa/volumen/kos na enoto kg]],"")</f>
        <v/>
      </c>
      <c r="J25" s="222"/>
      <c r="K25" s="241"/>
      <c r="L25" s="241"/>
      <c r="M25" s="235"/>
      <c r="N25" s="224"/>
      <c r="O25" s="224"/>
      <c r="P25" s="249"/>
      <c r="Q25" s="224">
        <f>+Sklop10[[#This Row],[cena/enota brez DDV v EUR]]*Sklop10[[#This Row],[Stopnja DDV (%)]]</f>
        <v>0</v>
      </c>
      <c r="R25" s="224">
        <f>+Sklop10[[#This Row],[cena/enota brez DDV v EUR]]+Sklop10[[#This Row],[Davek (EUR)]]</f>
        <v>0</v>
      </c>
      <c r="S25" s="224">
        <f>+Sklop10[[#This Row],[cena/enota brez DDV v EUR]]*Sklop10[[#This Row],[Okvirna količina]]</f>
        <v>0</v>
      </c>
      <c r="T25" s="242">
        <f>+Sklop10[[#This Row],[Končna cena/enoto mere (EUR) z DDV]]*Sklop10[[#This Row],[Okvirna količina]]</f>
        <v>0</v>
      </c>
      <c r="U25" s="243"/>
    </row>
    <row r="26" spans="1:21" s="60" customFormat="1" ht="12">
      <c r="A26" s="283" t="s">
        <v>12</v>
      </c>
      <c r="B26" s="273" t="s">
        <v>660</v>
      </c>
      <c r="C26" s="230">
        <v>680</v>
      </c>
      <c r="D26" s="232" t="s">
        <v>110</v>
      </c>
      <c r="E26" s="99"/>
      <c r="F26" s="244">
        <v>30</v>
      </c>
      <c r="G26" s="248" t="s">
        <v>183</v>
      </c>
      <c r="H26" s="2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20.400000000000002</v>
      </c>
      <c r="I26" s="219" t="str">
        <f>IF(Sklop10[[#This Row],[ZAHTEVANA SHEMA KAKOVOSTI]]&lt;&gt;"",Sklop10[[#This Row],[Preračunana masa/volumen/kos na enoto kg]],"")</f>
        <v/>
      </c>
      <c r="J26" s="222"/>
      <c r="K26" s="241"/>
      <c r="L26" s="241"/>
      <c r="M26" s="235"/>
      <c r="N26" s="224"/>
      <c r="O26" s="224"/>
      <c r="P26" s="249"/>
      <c r="Q26" s="224">
        <f>+Sklop10[[#This Row],[cena/enota brez DDV v EUR]]*Sklop10[[#This Row],[Stopnja DDV (%)]]</f>
        <v>0</v>
      </c>
      <c r="R26" s="224">
        <f>+Sklop10[[#This Row],[cena/enota brez DDV v EUR]]+Sklop10[[#This Row],[Davek (EUR)]]</f>
        <v>0</v>
      </c>
      <c r="S26" s="224">
        <f>+Sklop10[[#This Row],[cena/enota brez DDV v EUR]]*Sklop10[[#This Row],[Okvirna količina]]</f>
        <v>0</v>
      </c>
      <c r="T26" s="242">
        <f>+Sklop10[[#This Row],[Končna cena/enoto mere (EUR) z DDV]]*Sklop10[[#This Row],[Okvirna količina]]</f>
        <v>0</v>
      </c>
      <c r="U26" s="243"/>
    </row>
    <row r="27" spans="1:21" s="60" customFormat="1" ht="12">
      <c r="A27" s="283" t="s">
        <v>13</v>
      </c>
      <c r="B27" s="273" t="s">
        <v>468</v>
      </c>
      <c r="C27" s="230" t="s">
        <v>467</v>
      </c>
      <c r="D27" s="232" t="s">
        <v>110</v>
      </c>
      <c r="E27" s="99"/>
      <c r="F27" s="244">
        <v>20</v>
      </c>
      <c r="G27" s="248" t="s">
        <v>0</v>
      </c>
      <c r="H27" s="2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27" s="219" t="str">
        <f>IF(Sklop10[[#This Row],[ZAHTEVANA SHEMA KAKOVOSTI]]&lt;&gt;"",Sklop10[[#This Row],[Preračunana masa/volumen/kos na enoto kg]],"")</f>
        <v/>
      </c>
      <c r="J27" s="222"/>
      <c r="K27" s="241"/>
      <c r="L27" s="241"/>
      <c r="M27" s="235"/>
      <c r="N27" s="224"/>
      <c r="O27" s="224"/>
      <c r="P27" s="249"/>
      <c r="Q27" s="224">
        <f>+Sklop10[[#This Row],[cena/enota brez DDV v EUR]]*Sklop10[[#This Row],[Stopnja DDV (%)]]</f>
        <v>0</v>
      </c>
      <c r="R27" s="224">
        <f>+Sklop10[[#This Row],[cena/enota brez DDV v EUR]]+Sklop10[[#This Row],[Davek (EUR)]]</f>
        <v>0</v>
      </c>
      <c r="S27" s="224">
        <f>+Sklop10[[#This Row],[cena/enota brez DDV v EUR]]*Sklop10[[#This Row],[Okvirna količina]]</f>
        <v>0</v>
      </c>
      <c r="T27" s="242">
        <f>+Sklop10[[#This Row],[Končna cena/enoto mere (EUR) z DDV]]*Sklop10[[#This Row],[Okvirna količina]]</f>
        <v>0</v>
      </c>
      <c r="U27" s="243"/>
    </row>
    <row r="28" spans="1:21" s="60" customFormat="1" ht="12">
      <c r="A28" s="283" t="s">
        <v>14</v>
      </c>
      <c r="B28" s="273" t="s">
        <v>469</v>
      </c>
      <c r="C28" s="230" t="s">
        <v>467</v>
      </c>
      <c r="D28" s="232" t="s">
        <v>110</v>
      </c>
      <c r="E28" s="99"/>
      <c r="F28" s="244">
        <v>20</v>
      </c>
      <c r="G28" s="248" t="s">
        <v>0</v>
      </c>
      <c r="H28" s="2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28" s="219" t="str">
        <f>IF(Sklop10[[#This Row],[ZAHTEVANA SHEMA KAKOVOSTI]]&lt;&gt;"",Sklop10[[#This Row],[Preračunana masa/volumen/kos na enoto kg]],"")</f>
        <v/>
      </c>
      <c r="J28" s="222"/>
      <c r="K28" s="241"/>
      <c r="L28" s="241"/>
      <c r="M28" s="235"/>
      <c r="N28" s="224"/>
      <c r="O28" s="224"/>
      <c r="P28" s="249"/>
      <c r="Q28" s="224">
        <f>+Sklop10[[#This Row],[cena/enota brez DDV v EUR]]*Sklop10[[#This Row],[Stopnja DDV (%)]]</f>
        <v>0</v>
      </c>
      <c r="R28" s="224">
        <f>+Sklop10[[#This Row],[cena/enota brez DDV v EUR]]+Sklop10[[#This Row],[Davek (EUR)]]</f>
        <v>0</v>
      </c>
      <c r="S28" s="224">
        <f>+Sklop10[[#This Row],[cena/enota brez DDV v EUR]]*Sklop10[[#This Row],[Okvirna količina]]</f>
        <v>0</v>
      </c>
      <c r="T28" s="242">
        <f>+Sklop10[[#This Row],[Končna cena/enoto mere (EUR) z DDV]]*Sklop10[[#This Row],[Okvirna količina]]</f>
        <v>0</v>
      </c>
      <c r="U28" s="243"/>
    </row>
    <row r="29" spans="1:21" s="60" customFormat="1" ht="12">
      <c r="A29" s="283" t="s">
        <v>15</v>
      </c>
      <c r="B29" s="273" t="s">
        <v>470</v>
      </c>
      <c r="C29" s="230" t="s">
        <v>467</v>
      </c>
      <c r="D29" s="232" t="s">
        <v>110</v>
      </c>
      <c r="E29" s="99"/>
      <c r="F29" s="244">
        <v>20</v>
      </c>
      <c r="G29" s="248" t="s">
        <v>0</v>
      </c>
      <c r="H29" s="2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29" s="219" t="str">
        <f>IF(Sklop10[[#This Row],[ZAHTEVANA SHEMA KAKOVOSTI]]&lt;&gt;"",Sklop10[[#This Row],[Preračunana masa/volumen/kos na enoto kg]],"")</f>
        <v/>
      </c>
      <c r="J29" s="222"/>
      <c r="K29" s="241"/>
      <c r="L29" s="241"/>
      <c r="M29" s="235"/>
      <c r="N29" s="224"/>
      <c r="O29" s="224"/>
      <c r="P29" s="249"/>
      <c r="Q29" s="224">
        <f>+Sklop10[[#This Row],[cena/enota brez DDV v EUR]]*Sklop10[[#This Row],[Stopnja DDV (%)]]</f>
        <v>0</v>
      </c>
      <c r="R29" s="224">
        <f>+Sklop10[[#This Row],[cena/enota brez DDV v EUR]]+Sklop10[[#This Row],[Davek (EUR)]]</f>
        <v>0</v>
      </c>
      <c r="S29" s="224">
        <f>+Sklop10[[#This Row],[cena/enota brez DDV v EUR]]*Sklop10[[#This Row],[Okvirna količina]]</f>
        <v>0</v>
      </c>
      <c r="T29" s="242">
        <f>+Sklop10[[#This Row],[Končna cena/enoto mere (EUR) z DDV]]*Sklop10[[#This Row],[Okvirna količina]]</f>
        <v>0</v>
      </c>
      <c r="U29" s="243"/>
    </row>
    <row r="30" spans="1:21" s="60" customFormat="1" ht="24">
      <c r="A30" s="283" t="s">
        <v>16</v>
      </c>
      <c r="B30" s="273" t="s">
        <v>477</v>
      </c>
      <c r="C30" s="230">
        <v>25</v>
      </c>
      <c r="D30" s="232" t="s">
        <v>110</v>
      </c>
      <c r="E30" s="99"/>
      <c r="F30" s="244">
        <v>5000</v>
      </c>
      <c r="G30" s="248" t="s">
        <v>183</v>
      </c>
      <c r="H30" s="2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125</v>
      </c>
      <c r="I30" s="219" t="str">
        <f>IF(Sklop10[[#This Row],[ZAHTEVANA SHEMA KAKOVOSTI]]&lt;&gt;"",Sklop10[[#This Row],[Preračunana masa/volumen/kos na enoto kg]],"")</f>
        <v/>
      </c>
      <c r="J30" s="222"/>
      <c r="K30" s="241"/>
      <c r="L30" s="241"/>
      <c r="M30" s="235"/>
      <c r="N30" s="224"/>
      <c r="O30" s="224"/>
      <c r="P30" s="249"/>
      <c r="Q30" s="224">
        <f>+Sklop10[[#This Row],[cena/enota brez DDV v EUR]]*Sklop10[[#This Row],[Stopnja DDV (%)]]</f>
        <v>0</v>
      </c>
      <c r="R30" s="224">
        <f>+Sklop10[[#This Row],[cena/enota brez DDV v EUR]]+Sklop10[[#This Row],[Davek (EUR)]]</f>
        <v>0</v>
      </c>
      <c r="S30" s="224">
        <f>+Sklop10[[#This Row],[cena/enota brez DDV v EUR]]*Sklop10[[#This Row],[Okvirna količina]]</f>
        <v>0</v>
      </c>
      <c r="T30" s="242">
        <f>+Sklop10[[#This Row],[Končna cena/enoto mere (EUR) z DDV]]*Sklop10[[#This Row],[Okvirna količina]]</f>
        <v>0</v>
      </c>
      <c r="U30" s="243"/>
    </row>
    <row r="31" spans="1:21" s="60" customFormat="1" ht="12">
      <c r="A31" s="283" t="s">
        <v>17</v>
      </c>
      <c r="B31" s="273" t="s">
        <v>476</v>
      </c>
      <c r="C31" s="230">
        <v>4000</v>
      </c>
      <c r="D31" s="232" t="s">
        <v>110</v>
      </c>
      <c r="E31" s="99"/>
      <c r="F31" s="244">
        <v>10</v>
      </c>
      <c r="G31" s="248" t="s">
        <v>183</v>
      </c>
      <c r="H31" s="2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31" s="219" t="str">
        <f>IF(Sklop10[[#This Row],[ZAHTEVANA SHEMA KAKOVOSTI]]&lt;&gt;"",Sklop10[[#This Row],[Preračunana masa/volumen/kos na enoto kg]],"")</f>
        <v/>
      </c>
      <c r="J31" s="222"/>
      <c r="K31" s="241"/>
      <c r="L31" s="241"/>
      <c r="M31" s="235"/>
      <c r="N31" s="224"/>
      <c r="O31" s="224"/>
      <c r="P31" s="249"/>
      <c r="Q31" s="224">
        <f>+Sklop10[[#This Row],[cena/enota brez DDV v EUR]]*Sklop10[[#This Row],[Stopnja DDV (%)]]</f>
        <v>0</v>
      </c>
      <c r="R31" s="224">
        <f>+Sklop10[[#This Row],[cena/enota brez DDV v EUR]]+Sklop10[[#This Row],[Davek (EUR)]]</f>
        <v>0</v>
      </c>
      <c r="S31" s="224">
        <f>+Sklop10[[#This Row],[cena/enota brez DDV v EUR]]*Sklop10[[#This Row],[Okvirna količina]]</f>
        <v>0</v>
      </c>
      <c r="T31" s="242">
        <f>+Sklop10[[#This Row],[Končna cena/enoto mere (EUR) z DDV]]*Sklop10[[#This Row],[Okvirna količina]]</f>
        <v>0</v>
      </c>
      <c r="U31" s="243"/>
    </row>
    <row r="32" spans="1:21" s="60" customFormat="1" ht="12">
      <c r="A32" s="283" t="s">
        <v>18</v>
      </c>
      <c r="B32" s="273" t="s">
        <v>475</v>
      </c>
      <c r="C32" s="230">
        <v>500</v>
      </c>
      <c r="D32" s="232" t="s">
        <v>110</v>
      </c>
      <c r="E32" s="99"/>
      <c r="F32" s="244">
        <v>40</v>
      </c>
      <c r="G32" s="248" t="s">
        <v>183</v>
      </c>
      <c r="H32" s="2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32" s="219" t="str">
        <f>IF(Sklop10[[#This Row],[ZAHTEVANA SHEMA KAKOVOSTI]]&lt;&gt;"",Sklop10[[#This Row],[Preračunana masa/volumen/kos na enoto kg]],"")</f>
        <v/>
      </c>
      <c r="J32" s="222"/>
      <c r="K32" s="241"/>
      <c r="L32" s="241"/>
      <c r="M32" s="235"/>
      <c r="N32" s="224"/>
      <c r="O32" s="224"/>
      <c r="P32" s="249"/>
      <c r="Q32" s="224">
        <f>+Sklop10[[#This Row],[cena/enota brez DDV v EUR]]*Sklop10[[#This Row],[Stopnja DDV (%)]]</f>
        <v>0</v>
      </c>
      <c r="R32" s="224">
        <f>+Sklop10[[#This Row],[cena/enota brez DDV v EUR]]+Sklop10[[#This Row],[Davek (EUR)]]</f>
        <v>0</v>
      </c>
      <c r="S32" s="224">
        <f>+Sklop10[[#This Row],[cena/enota brez DDV v EUR]]*Sklop10[[#This Row],[Okvirna količina]]</f>
        <v>0</v>
      </c>
      <c r="T32" s="242">
        <f>+Sklop10[[#This Row],[Končna cena/enoto mere (EUR) z DDV]]*Sklop10[[#This Row],[Okvirna količina]]</f>
        <v>0</v>
      </c>
      <c r="U32" s="243"/>
    </row>
    <row r="33" spans="1:21" s="60" customFormat="1" ht="12">
      <c r="A33" s="283" t="s">
        <v>19</v>
      </c>
      <c r="B33" s="273" t="s">
        <v>474</v>
      </c>
      <c r="C33" s="230">
        <v>750</v>
      </c>
      <c r="D33" s="232" t="s">
        <v>110</v>
      </c>
      <c r="E33" s="99"/>
      <c r="F33" s="244">
        <v>300</v>
      </c>
      <c r="G33" s="248" t="s">
        <v>183</v>
      </c>
      <c r="H33" s="2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225</v>
      </c>
      <c r="I33" s="219" t="str">
        <f>IF(Sklop10[[#This Row],[ZAHTEVANA SHEMA KAKOVOSTI]]&lt;&gt;"",Sklop10[[#This Row],[Preračunana masa/volumen/kos na enoto kg]],"")</f>
        <v/>
      </c>
      <c r="J33" s="222"/>
      <c r="K33" s="241"/>
      <c r="L33" s="241"/>
      <c r="M33" s="235"/>
      <c r="N33" s="224"/>
      <c r="O33" s="224"/>
      <c r="P33" s="249"/>
      <c r="Q33" s="224">
        <f>+Sklop10[[#This Row],[cena/enota brez DDV v EUR]]*Sklop10[[#This Row],[Stopnja DDV (%)]]</f>
        <v>0</v>
      </c>
      <c r="R33" s="224">
        <f>+Sklop10[[#This Row],[cena/enota brez DDV v EUR]]+Sklop10[[#This Row],[Davek (EUR)]]</f>
        <v>0</v>
      </c>
      <c r="S33" s="224">
        <f>+Sklop10[[#This Row],[cena/enota brez DDV v EUR]]*Sklop10[[#This Row],[Okvirna količina]]</f>
        <v>0</v>
      </c>
      <c r="T33" s="242">
        <f>+Sklop10[[#This Row],[Končna cena/enoto mere (EUR) z DDV]]*Sklop10[[#This Row],[Okvirna količina]]</f>
        <v>0</v>
      </c>
      <c r="U33" s="243"/>
    </row>
    <row r="34" spans="1:21" s="60" customFormat="1" ht="12">
      <c r="A34" s="283" t="s">
        <v>20</v>
      </c>
      <c r="B34" s="273" t="s">
        <v>466</v>
      </c>
      <c r="C34" s="230" t="s">
        <v>111</v>
      </c>
      <c r="D34" s="232" t="s">
        <v>0</v>
      </c>
      <c r="E34" s="99"/>
      <c r="F34" s="244">
        <v>40</v>
      </c>
      <c r="G34" s="248" t="s">
        <v>0</v>
      </c>
      <c r="H34" s="2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34" s="219" t="str">
        <f>IF(Sklop10[[#This Row],[ZAHTEVANA SHEMA KAKOVOSTI]]&lt;&gt;"",Sklop10[[#This Row],[Preračunana masa/volumen/kos na enoto kg]],"")</f>
        <v/>
      </c>
      <c r="J34" s="222"/>
      <c r="K34" s="241"/>
      <c r="L34" s="241"/>
      <c r="M34" s="235"/>
      <c r="N34" s="224"/>
      <c r="O34" s="224"/>
      <c r="P34" s="249"/>
      <c r="Q34" s="224">
        <f>+Sklop10[[#This Row],[cena/enota brez DDV v EUR]]*Sklop10[[#This Row],[Stopnja DDV (%)]]</f>
        <v>0</v>
      </c>
      <c r="R34" s="224">
        <f>+Sklop10[[#This Row],[cena/enota brez DDV v EUR]]+Sklop10[[#This Row],[Davek (EUR)]]</f>
        <v>0</v>
      </c>
      <c r="S34" s="224">
        <f>+Sklop10[[#This Row],[cena/enota brez DDV v EUR]]*Sklop10[[#This Row],[Okvirna količina]]</f>
        <v>0</v>
      </c>
      <c r="T34" s="242">
        <f>+Sklop10[[#This Row],[Končna cena/enoto mere (EUR) z DDV]]*Sklop10[[#This Row],[Okvirna količina]]</f>
        <v>0</v>
      </c>
      <c r="U34" s="243"/>
    </row>
    <row r="35" spans="1:21" s="55" customFormat="1" ht="12">
      <c r="A35" s="283" t="s">
        <v>21</v>
      </c>
      <c r="B35" s="273" t="s">
        <v>473</v>
      </c>
      <c r="C35" s="230">
        <v>1000</v>
      </c>
      <c r="D35" s="232" t="s">
        <v>110</v>
      </c>
      <c r="E35" s="99"/>
      <c r="F35" s="244">
        <v>40</v>
      </c>
      <c r="G35" s="248" t="s">
        <v>183</v>
      </c>
      <c r="H35" s="2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35" s="219" t="str">
        <f>IF(Sklop10[[#This Row],[ZAHTEVANA SHEMA KAKOVOSTI]]&lt;&gt;"",Sklop10[[#This Row],[Preračunana masa/volumen/kos na enoto kg]],"")</f>
        <v/>
      </c>
      <c r="J35" s="222"/>
      <c r="K35" s="241"/>
      <c r="L35" s="241"/>
      <c r="M35" s="235"/>
      <c r="N35" s="224"/>
      <c r="O35" s="224"/>
      <c r="P35" s="249"/>
      <c r="Q35" s="224">
        <f>+Sklop10[[#This Row],[cena/enota brez DDV v EUR]]*Sklop10[[#This Row],[Stopnja DDV (%)]]</f>
        <v>0</v>
      </c>
      <c r="R35" s="224">
        <f>+Sklop10[[#This Row],[cena/enota brez DDV v EUR]]+Sklop10[[#This Row],[Davek (EUR)]]</f>
        <v>0</v>
      </c>
      <c r="S35" s="224">
        <f>+Sklop10[[#This Row],[cena/enota brez DDV v EUR]]*Sklop10[[#This Row],[Okvirna količina]]</f>
        <v>0</v>
      </c>
      <c r="T35" s="242">
        <f>+Sklop10[[#This Row],[Končna cena/enoto mere (EUR) z DDV]]*Sklop10[[#This Row],[Okvirna količina]]</f>
        <v>0</v>
      </c>
      <c r="U35" s="243"/>
    </row>
    <row r="36" spans="1:21" s="55" customFormat="1" ht="12">
      <c r="A36" s="283" t="s">
        <v>22</v>
      </c>
      <c r="B36" s="273" t="s">
        <v>472</v>
      </c>
      <c r="C36" s="230">
        <v>5000</v>
      </c>
      <c r="D36" s="232" t="s">
        <v>110</v>
      </c>
      <c r="E36" s="99"/>
      <c r="F36" s="244">
        <v>80</v>
      </c>
      <c r="G36" s="248" t="s">
        <v>183</v>
      </c>
      <c r="H36" s="2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36" s="219" t="str">
        <f>IF(Sklop10[[#This Row],[ZAHTEVANA SHEMA KAKOVOSTI]]&lt;&gt;"",Sklop10[[#This Row],[Preračunana masa/volumen/kos na enoto kg]],"")</f>
        <v/>
      </c>
      <c r="J36" s="222"/>
      <c r="K36" s="241"/>
      <c r="L36" s="241"/>
      <c r="M36" s="235"/>
      <c r="N36" s="224"/>
      <c r="O36" s="224"/>
      <c r="P36" s="249"/>
      <c r="Q36" s="224">
        <f>+Sklop10[[#This Row],[cena/enota brez DDV v EUR]]*Sklop10[[#This Row],[Stopnja DDV (%)]]</f>
        <v>0</v>
      </c>
      <c r="R36" s="224">
        <f>+Sklop10[[#This Row],[cena/enota brez DDV v EUR]]+Sklop10[[#This Row],[Davek (EUR)]]</f>
        <v>0</v>
      </c>
      <c r="S36" s="224">
        <f>+Sklop10[[#This Row],[cena/enota brez DDV v EUR]]*Sklop10[[#This Row],[Okvirna količina]]</f>
        <v>0</v>
      </c>
      <c r="T36" s="242">
        <f>+Sklop10[[#This Row],[Končna cena/enoto mere (EUR) z DDV]]*Sklop10[[#This Row],[Okvirna količina]]</f>
        <v>0</v>
      </c>
      <c r="U36" s="243"/>
    </row>
    <row r="37" spans="1:21" s="55" customFormat="1" ht="12">
      <c r="A37" s="283" t="s">
        <v>23</v>
      </c>
      <c r="B37" s="273" t="s">
        <v>471</v>
      </c>
      <c r="C37" s="230">
        <v>680</v>
      </c>
      <c r="D37" s="232" t="s">
        <v>110</v>
      </c>
      <c r="E37" s="99"/>
      <c r="F37" s="244">
        <v>60</v>
      </c>
      <c r="G37" s="248" t="s">
        <v>183</v>
      </c>
      <c r="H37" s="2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40.800000000000004</v>
      </c>
      <c r="I37" s="219" t="str">
        <f>IF(Sklop10[[#This Row],[ZAHTEVANA SHEMA KAKOVOSTI]]&lt;&gt;"",Sklop10[[#This Row],[Preračunana masa/volumen/kos na enoto kg]],"")</f>
        <v/>
      </c>
      <c r="J37" s="222"/>
      <c r="K37" s="241"/>
      <c r="L37" s="241"/>
      <c r="M37" s="235"/>
      <c r="N37" s="224"/>
      <c r="O37" s="224"/>
      <c r="P37" s="249"/>
      <c r="Q37" s="224">
        <f>+Sklop10[[#This Row],[cena/enota brez DDV v EUR]]*Sklop10[[#This Row],[Stopnja DDV (%)]]</f>
        <v>0</v>
      </c>
      <c r="R37" s="224">
        <f>+Sklop10[[#This Row],[cena/enota brez DDV v EUR]]+Sklop10[[#This Row],[Davek (EUR)]]</f>
        <v>0</v>
      </c>
      <c r="S37" s="224">
        <f>+Sklop10[[#This Row],[cena/enota brez DDV v EUR]]*Sklop10[[#This Row],[Okvirna količina]]</f>
        <v>0</v>
      </c>
      <c r="T37" s="242">
        <f>+Sklop10[[#This Row],[Končna cena/enoto mere (EUR) z DDV]]*Sklop10[[#This Row],[Okvirna količina]]</f>
        <v>0</v>
      </c>
      <c r="U37" s="243"/>
    </row>
    <row r="38" spans="1:21" s="200" customFormat="1" ht="15.6" customHeight="1">
      <c r="A38" s="283" t="s">
        <v>24</v>
      </c>
      <c r="B38" s="347" t="s">
        <v>701</v>
      </c>
      <c r="C38" s="348">
        <v>2.5</v>
      </c>
      <c r="D38" s="348" t="s">
        <v>0</v>
      </c>
      <c r="E38" s="348"/>
      <c r="F38" s="350">
        <v>30</v>
      </c>
      <c r="G38" s="370" t="s">
        <v>183</v>
      </c>
      <c r="H38" s="36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75</v>
      </c>
      <c r="I38" s="362" t="str">
        <f>IF(Sklop10[[#This Row],[ZAHTEVANA SHEMA KAKOVOSTI]]&lt;&gt;"",Sklop10[[#This Row],[Preračunana masa/volumen/kos na enoto kg]],"")</f>
        <v/>
      </c>
      <c r="J38" s="363"/>
      <c r="K38" s="364"/>
      <c r="L38" s="364"/>
      <c r="M38" s="365"/>
      <c r="N38" s="366"/>
      <c r="O38" s="366"/>
      <c r="P38" s="367"/>
      <c r="Q38" s="366">
        <f>+Sklop10[[#This Row],[cena/enota brez DDV v EUR]]*Sklop10[[#This Row],[Stopnja DDV (%)]]</f>
        <v>0</v>
      </c>
      <c r="R38" s="366">
        <f>+Sklop10[[#This Row],[cena/enota brez DDV v EUR]]+Sklop10[[#This Row],[Davek (EUR)]]</f>
        <v>0</v>
      </c>
      <c r="S38" s="366">
        <f>+Sklop10[[#This Row],[cena/enota brez DDV v EUR]]*Sklop10[[#This Row],[Okvirna količina]]</f>
        <v>0</v>
      </c>
      <c r="T38" s="368">
        <f>+Sklop10[[#This Row],[Končna cena/enoto mere (EUR) z DDV]]*Sklop10[[#This Row],[Okvirna količina]]</f>
        <v>0</v>
      </c>
      <c r="U38" s="369"/>
    </row>
    <row r="39" spans="1:21" s="200" customFormat="1">
      <c r="A39" s="283" t="s">
        <v>25</v>
      </c>
      <c r="B39" s="347" t="s">
        <v>702</v>
      </c>
      <c r="C39" s="373" t="s">
        <v>734</v>
      </c>
      <c r="D39" s="373" t="s">
        <v>0</v>
      </c>
      <c r="E39" s="373"/>
      <c r="F39" s="350">
        <v>15</v>
      </c>
      <c r="G39" s="374" t="s">
        <v>0</v>
      </c>
      <c r="H39" s="36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</v>
      </c>
      <c r="I39" s="362" t="str">
        <f>IF(Sklop10[[#This Row],[ZAHTEVANA SHEMA KAKOVOSTI]]&lt;&gt;"",Sklop10[[#This Row],[Preračunana masa/volumen/kos na enoto kg]],"")</f>
        <v/>
      </c>
      <c r="J39" s="363"/>
      <c r="K39" s="364"/>
      <c r="L39" s="364"/>
      <c r="M39" s="365"/>
      <c r="N39" s="366"/>
      <c r="O39" s="366"/>
      <c r="P39" s="367"/>
      <c r="Q39" s="366">
        <f>+Sklop10[[#This Row],[cena/enota brez DDV v EUR]]*Sklop10[[#This Row],[Stopnja DDV (%)]]</f>
        <v>0</v>
      </c>
      <c r="R39" s="366">
        <f>+Sklop10[[#This Row],[cena/enota brez DDV v EUR]]+Sklop10[[#This Row],[Davek (EUR)]]</f>
        <v>0</v>
      </c>
      <c r="S39" s="366">
        <f>+Sklop10[[#This Row],[cena/enota brez DDV v EUR]]*Sklop10[[#This Row],[Okvirna količina]]</f>
        <v>0</v>
      </c>
      <c r="T39" s="368">
        <f>+Sklop10[[#This Row],[Končna cena/enoto mere (EUR) z DDV]]*Sklop10[[#This Row],[Okvirna količina]]</f>
        <v>0</v>
      </c>
      <c r="U39" s="369"/>
    </row>
    <row r="40" spans="1:21">
      <c r="A40" s="331" t="s">
        <v>133</v>
      </c>
      <c r="B40" s="423"/>
      <c r="C40" s="424"/>
      <c r="D40" s="424"/>
      <c r="E40" s="425"/>
      <c r="F40" s="426"/>
      <c r="G40" s="427"/>
      <c r="H40" s="428">
        <f>SUBTOTAL(109,Sklop10[Preračunana masa/volumen/kos na enoto kg])</f>
        <v>1571.08</v>
      </c>
      <c r="I40" s="428">
        <f>SUBTOTAL(109,Sklop10[Živila iz shem kakovosti (kg)])</f>
        <v>0</v>
      </c>
      <c r="J40" s="426"/>
      <c r="K40" s="429"/>
      <c r="L40" s="429"/>
      <c r="M40" s="430"/>
      <c r="N40" s="431"/>
      <c r="O40" s="431"/>
      <c r="P40" s="431"/>
      <c r="Q40" s="432"/>
      <c r="R40" s="426"/>
      <c r="S40" s="432">
        <f>SUBTOTAL(109,Sklop10[Vrednost za okvirno količino (EUR) brez DDV])</f>
        <v>0</v>
      </c>
      <c r="T40" s="432">
        <f>SUBTOTAL(109,Sklop10[Vrednost za okvirno količino (EUR) z DDV])</f>
        <v>0</v>
      </c>
      <c r="U40" s="342">
        <f>SUBTOTAL(103,Sklop10[Shema kakovosti
(nacionalne, evropske)
])</f>
        <v>0</v>
      </c>
    </row>
    <row r="41" spans="1:21" ht="15">
      <c r="A41" s="6"/>
      <c r="B41" s="4"/>
      <c r="C41" s="26"/>
      <c r="D41" s="26"/>
      <c r="E41" s="25"/>
      <c r="F41" s="7"/>
      <c r="H41" s="8"/>
      <c r="I41" s="8"/>
      <c r="J41" s="8"/>
      <c r="K41" s="8"/>
      <c r="L41" s="20"/>
      <c r="M41" s="20"/>
      <c r="N41" s="8"/>
      <c r="O41" s="8"/>
      <c r="P41" s="8"/>
      <c r="Q41" s="8"/>
      <c r="R41" s="8"/>
      <c r="S41" s="3"/>
      <c r="T41" s="3"/>
      <c r="U41" s="7"/>
    </row>
    <row r="42" spans="1:21">
      <c r="A42" s="48" t="s">
        <v>129</v>
      </c>
      <c r="B42" s="16"/>
      <c r="C42" s="28"/>
      <c r="D42" s="28"/>
      <c r="E42" s="100"/>
      <c r="Q42" s="48"/>
      <c r="R42" s="48"/>
      <c r="S42" s="48"/>
      <c r="T42" s="48"/>
    </row>
    <row r="43" spans="1:21">
      <c r="A43" s="11" t="s">
        <v>131</v>
      </c>
      <c r="B43" s="16"/>
      <c r="C43" s="28"/>
      <c r="D43" s="28"/>
      <c r="E43" s="100"/>
    </row>
    <row r="44" spans="1:21">
      <c r="A44" s="95" t="s">
        <v>175</v>
      </c>
      <c r="F44" s="68"/>
      <c r="G44" s="68"/>
      <c r="H44" s="29"/>
      <c r="I44" s="29"/>
      <c r="J44" s="29"/>
      <c r="K44" s="29"/>
      <c r="L44" s="54"/>
      <c r="M44" s="54"/>
      <c r="N44" s="29"/>
      <c r="O44" s="29"/>
      <c r="P44" s="29"/>
      <c r="Q44" s="29"/>
      <c r="R44" s="29"/>
    </row>
    <row r="45" spans="1:21">
      <c r="A45" s="109" t="s">
        <v>168</v>
      </c>
      <c r="B45" s="108"/>
      <c r="C45" s="108"/>
      <c r="D45" s="108"/>
      <c r="E45" s="108"/>
      <c r="F45" s="108"/>
      <c r="G45" s="108"/>
      <c r="H45" s="108"/>
      <c r="I45" s="108"/>
      <c r="J45" s="108"/>
      <c r="K45" s="108"/>
      <c r="L45" s="108"/>
      <c r="M45" s="108"/>
      <c r="N45" s="108"/>
      <c r="O45" s="108"/>
      <c r="P45" s="108"/>
      <c r="Q45" s="108"/>
      <c r="R45" s="108"/>
      <c r="S45" s="108"/>
      <c r="T45" s="108"/>
      <c r="U45" s="108"/>
    </row>
    <row r="46" spans="1:21">
      <c r="A46" s="401" t="s">
        <v>182</v>
      </c>
      <c r="B46" s="401"/>
      <c r="C46" s="401"/>
      <c r="D46" s="401"/>
      <c r="E46" s="401"/>
      <c r="F46" s="401"/>
      <c r="G46" s="401"/>
      <c r="H46" s="401"/>
      <c r="I46" s="401"/>
      <c r="J46" s="401"/>
      <c r="K46" s="401"/>
      <c r="L46" s="401"/>
      <c r="N46" s="29"/>
      <c r="O46" s="29"/>
      <c r="P46" s="29"/>
      <c r="Q46" s="29"/>
      <c r="R46" s="29"/>
    </row>
    <row r="47" spans="1:21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N47" s="29"/>
      <c r="O47" s="29"/>
      <c r="P47" s="29"/>
      <c r="Q47" s="29"/>
      <c r="R47" s="29"/>
    </row>
    <row r="48" spans="1:21">
      <c r="A48" s="95" t="s">
        <v>65</v>
      </c>
      <c r="F48" s="68"/>
      <c r="G48" s="68" t="s">
        <v>66</v>
      </c>
      <c r="H48" s="29"/>
      <c r="I48" s="29"/>
      <c r="J48" s="29"/>
      <c r="K48" s="29"/>
      <c r="L48" s="54"/>
      <c r="M48" s="54"/>
      <c r="N48" s="29"/>
      <c r="O48" s="29"/>
      <c r="P48" s="29"/>
      <c r="Q48" s="29" t="s">
        <v>67</v>
      </c>
      <c r="R48" s="29"/>
    </row>
    <row r="49" spans="1:22" ht="15">
      <c r="A49" s="6"/>
      <c r="B49" s="4"/>
      <c r="C49" s="26"/>
      <c r="D49" s="26"/>
      <c r="E49" s="25"/>
      <c r="F49" s="7"/>
      <c r="H49" s="8"/>
      <c r="I49" s="8"/>
      <c r="J49" s="8"/>
      <c r="K49" s="8"/>
      <c r="L49" s="20"/>
      <c r="M49" s="20"/>
      <c r="N49" s="8"/>
      <c r="O49" s="8"/>
      <c r="P49" s="8"/>
      <c r="Q49" s="8"/>
      <c r="R49" s="8"/>
      <c r="S49" s="3"/>
      <c r="T49" s="3"/>
      <c r="U49" s="7"/>
    </row>
    <row r="50" spans="1:22">
      <c r="B50" s="16"/>
      <c r="C50" s="28"/>
      <c r="D50" s="28"/>
      <c r="E50" s="100"/>
    </row>
    <row r="51" spans="1:22">
      <c r="B51" s="16"/>
      <c r="C51" s="28"/>
      <c r="D51" s="28"/>
      <c r="E51" s="100"/>
    </row>
    <row r="52" spans="1:22">
      <c r="B52" s="16"/>
      <c r="C52" s="28"/>
      <c r="D52" s="28"/>
      <c r="E52" s="100"/>
    </row>
    <row r="53" spans="1:22">
      <c r="B53" s="16"/>
      <c r="C53" s="28"/>
      <c r="D53" s="28"/>
      <c r="E53" s="100"/>
    </row>
    <row r="54" spans="1:22">
      <c r="B54" s="16"/>
      <c r="C54" s="28"/>
      <c r="D54" s="28"/>
      <c r="E54" s="100"/>
    </row>
    <row r="55" spans="1:22">
      <c r="B55" s="16"/>
      <c r="C55" s="28"/>
      <c r="D55" s="28"/>
      <c r="E55" s="100"/>
    </row>
    <row r="56" spans="1:22">
      <c r="B56" s="16"/>
      <c r="C56" s="28"/>
      <c r="D56" s="28"/>
      <c r="E56" s="100"/>
    </row>
    <row r="57" spans="1:22">
      <c r="B57" s="16"/>
      <c r="C57" s="28"/>
      <c r="D57" s="28"/>
      <c r="E57" s="100"/>
    </row>
    <row r="58" spans="1:22">
      <c r="B58" s="16"/>
      <c r="C58" s="28"/>
      <c r="D58" s="28"/>
      <c r="E58" s="100"/>
    </row>
    <row r="59" spans="1:22">
      <c r="B59" s="16"/>
      <c r="C59" s="28"/>
      <c r="D59" s="28"/>
      <c r="E59" s="100"/>
    </row>
    <row r="60" spans="1:22">
      <c r="B60" s="16"/>
      <c r="C60" s="28"/>
      <c r="D60" s="28"/>
      <c r="E60" s="100"/>
    </row>
    <row r="61" spans="1:22">
      <c r="B61" s="16"/>
      <c r="C61" s="28"/>
      <c r="D61" s="28"/>
      <c r="E61" s="100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>
      <c r="B271" s="16"/>
      <c r="C271" s="28"/>
      <c r="D271" s="28"/>
      <c r="E271" s="100"/>
    </row>
    <row r="272" spans="1:22">
      <c r="B272" s="16"/>
      <c r="C272" s="28"/>
      <c r="D272" s="28"/>
      <c r="E272" s="100"/>
    </row>
  </sheetData>
  <sheetProtection insertRows="0" deleteRows="0"/>
  <protectedRanges>
    <protectedRange sqref="J48:P1048576 U48:U1048576 U1:U41 J1:P41" name="Obseg1"/>
    <protectedRange sqref="J42:P45 U42:U45" name="Obseg1_3"/>
    <protectedRange sqref="J46:P47 U46:U47" name="Obseg1_1_1_1_1"/>
  </protectedRanges>
  <mergeCells count="8">
    <mergeCell ref="A46:L46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4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272"/>
  <sheetViews>
    <sheetView topLeftCell="A13" zoomScale="90" zoomScaleNormal="90" zoomScaleSheetLayoutView="100" workbookViewId="0">
      <selection activeCell="N35" sqref="N35"/>
    </sheetView>
  </sheetViews>
  <sheetFormatPr defaultColWidth="8.85546875" defaultRowHeight="12.75"/>
  <cols>
    <col min="1" max="1" width="5.1406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403" t="str">
        <f>+'prva stran'!B6</f>
        <v>OSNOVNA ŠOLA DOBRAVLJE</v>
      </c>
      <c r="D2" s="404"/>
      <c r="E2" s="404"/>
      <c r="F2" s="404"/>
      <c r="G2" s="404"/>
      <c r="H2" s="404"/>
      <c r="I2" s="404"/>
      <c r="J2" s="404"/>
    </row>
    <row r="3" spans="1:21" ht="15">
      <c r="B3" s="50" t="s">
        <v>83</v>
      </c>
      <c r="C3" s="405" t="str">
        <f>+'prva stran'!B7</f>
        <v>Dobravlje 1, 5263 Dobravlje</v>
      </c>
      <c r="D3" s="406"/>
      <c r="E3" s="406"/>
      <c r="F3" s="406"/>
      <c r="G3" s="406"/>
      <c r="H3" s="406"/>
      <c r="I3" s="406"/>
      <c r="J3" s="406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07">
        <f>+'prva stran'!B10</f>
        <v>0</v>
      </c>
      <c r="D6" s="408"/>
      <c r="E6" s="408"/>
      <c r="F6" s="408"/>
      <c r="G6" s="408"/>
      <c r="H6" s="408"/>
      <c r="I6" s="408"/>
      <c r="J6" s="408"/>
    </row>
    <row r="7" spans="1:21" ht="17.25" customHeight="1">
      <c r="B7" s="51" t="s">
        <v>83</v>
      </c>
      <c r="C7" s="409">
        <f>+'prva stran'!B11</f>
        <v>0</v>
      </c>
      <c r="D7" s="410"/>
      <c r="E7" s="410"/>
      <c r="F7" s="410"/>
      <c r="G7" s="410"/>
      <c r="H7" s="410"/>
      <c r="I7" s="410"/>
      <c r="J7" s="410"/>
    </row>
    <row r="8" spans="1:21" ht="17.25" customHeight="1">
      <c r="B8" s="51" t="s">
        <v>84</v>
      </c>
      <c r="C8" s="409">
        <f>+'prva stran'!B12</f>
        <v>0</v>
      </c>
      <c r="D8" s="410"/>
      <c r="E8" s="410"/>
      <c r="F8" s="410"/>
      <c r="G8" s="410"/>
      <c r="H8" s="410"/>
      <c r="I8" s="410"/>
      <c r="J8" s="410"/>
    </row>
    <row r="9" spans="1:21" s="12" customFormat="1" ht="17.25" customHeight="1">
      <c r="A9" s="9"/>
      <c r="B9" s="52" t="s">
        <v>86</v>
      </c>
      <c r="C9" s="411">
        <f>+'prva stran'!B13</f>
        <v>0</v>
      </c>
      <c r="D9" s="410"/>
      <c r="E9" s="410"/>
      <c r="F9" s="410"/>
      <c r="G9" s="410"/>
      <c r="H9" s="410"/>
      <c r="I9" s="410"/>
      <c r="J9" s="41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pred_rekapitulacija'!A24</f>
        <v>11.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02" t="str">
        <f>+'Ponudbeni pred_rekapitulacija'!B24</f>
        <v>SADNI SOKOVI IN SIRUPI, VODA</v>
      </c>
      <c r="C13" s="402"/>
      <c r="D13" s="402"/>
      <c r="E13" s="402"/>
      <c r="F13" s="402"/>
      <c r="G13" s="402"/>
      <c r="H13" s="402"/>
      <c r="I13" s="402"/>
      <c r="J13" s="402"/>
      <c r="K13" s="402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162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7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96</v>
      </c>
      <c r="G15" s="56" t="s">
        <v>97</v>
      </c>
      <c r="H15" s="57" t="s">
        <v>132</v>
      </c>
      <c r="I15" s="57" t="s">
        <v>150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2">
      <c r="A16" s="79" t="s">
        <v>1</v>
      </c>
      <c r="B16" s="76" t="s">
        <v>504</v>
      </c>
      <c r="C16" s="77">
        <v>0.2</v>
      </c>
      <c r="D16" s="77" t="s">
        <v>74</v>
      </c>
      <c r="E16" s="376"/>
      <c r="F16" s="244">
        <v>2000</v>
      </c>
      <c r="G16" s="284" t="s">
        <v>183</v>
      </c>
      <c r="H16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16" s="80" t="str">
        <f>IF(Sklop11[[#This Row],[ZAHTEVANA SHEMA KAKOVOSTI]]&lt;&gt;"",Sklop11[[#This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+Sklop11[[#This Row],[cena/enota brez DDV v EUR]]*Sklop11[[#This Row],[Stopnja DDV (%)]]</f>
        <v>0</v>
      </c>
      <c r="R16" s="83">
        <f>+Sklop11[[#This Row],[cena/enota brez DDV v EUR]]+Sklop11[[#This Row],[Davek (EUR)]]</f>
        <v>0</v>
      </c>
      <c r="S16" s="83">
        <f>+Sklop11[[#This Row],[cena/enota brez DDV v EUR]]*Sklop11[[#This Row],[Okvirna količina]]</f>
        <v>0</v>
      </c>
      <c r="T16" s="83">
        <f>+Sklop11[[#This Row],[Končna cena/enoto mere (EUR) z DDV]]*Sklop11[[#This Row],[Okvirna količina]]</f>
        <v>0</v>
      </c>
      <c r="U16" s="148"/>
    </row>
    <row r="17" spans="1:21" s="55" customFormat="1" ht="12">
      <c r="A17" s="79" t="s">
        <v>3</v>
      </c>
      <c r="B17" s="217" t="s">
        <v>738</v>
      </c>
      <c r="C17" s="230">
        <v>1</v>
      </c>
      <c r="D17" s="77" t="s">
        <v>74</v>
      </c>
      <c r="E17" s="149" t="s">
        <v>395</v>
      </c>
      <c r="F17" s="244">
        <v>300</v>
      </c>
      <c r="G17" s="240" t="s">
        <v>74</v>
      </c>
      <c r="H17" s="22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17" s="219">
        <f>IF(Sklop11[[#This Row],[ZAHTEVANA SHEMA KAKOVOSTI]]&lt;&gt;"",Sklop11[[#This Row],[Preračunana masa/volumen/kos na enoto kg]],"")</f>
        <v>300</v>
      </c>
      <c r="J17" s="222"/>
      <c r="K17" s="241"/>
      <c r="L17" s="241"/>
      <c r="M17" s="235"/>
      <c r="N17" s="224"/>
      <c r="O17" s="224"/>
      <c r="P17" s="236"/>
      <c r="Q17" s="224">
        <f>+Sklop11[[#This Row],[cena/enota brez DDV v EUR]]*Sklop11[[#This Row],[Stopnja DDV (%)]]</f>
        <v>0</v>
      </c>
      <c r="R17" s="224">
        <f>+Sklop11[[#This Row],[cena/enota brez DDV v EUR]]+Sklop11[[#This Row],[Davek (EUR)]]</f>
        <v>0</v>
      </c>
      <c r="S17" s="224">
        <f>+Sklop11[[#This Row],[cena/enota brez DDV v EUR]]*Sklop11[[#This Row],[Okvirna količina]]</f>
        <v>0</v>
      </c>
      <c r="T17" s="224">
        <f>+Sklop11[[#This Row],[Končna cena/enoto mere (EUR) z DDV]]*Sklop11[[#This Row],[Okvirna količina]]</f>
        <v>0</v>
      </c>
      <c r="U17" s="238"/>
    </row>
    <row r="18" spans="1:21" s="55" customFormat="1" ht="12">
      <c r="A18" s="79" t="s">
        <v>4</v>
      </c>
      <c r="B18" s="217" t="s">
        <v>739</v>
      </c>
      <c r="C18" s="230">
        <v>1</v>
      </c>
      <c r="D18" s="77" t="s">
        <v>74</v>
      </c>
      <c r="E18" s="149" t="s">
        <v>395</v>
      </c>
      <c r="F18" s="244">
        <v>300</v>
      </c>
      <c r="G18" s="240" t="s">
        <v>74</v>
      </c>
      <c r="H18" s="22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18" s="219">
        <f>IF(Sklop11[[#This Row],[ZAHTEVANA SHEMA KAKOVOSTI]]&lt;&gt;"",Sklop11[[#This Row],[Preračunana masa/volumen/kos na enoto kg]],"")</f>
        <v>300</v>
      </c>
      <c r="J18" s="222"/>
      <c r="K18" s="241"/>
      <c r="L18" s="241"/>
      <c r="M18" s="235"/>
      <c r="N18" s="224"/>
      <c r="O18" s="224"/>
      <c r="P18" s="236"/>
      <c r="Q18" s="224">
        <f>+Sklop11[[#This Row],[cena/enota brez DDV v EUR]]*Sklop11[[#This Row],[Stopnja DDV (%)]]</f>
        <v>0</v>
      </c>
      <c r="R18" s="224">
        <f>+Sklop11[[#This Row],[cena/enota brez DDV v EUR]]+Sklop11[[#This Row],[Davek (EUR)]]</f>
        <v>0</v>
      </c>
      <c r="S18" s="224">
        <f>+Sklop11[[#This Row],[cena/enota brez DDV v EUR]]*Sklop11[[#This Row],[Okvirna količina]]</f>
        <v>0</v>
      </c>
      <c r="T18" s="224">
        <f>+Sklop11[[#This Row],[Končna cena/enoto mere (EUR) z DDV]]*Sklop11[[#This Row],[Okvirna količina]]</f>
        <v>0</v>
      </c>
      <c r="U18" s="238"/>
    </row>
    <row r="19" spans="1:21" s="55" customFormat="1" ht="12">
      <c r="A19" s="79" t="s">
        <v>5</v>
      </c>
      <c r="B19" s="217" t="s">
        <v>503</v>
      </c>
      <c r="C19" s="230">
        <v>0.2</v>
      </c>
      <c r="D19" s="77" t="s">
        <v>74</v>
      </c>
      <c r="E19" s="376"/>
      <c r="F19" s="244">
        <v>1000</v>
      </c>
      <c r="G19" s="240" t="s">
        <v>183</v>
      </c>
      <c r="H19" s="22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19" s="219" t="str">
        <f>IF(Sklop11[[#This Row],[ZAHTEVANA SHEMA KAKOVOSTI]]&lt;&gt;"",Sklop11[[#This Row],[Preračunana masa/volumen/kos na enoto kg]],"")</f>
        <v/>
      </c>
      <c r="J19" s="222"/>
      <c r="K19" s="241"/>
      <c r="L19" s="241"/>
      <c r="M19" s="235"/>
      <c r="N19" s="224"/>
      <c r="O19" s="224"/>
      <c r="P19" s="236"/>
      <c r="Q19" s="224">
        <f>+Sklop11[[#This Row],[cena/enota brez DDV v EUR]]*Sklop11[[#This Row],[Stopnja DDV (%)]]</f>
        <v>0</v>
      </c>
      <c r="R19" s="224">
        <f>+Sklop11[[#This Row],[cena/enota brez DDV v EUR]]+Sklop11[[#This Row],[Davek (EUR)]]</f>
        <v>0</v>
      </c>
      <c r="S19" s="224">
        <f>+Sklop11[[#This Row],[cena/enota brez DDV v EUR]]*Sklop11[[#This Row],[Okvirna količina]]</f>
        <v>0</v>
      </c>
      <c r="T19" s="224">
        <f>+Sklop11[[#This Row],[Končna cena/enoto mere (EUR) z DDV]]*Sklop11[[#This Row],[Okvirna količina]]</f>
        <v>0</v>
      </c>
      <c r="U19" s="238"/>
    </row>
    <row r="20" spans="1:21" s="55" customFormat="1" ht="12">
      <c r="A20" s="79" t="s">
        <v>6</v>
      </c>
      <c r="B20" s="217" t="s">
        <v>502</v>
      </c>
      <c r="C20" s="230">
        <v>0.2</v>
      </c>
      <c r="D20" s="77" t="s">
        <v>74</v>
      </c>
      <c r="E20" s="376"/>
      <c r="F20" s="244">
        <v>1000</v>
      </c>
      <c r="G20" s="240" t="s">
        <v>183</v>
      </c>
      <c r="H20" s="22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20" s="219" t="str">
        <f>IF(Sklop11[[#This Row],[ZAHTEVANA SHEMA KAKOVOSTI]]&lt;&gt;"",Sklop11[[#This Row],[Preračunana masa/volumen/kos na enoto kg]],"")</f>
        <v/>
      </c>
      <c r="J20" s="222"/>
      <c r="K20" s="241"/>
      <c r="L20" s="241"/>
      <c r="M20" s="235"/>
      <c r="N20" s="224"/>
      <c r="O20" s="224"/>
      <c r="P20" s="236"/>
      <c r="Q20" s="224">
        <f>+Sklop11[[#This Row],[cena/enota brez DDV v EUR]]*Sklop11[[#This Row],[Stopnja DDV (%)]]</f>
        <v>0</v>
      </c>
      <c r="R20" s="224">
        <f>+Sklop11[[#This Row],[cena/enota brez DDV v EUR]]+Sklop11[[#This Row],[Davek (EUR)]]</f>
        <v>0</v>
      </c>
      <c r="S20" s="224">
        <f>+Sklop11[[#This Row],[cena/enota brez DDV v EUR]]*Sklop11[[#This Row],[Okvirna količina]]</f>
        <v>0</v>
      </c>
      <c r="T20" s="224">
        <f>+Sklop11[[#This Row],[Končna cena/enoto mere (EUR) z DDV]]*Sklop11[[#This Row],[Okvirna količina]]</f>
        <v>0</v>
      </c>
      <c r="U20" s="238"/>
    </row>
    <row r="21" spans="1:21" s="55" customFormat="1" ht="12">
      <c r="A21" s="79" t="s">
        <v>7</v>
      </c>
      <c r="B21" s="217" t="s">
        <v>501</v>
      </c>
      <c r="C21" s="230">
        <v>0.2</v>
      </c>
      <c r="D21" s="77" t="s">
        <v>74</v>
      </c>
      <c r="E21" s="376"/>
      <c r="F21" s="244">
        <v>1000</v>
      </c>
      <c r="G21" s="240" t="s">
        <v>183</v>
      </c>
      <c r="H21" s="22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21" s="219" t="str">
        <f>IF(Sklop11[[#This Row],[ZAHTEVANA SHEMA KAKOVOSTI]]&lt;&gt;"",Sklop11[[#This Row],[Preračunana masa/volumen/kos na enoto kg]],"")</f>
        <v/>
      </c>
      <c r="J21" s="222"/>
      <c r="K21" s="241"/>
      <c r="L21" s="241"/>
      <c r="M21" s="235"/>
      <c r="N21" s="224"/>
      <c r="O21" s="224"/>
      <c r="P21" s="236"/>
      <c r="Q21" s="224">
        <f>+Sklop11[[#This Row],[cena/enota brez DDV v EUR]]*Sklop11[[#This Row],[Stopnja DDV (%)]]</f>
        <v>0</v>
      </c>
      <c r="R21" s="224">
        <f>+Sklop11[[#This Row],[cena/enota brez DDV v EUR]]+Sklop11[[#This Row],[Davek (EUR)]]</f>
        <v>0</v>
      </c>
      <c r="S21" s="224">
        <f>+Sklop11[[#This Row],[cena/enota brez DDV v EUR]]*Sklop11[[#This Row],[Okvirna količina]]</f>
        <v>0</v>
      </c>
      <c r="T21" s="224">
        <f>+Sklop11[[#This Row],[Končna cena/enoto mere (EUR) z DDV]]*Sklop11[[#This Row],[Okvirna količina]]</f>
        <v>0</v>
      </c>
      <c r="U21" s="238"/>
    </row>
    <row r="22" spans="1:21" s="55" customFormat="1" ht="12">
      <c r="A22" s="79" t="s">
        <v>8</v>
      </c>
      <c r="B22" s="217" t="s">
        <v>500</v>
      </c>
      <c r="C22" s="230">
        <v>0.2</v>
      </c>
      <c r="D22" s="77" t="s">
        <v>74</v>
      </c>
      <c r="E22" s="376"/>
      <c r="F22" s="244">
        <v>1000</v>
      </c>
      <c r="G22" s="240" t="s">
        <v>183</v>
      </c>
      <c r="H22" s="22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22" s="219" t="str">
        <f>IF(Sklop11[[#This Row],[ZAHTEVANA SHEMA KAKOVOSTI]]&lt;&gt;"",Sklop11[[#This Row],[Preračunana masa/volumen/kos na enoto kg]],"")</f>
        <v/>
      </c>
      <c r="J22" s="222"/>
      <c r="K22" s="241"/>
      <c r="L22" s="241"/>
      <c r="M22" s="235"/>
      <c r="N22" s="224"/>
      <c r="O22" s="224"/>
      <c r="P22" s="236"/>
      <c r="Q22" s="224">
        <f>+Sklop11[[#This Row],[cena/enota brez DDV v EUR]]*Sklop11[[#This Row],[Stopnja DDV (%)]]</f>
        <v>0</v>
      </c>
      <c r="R22" s="224">
        <f>+Sklop11[[#This Row],[cena/enota brez DDV v EUR]]+Sklop11[[#This Row],[Davek (EUR)]]</f>
        <v>0</v>
      </c>
      <c r="S22" s="224">
        <f>+Sklop11[[#This Row],[cena/enota brez DDV v EUR]]*Sklop11[[#This Row],[Okvirna količina]]</f>
        <v>0</v>
      </c>
      <c r="T22" s="224">
        <f>+Sklop11[[#This Row],[Končna cena/enoto mere (EUR) z DDV]]*Sklop11[[#This Row],[Okvirna količina]]</f>
        <v>0</v>
      </c>
      <c r="U22" s="238"/>
    </row>
    <row r="23" spans="1:21" s="55" customFormat="1" ht="30" customHeight="1">
      <c r="A23" s="79" t="s">
        <v>9</v>
      </c>
      <c r="B23" s="217" t="s">
        <v>499</v>
      </c>
      <c r="C23" s="230">
        <v>0.2</v>
      </c>
      <c r="D23" s="77" t="s">
        <v>74</v>
      </c>
      <c r="E23" s="376"/>
      <c r="F23" s="244">
        <v>1000</v>
      </c>
      <c r="G23" s="240" t="s">
        <v>183</v>
      </c>
      <c r="H23" s="22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23" s="219" t="str">
        <f>IF(Sklop11[[#This Row],[ZAHTEVANA SHEMA KAKOVOSTI]]&lt;&gt;"",Sklop11[[#This Row],[Preračunana masa/volumen/kos na enoto kg]],"")</f>
        <v/>
      </c>
      <c r="J23" s="222"/>
      <c r="K23" s="241"/>
      <c r="L23" s="241"/>
      <c r="M23" s="235"/>
      <c r="N23" s="224"/>
      <c r="O23" s="224"/>
      <c r="P23" s="236"/>
      <c r="Q23" s="224">
        <f>+Sklop11[[#This Row],[cena/enota brez DDV v EUR]]*Sklop11[[#This Row],[Stopnja DDV (%)]]</f>
        <v>0</v>
      </c>
      <c r="R23" s="224">
        <f>+Sklop11[[#This Row],[cena/enota brez DDV v EUR]]+Sklop11[[#This Row],[Davek (EUR)]]</f>
        <v>0</v>
      </c>
      <c r="S23" s="224">
        <f>+Sklop11[[#This Row],[cena/enota brez DDV v EUR]]*Sklop11[[#This Row],[Okvirna količina]]</f>
        <v>0</v>
      </c>
      <c r="T23" s="224">
        <f>+Sklop11[[#This Row],[Končna cena/enoto mere (EUR) z DDV]]*Sklop11[[#This Row],[Okvirna količina]]</f>
        <v>0</v>
      </c>
      <c r="U23" s="238"/>
    </row>
    <row r="24" spans="1:21" s="55" customFormat="1" ht="12">
      <c r="A24" s="79" t="s">
        <v>10</v>
      </c>
      <c r="B24" s="217" t="s">
        <v>498</v>
      </c>
      <c r="C24" s="230">
        <v>0.2</v>
      </c>
      <c r="D24" s="77" t="s">
        <v>74</v>
      </c>
      <c r="E24" s="376"/>
      <c r="F24" s="244">
        <v>2000</v>
      </c>
      <c r="G24" s="240" t="s">
        <v>183</v>
      </c>
      <c r="H24" s="22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24" s="219" t="str">
        <f>IF(Sklop11[[#This Row],[ZAHTEVANA SHEMA KAKOVOSTI]]&lt;&gt;"",Sklop11[[#This Row],[Preračunana masa/volumen/kos na enoto kg]],"")</f>
        <v/>
      </c>
      <c r="J24" s="222"/>
      <c r="K24" s="241"/>
      <c r="L24" s="241"/>
      <c r="M24" s="235"/>
      <c r="N24" s="224"/>
      <c r="O24" s="224"/>
      <c r="P24" s="236"/>
      <c r="Q24" s="224">
        <f>+Sklop11[[#This Row],[cena/enota brez DDV v EUR]]*Sklop11[[#This Row],[Stopnja DDV (%)]]</f>
        <v>0</v>
      </c>
      <c r="R24" s="224">
        <f>+Sklop11[[#This Row],[cena/enota brez DDV v EUR]]+Sklop11[[#This Row],[Davek (EUR)]]</f>
        <v>0</v>
      </c>
      <c r="S24" s="224">
        <f>+Sklop11[[#This Row],[cena/enota brez DDV v EUR]]*Sklop11[[#This Row],[Okvirna količina]]</f>
        <v>0</v>
      </c>
      <c r="T24" s="224">
        <f>+Sklop11[[#This Row],[Končna cena/enoto mere (EUR) z DDV]]*Sklop11[[#This Row],[Okvirna količina]]</f>
        <v>0</v>
      </c>
      <c r="U24" s="238"/>
    </row>
    <row r="25" spans="1:21" s="55" customFormat="1" ht="24">
      <c r="A25" s="79" t="s">
        <v>11</v>
      </c>
      <c r="B25" s="217" t="s">
        <v>497</v>
      </c>
      <c r="C25" s="230">
        <v>1.5</v>
      </c>
      <c r="D25" s="77" t="s">
        <v>74</v>
      </c>
      <c r="E25" s="376"/>
      <c r="F25" s="244">
        <v>200</v>
      </c>
      <c r="G25" s="240" t="s">
        <v>183</v>
      </c>
      <c r="H25" s="22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25" s="219" t="str">
        <f>IF(Sklop11[[#This Row],[ZAHTEVANA SHEMA KAKOVOSTI]]&lt;&gt;"",Sklop11[[#This Row],[Preračunana masa/volumen/kos na enoto kg]],"")</f>
        <v/>
      </c>
      <c r="J25" s="222"/>
      <c r="K25" s="241"/>
      <c r="L25" s="241"/>
      <c r="M25" s="235"/>
      <c r="N25" s="224"/>
      <c r="O25" s="224"/>
      <c r="P25" s="236"/>
      <c r="Q25" s="224">
        <f>+Sklop11[[#This Row],[cena/enota brez DDV v EUR]]*Sklop11[[#This Row],[Stopnja DDV (%)]]</f>
        <v>0</v>
      </c>
      <c r="R25" s="224">
        <f>+Sklop11[[#This Row],[cena/enota brez DDV v EUR]]+Sklop11[[#This Row],[Davek (EUR)]]</f>
        <v>0</v>
      </c>
      <c r="S25" s="224">
        <f>+Sklop11[[#This Row],[cena/enota brez DDV v EUR]]*Sklop11[[#This Row],[Okvirna količina]]</f>
        <v>0</v>
      </c>
      <c r="T25" s="224">
        <f>+Sklop11[[#This Row],[Končna cena/enoto mere (EUR) z DDV]]*Sklop11[[#This Row],[Okvirna količina]]</f>
        <v>0</v>
      </c>
      <c r="U25" s="238"/>
    </row>
    <row r="26" spans="1:21" s="55" customFormat="1" ht="24">
      <c r="A26" s="79" t="s">
        <v>12</v>
      </c>
      <c r="B26" s="217" t="s">
        <v>496</v>
      </c>
      <c r="C26" s="230">
        <v>0.5</v>
      </c>
      <c r="D26" s="77" t="s">
        <v>74</v>
      </c>
      <c r="E26" s="376"/>
      <c r="F26" s="244">
        <v>200</v>
      </c>
      <c r="G26" s="240" t="s">
        <v>183</v>
      </c>
      <c r="H26" s="22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6" s="219" t="str">
        <f>IF(Sklop11[[#This Row],[ZAHTEVANA SHEMA KAKOVOSTI]]&lt;&gt;"",Sklop11[[#This Row],[Preračunana masa/volumen/kos na enoto kg]],"")</f>
        <v/>
      </c>
      <c r="J26" s="222"/>
      <c r="K26" s="241"/>
      <c r="L26" s="241"/>
      <c r="M26" s="235"/>
      <c r="N26" s="224"/>
      <c r="O26" s="224"/>
      <c r="P26" s="236"/>
      <c r="Q26" s="224">
        <f>+Sklop11[[#This Row],[cena/enota brez DDV v EUR]]*Sklop11[[#This Row],[Stopnja DDV (%)]]</f>
        <v>0</v>
      </c>
      <c r="R26" s="224">
        <f>+Sklop11[[#This Row],[cena/enota brez DDV v EUR]]+Sklop11[[#This Row],[Davek (EUR)]]</f>
        <v>0</v>
      </c>
      <c r="S26" s="224">
        <f>+Sklop11[[#This Row],[cena/enota brez DDV v EUR]]*Sklop11[[#This Row],[Okvirna količina]]</f>
        <v>0</v>
      </c>
      <c r="T26" s="224">
        <f>+Sklop11[[#This Row],[Končna cena/enoto mere (EUR) z DDV]]*Sklop11[[#This Row],[Okvirna količina]]</f>
        <v>0</v>
      </c>
      <c r="U26" s="238"/>
    </row>
    <row r="27" spans="1:21" s="55" customFormat="1" ht="12">
      <c r="A27" s="79" t="s">
        <v>13</v>
      </c>
      <c r="B27" s="217" t="s">
        <v>495</v>
      </c>
      <c r="C27" s="230" t="s">
        <v>483</v>
      </c>
      <c r="D27" s="77" t="s">
        <v>74</v>
      </c>
      <c r="E27" s="376"/>
      <c r="F27" s="244">
        <v>50</v>
      </c>
      <c r="G27" s="240" t="s">
        <v>74</v>
      </c>
      <c r="H27" s="22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27" s="219" t="str">
        <f>IF(Sklop11[[#This Row],[ZAHTEVANA SHEMA KAKOVOSTI]]&lt;&gt;"",Sklop11[[#This Row],[Preračunana masa/volumen/kos na enoto kg]],"")</f>
        <v/>
      </c>
      <c r="J27" s="222"/>
      <c r="K27" s="241"/>
      <c r="L27" s="241"/>
      <c r="M27" s="235"/>
      <c r="N27" s="224"/>
      <c r="O27" s="224"/>
      <c r="P27" s="236"/>
      <c r="Q27" s="224">
        <f>+Sklop11[[#This Row],[cena/enota brez DDV v EUR]]*Sklop11[[#This Row],[Stopnja DDV (%)]]</f>
        <v>0</v>
      </c>
      <c r="R27" s="224">
        <f>+Sklop11[[#This Row],[cena/enota brez DDV v EUR]]+Sklop11[[#This Row],[Davek (EUR)]]</f>
        <v>0</v>
      </c>
      <c r="S27" s="224">
        <f>+Sklop11[[#This Row],[cena/enota brez DDV v EUR]]*Sklop11[[#This Row],[Okvirna količina]]</f>
        <v>0</v>
      </c>
      <c r="T27" s="224">
        <f>+Sklop11[[#This Row],[Končna cena/enoto mere (EUR) z DDV]]*Sklop11[[#This Row],[Okvirna količina]]</f>
        <v>0</v>
      </c>
      <c r="U27" s="238"/>
    </row>
    <row r="28" spans="1:21" s="55" customFormat="1" ht="12">
      <c r="A28" s="79" t="s">
        <v>14</v>
      </c>
      <c r="B28" s="217" t="s">
        <v>494</v>
      </c>
      <c r="C28" s="230" t="s">
        <v>483</v>
      </c>
      <c r="D28" s="77" t="s">
        <v>74</v>
      </c>
      <c r="E28" s="376"/>
      <c r="F28" s="244">
        <v>50</v>
      </c>
      <c r="G28" s="240" t="s">
        <v>74</v>
      </c>
      <c r="H28" s="22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28" s="219" t="str">
        <f>IF(Sklop11[[#This Row],[ZAHTEVANA SHEMA KAKOVOSTI]]&lt;&gt;"",Sklop11[[#This Row],[Preračunana masa/volumen/kos na enoto kg]],"")</f>
        <v/>
      </c>
      <c r="J28" s="222"/>
      <c r="K28" s="241"/>
      <c r="L28" s="241"/>
      <c r="M28" s="235"/>
      <c r="N28" s="224"/>
      <c r="O28" s="224"/>
      <c r="P28" s="236"/>
      <c r="Q28" s="224">
        <f>+Sklop11[[#This Row],[cena/enota brez DDV v EUR]]*Sklop11[[#This Row],[Stopnja DDV (%)]]</f>
        <v>0</v>
      </c>
      <c r="R28" s="224">
        <f>+Sklop11[[#This Row],[cena/enota brez DDV v EUR]]+Sklop11[[#This Row],[Davek (EUR)]]</f>
        <v>0</v>
      </c>
      <c r="S28" s="224">
        <f>+Sklop11[[#This Row],[cena/enota brez DDV v EUR]]*Sklop11[[#This Row],[Okvirna količina]]</f>
        <v>0</v>
      </c>
      <c r="T28" s="224">
        <f>+Sklop11[[#This Row],[Končna cena/enoto mere (EUR) z DDV]]*Sklop11[[#This Row],[Okvirna količina]]</f>
        <v>0</v>
      </c>
      <c r="U28" s="238"/>
    </row>
    <row r="29" spans="1:21" s="55" customFormat="1" ht="12">
      <c r="A29" s="79" t="s">
        <v>15</v>
      </c>
      <c r="B29" s="217" t="s">
        <v>493</v>
      </c>
      <c r="C29" s="230" t="s">
        <v>483</v>
      </c>
      <c r="D29" s="77" t="s">
        <v>74</v>
      </c>
      <c r="E29" s="376"/>
      <c r="F29" s="244">
        <v>50</v>
      </c>
      <c r="G29" s="240" t="s">
        <v>74</v>
      </c>
      <c r="H29" s="22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29" s="219" t="str">
        <f>IF(Sklop11[[#This Row],[ZAHTEVANA SHEMA KAKOVOSTI]]&lt;&gt;"",Sklop11[[#This Row],[Preračunana masa/volumen/kos na enoto kg]],"")</f>
        <v/>
      </c>
      <c r="J29" s="222"/>
      <c r="K29" s="241"/>
      <c r="L29" s="241"/>
      <c r="M29" s="235"/>
      <c r="N29" s="224"/>
      <c r="O29" s="224"/>
      <c r="P29" s="236"/>
      <c r="Q29" s="224">
        <f>+Sklop11[[#This Row],[cena/enota brez DDV v EUR]]*Sklop11[[#This Row],[Stopnja DDV (%)]]</f>
        <v>0</v>
      </c>
      <c r="R29" s="224">
        <f>+Sklop11[[#This Row],[cena/enota brez DDV v EUR]]+Sklop11[[#This Row],[Davek (EUR)]]</f>
        <v>0</v>
      </c>
      <c r="S29" s="224">
        <f>+Sklop11[[#This Row],[cena/enota brez DDV v EUR]]*Sklop11[[#This Row],[Okvirna količina]]</f>
        <v>0</v>
      </c>
      <c r="T29" s="224">
        <f>+Sklop11[[#This Row],[Končna cena/enoto mere (EUR) z DDV]]*Sklop11[[#This Row],[Okvirna količina]]</f>
        <v>0</v>
      </c>
      <c r="U29" s="238"/>
    </row>
    <row r="30" spans="1:21" s="55" customFormat="1" ht="12">
      <c r="A30" s="79" t="s">
        <v>16</v>
      </c>
      <c r="B30" s="217" t="s">
        <v>492</v>
      </c>
      <c r="C30" s="230" t="s">
        <v>483</v>
      </c>
      <c r="D30" s="77" t="s">
        <v>74</v>
      </c>
      <c r="E30" s="376"/>
      <c r="F30" s="244">
        <v>10</v>
      </c>
      <c r="G30" s="240" t="s">
        <v>74</v>
      </c>
      <c r="H30" s="22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30" s="219" t="str">
        <f>IF(Sklop11[[#This Row],[ZAHTEVANA SHEMA KAKOVOSTI]]&lt;&gt;"",Sklop11[[#This Row],[Preračunana masa/volumen/kos na enoto kg]],"")</f>
        <v/>
      </c>
      <c r="J30" s="222"/>
      <c r="K30" s="241"/>
      <c r="L30" s="241"/>
      <c r="M30" s="235"/>
      <c r="N30" s="224"/>
      <c r="O30" s="224"/>
      <c r="P30" s="236"/>
      <c r="Q30" s="224">
        <f>+Sklop11[[#This Row],[cena/enota brez DDV v EUR]]*Sklop11[[#This Row],[Stopnja DDV (%)]]</f>
        <v>0</v>
      </c>
      <c r="R30" s="224">
        <f>+Sklop11[[#This Row],[cena/enota brez DDV v EUR]]+Sklop11[[#This Row],[Davek (EUR)]]</f>
        <v>0</v>
      </c>
      <c r="S30" s="224">
        <f>+Sklop11[[#This Row],[cena/enota brez DDV v EUR]]*Sklop11[[#This Row],[Okvirna količina]]</f>
        <v>0</v>
      </c>
      <c r="T30" s="224">
        <f>+Sklop11[[#This Row],[Končna cena/enoto mere (EUR) z DDV]]*Sklop11[[#This Row],[Okvirna količina]]</f>
        <v>0</v>
      </c>
      <c r="U30" s="238"/>
    </row>
    <row r="31" spans="1:21" s="55" customFormat="1" ht="12">
      <c r="A31" s="79" t="s">
        <v>17</v>
      </c>
      <c r="B31" s="217" t="s">
        <v>491</v>
      </c>
      <c r="C31" s="230" t="s">
        <v>483</v>
      </c>
      <c r="D31" s="77" t="s">
        <v>74</v>
      </c>
      <c r="E31" s="376"/>
      <c r="F31" s="244">
        <v>10</v>
      </c>
      <c r="G31" s="240" t="s">
        <v>74</v>
      </c>
      <c r="H31" s="22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31" s="219" t="str">
        <f>IF(Sklop11[[#This Row],[ZAHTEVANA SHEMA KAKOVOSTI]]&lt;&gt;"",Sklop11[[#This Row],[Preračunana masa/volumen/kos na enoto kg]],"")</f>
        <v/>
      </c>
      <c r="J31" s="222"/>
      <c r="K31" s="241"/>
      <c r="L31" s="241"/>
      <c r="M31" s="235"/>
      <c r="N31" s="224"/>
      <c r="O31" s="224"/>
      <c r="P31" s="236"/>
      <c r="Q31" s="224">
        <f>+Sklop11[[#This Row],[cena/enota brez DDV v EUR]]*Sklop11[[#This Row],[Stopnja DDV (%)]]</f>
        <v>0</v>
      </c>
      <c r="R31" s="224">
        <f>+Sklop11[[#This Row],[cena/enota brez DDV v EUR]]+Sklop11[[#This Row],[Davek (EUR)]]</f>
        <v>0</v>
      </c>
      <c r="S31" s="224">
        <f>+Sklop11[[#This Row],[cena/enota brez DDV v EUR]]*Sklop11[[#This Row],[Okvirna količina]]</f>
        <v>0</v>
      </c>
      <c r="T31" s="224">
        <f>+Sklop11[[#This Row],[Končna cena/enoto mere (EUR) z DDV]]*Sklop11[[#This Row],[Okvirna količina]]</f>
        <v>0</v>
      </c>
      <c r="U31" s="238"/>
    </row>
    <row r="32" spans="1:21" s="55" customFormat="1" ht="12">
      <c r="A32" s="79" t="s">
        <v>18</v>
      </c>
      <c r="B32" s="217" t="s">
        <v>490</v>
      </c>
      <c r="C32" s="230" t="s">
        <v>483</v>
      </c>
      <c r="D32" s="77" t="s">
        <v>74</v>
      </c>
      <c r="E32" s="376"/>
      <c r="F32" s="244">
        <v>10</v>
      </c>
      <c r="G32" s="240" t="s">
        <v>74</v>
      </c>
      <c r="H32" s="22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32" s="219" t="str">
        <f>IF(Sklop11[[#This Row],[ZAHTEVANA SHEMA KAKOVOSTI]]&lt;&gt;"",Sklop11[[#This Row],[Preračunana masa/volumen/kos na enoto kg]],"")</f>
        <v/>
      </c>
      <c r="J32" s="222"/>
      <c r="K32" s="241"/>
      <c r="L32" s="241"/>
      <c r="M32" s="235"/>
      <c r="N32" s="224"/>
      <c r="O32" s="224"/>
      <c r="P32" s="236"/>
      <c r="Q32" s="224">
        <f>+Sklop11[[#This Row],[cena/enota brez DDV v EUR]]*Sklop11[[#This Row],[Stopnja DDV (%)]]</f>
        <v>0</v>
      </c>
      <c r="R32" s="224">
        <f>+Sklop11[[#This Row],[cena/enota brez DDV v EUR]]+Sklop11[[#This Row],[Davek (EUR)]]</f>
        <v>0</v>
      </c>
      <c r="S32" s="224">
        <f>+Sklop11[[#This Row],[cena/enota brez DDV v EUR]]*Sklop11[[#This Row],[Okvirna količina]]</f>
        <v>0</v>
      </c>
      <c r="T32" s="224">
        <f>+Sklop11[[#This Row],[Končna cena/enoto mere (EUR) z DDV]]*Sklop11[[#This Row],[Okvirna količina]]</f>
        <v>0</v>
      </c>
      <c r="U32" s="238"/>
    </row>
    <row r="33" spans="1:21" s="55" customFormat="1" ht="12">
      <c r="A33" s="79" t="s">
        <v>19</v>
      </c>
      <c r="B33" s="217" t="s">
        <v>489</v>
      </c>
      <c r="C33" s="230" t="s">
        <v>484</v>
      </c>
      <c r="D33" s="77" t="s">
        <v>74</v>
      </c>
      <c r="E33" s="376"/>
      <c r="F33" s="244">
        <v>10</v>
      </c>
      <c r="G33" s="240" t="s">
        <v>74</v>
      </c>
      <c r="H33" s="22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33" s="219" t="str">
        <f>IF(Sklop11[[#This Row],[ZAHTEVANA SHEMA KAKOVOSTI]]&lt;&gt;"",Sklop11[[#This Row],[Preračunana masa/volumen/kos na enoto kg]],"")</f>
        <v/>
      </c>
      <c r="J33" s="222"/>
      <c r="K33" s="241"/>
      <c r="L33" s="241"/>
      <c r="M33" s="235"/>
      <c r="N33" s="224"/>
      <c r="O33" s="224"/>
      <c r="P33" s="236"/>
      <c r="Q33" s="224">
        <f>+Sklop11[[#This Row],[cena/enota brez DDV v EUR]]*Sklop11[[#This Row],[Stopnja DDV (%)]]</f>
        <v>0</v>
      </c>
      <c r="R33" s="224">
        <f>+Sklop11[[#This Row],[cena/enota brez DDV v EUR]]+Sklop11[[#This Row],[Davek (EUR)]]</f>
        <v>0</v>
      </c>
      <c r="S33" s="224">
        <f>+Sklop11[[#This Row],[cena/enota brez DDV v EUR]]*Sklop11[[#This Row],[Okvirna količina]]</f>
        <v>0</v>
      </c>
      <c r="T33" s="224">
        <f>+Sklop11[[#This Row],[Končna cena/enoto mere (EUR) z DDV]]*Sklop11[[#This Row],[Okvirna količina]]</f>
        <v>0</v>
      </c>
      <c r="U33" s="238"/>
    </row>
    <row r="34" spans="1:21" s="55" customFormat="1" ht="12">
      <c r="A34" s="79" t="s">
        <v>20</v>
      </c>
      <c r="B34" s="217" t="s">
        <v>488</v>
      </c>
      <c r="C34" s="230" t="s">
        <v>483</v>
      </c>
      <c r="D34" s="77" t="s">
        <v>74</v>
      </c>
      <c r="E34" s="376"/>
      <c r="F34" s="244">
        <v>10</v>
      </c>
      <c r="G34" s="240" t="s">
        <v>74</v>
      </c>
      <c r="H34" s="22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34" s="219" t="str">
        <f>IF(Sklop11[[#This Row],[ZAHTEVANA SHEMA KAKOVOSTI]]&lt;&gt;"",Sklop11[[#This Row],[Preračunana masa/volumen/kos na enoto kg]],"")</f>
        <v/>
      </c>
      <c r="J34" s="222"/>
      <c r="K34" s="241"/>
      <c r="L34" s="241"/>
      <c r="M34" s="235"/>
      <c r="N34" s="224"/>
      <c r="O34" s="224"/>
      <c r="P34" s="236"/>
      <c r="Q34" s="224">
        <f>+Sklop11[[#This Row],[cena/enota brez DDV v EUR]]*Sklop11[[#This Row],[Stopnja DDV (%)]]</f>
        <v>0</v>
      </c>
      <c r="R34" s="224">
        <f>+Sklop11[[#This Row],[cena/enota brez DDV v EUR]]+Sklop11[[#This Row],[Davek (EUR)]]</f>
        <v>0</v>
      </c>
      <c r="S34" s="224">
        <f>+Sklop11[[#This Row],[cena/enota brez DDV v EUR]]*Sklop11[[#This Row],[Okvirna količina]]</f>
        <v>0</v>
      </c>
      <c r="T34" s="224">
        <f>+Sklop11[[#This Row],[Končna cena/enoto mere (EUR) z DDV]]*Sklop11[[#This Row],[Okvirna količina]]</f>
        <v>0</v>
      </c>
      <c r="U34" s="238"/>
    </row>
    <row r="35" spans="1:21" s="55" customFormat="1" ht="24">
      <c r="A35" s="79" t="s">
        <v>21</v>
      </c>
      <c r="B35" s="217" t="s">
        <v>487</v>
      </c>
      <c r="C35" s="230">
        <v>30</v>
      </c>
      <c r="D35" s="77" t="s">
        <v>110</v>
      </c>
      <c r="E35" s="376"/>
      <c r="F35" s="244">
        <v>1000</v>
      </c>
      <c r="G35" s="240" t="s">
        <v>183</v>
      </c>
      <c r="H35" s="22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35" s="219" t="str">
        <f>IF(Sklop11[[#This Row],[ZAHTEVANA SHEMA KAKOVOSTI]]&lt;&gt;"",Sklop11[[#This Row],[Preračunana masa/volumen/kos na enoto kg]],"")</f>
        <v/>
      </c>
      <c r="J35" s="222"/>
      <c r="K35" s="241"/>
      <c r="L35" s="241"/>
      <c r="M35" s="235"/>
      <c r="N35" s="224"/>
      <c r="O35" s="224"/>
      <c r="P35" s="236"/>
      <c r="Q35" s="224">
        <f>+Sklop11[[#This Row],[cena/enota brez DDV v EUR]]*Sklop11[[#This Row],[Stopnja DDV (%)]]</f>
        <v>0</v>
      </c>
      <c r="R35" s="224">
        <f>+Sklop11[[#This Row],[cena/enota brez DDV v EUR]]+Sklop11[[#This Row],[Davek (EUR)]]</f>
        <v>0</v>
      </c>
      <c r="S35" s="224">
        <f>+Sklop11[[#This Row],[cena/enota brez DDV v EUR]]*Sklop11[[#This Row],[Okvirna količina]]</f>
        <v>0</v>
      </c>
      <c r="T35" s="224">
        <f>+Sklop11[[#This Row],[Končna cena/enoto mere (EUR) z DDV]]*Sklop11[[#This Row],[Okvirna količina]]</f>
        <v>0</v>
      </c>
      <c r="U35" s="238"/>
    </row>
    <row r="36" spans="1:21" s="55" customFormat="1" ht="24">
      <c r="A36" s="79" t="s">
        <v>22</v>
      </c>
      <c r="B36" s="217" t="s">
        <v>486</v>
      </c>
      <c r="C36" s="230">
        <v>25</v>
      </c>
      <c r="D36" s="77" t="s">
        <v>110</v>
      </c>
      <c r="E36" s="376"/>
      <c r="F36" s="244">
        <v>300</v>
      </c>
      <c r="G36" s="240" t="s">
        <v>183</v>
      </c>
      <c r="H36" s="22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7.5</v>
      </c>
      <c r="I36" s="219" t="str">
        <f>IF(Sklop11[[#This Row],[ZAHTEVANA SHEMA KAKOVOSTI]]&lt;&gt;"",Sklop11[[#This Row],[Preračunana masa/volumen/kos na enoto kg]],"")</f>
        <v/>
      </c>
      <c r="J36" s="222"/>
      <c r="K36" s="241"/>
      <c r="L36" s="241"/>
      <c r="M36" s="235"/>
      <c r="N36" s="224"/>
      <c r="O36" s="224"/>
      <c r="P36" s="236"/>
      <c r="Q36" s="224">
        <f>+Sklop11[[#This Row],[cena/enota brez DDV v EUR]]*Sklop11[[#This Row],[Stopnja DDV (%)]]</f>
        <v>0</v>
      </c>
      <c r="R36" s="224">
        <f>+Sklop11[[#This Row],[cena/enota brez DDV v EUR]]+Sklop11[[#This Row],[Davek (EUR)]]</f>
        <v>0</v>
      </c>
      <c r="S36" s="224">
        <f>+Sklop11[[#This Row],[cena/enota brez DDV v EUR]]*Sklop11[[#This Row],[Okvirna količina]]</f>
        <v>0</v>
      </c>
      <c r="T36" s="224">
        <f>+Sklop11[[#This Row],[Končna cena/enoto mere (EUR) z DDV]]*Sklop11[[#This Row],[Okvirna količina]]</f>
        <v>0</v>
      </c>
      <c r="U36" s="238"/>
    </row>
    <row r="37" spans="1:21" s="55" customFormat="1" ht="24">
      <c r="A37" s="79" t="s">
        <v>23</v>
      </c>
      <c r="B37" s="217" t="s">
        <v>485</v>
      </c>
      <c r="C37" s="230">
        <v>35</v>
      </c>
      <c r="D37" s="77" t="s">
        <v>110</v>
      </c>
      <c r="E37" s="376"/>
      <c r="F37" s="244">
        <v>300</v>
      </c>
      <c r="G37" s="240" t="s">
        <v>183</v>
      </c>
      <c r="H37" s="22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10.500000000000002</v>
      </c>
      <c r="I37" s="219" t="str">
        <f>IF(Sklop11[[#This Row],[ZAHTEVANA SHEMA KAKOVOSTI]]&lt;&gt;"",Sklop11[[#This Row],[Preračunana masa/volumen/kos na enoto kg]],"")</f>
        <v/>
      </c>
      <c r="J37" s="222"/>
      <c r="K37" s="241"/>
      <c r="L37" s="241"/>
      <c r="M37" s="235"/>
      <c r="N37" s="224"/>
      <c r="O37" s="224"/>
      <c r="P37" s="236"/>
      <c r="Q37" s="224">
        <f>+Sklop11[[#This Row],[cena/enota brez DDV v EUR]]*Sklop11[[#This Row],[Stopnja DDV (%)]]</f>
        <v>0</v>
      </c>
      <c r="R37" s="224">
        <f>+Sklop11[[#This Row],[cena/enota brez DDV v EUR]]+Sklop11[[#This Row],[Davek (EUR)]]</f>
        <v>0</v>
      </c>
      <c r="S37" s="224">
        <f>+Sklop11[[#This Row],[cena/enota brez DDV v EUR]]*Sklop11[[#This Row],[Okvirna količina]]</f>
        <v>0</v>
      </c>
      <c r="T37" s="224">
        <f>+Sklop11[[#This Row],[Končna cena/enoto mere (EUR) z DDV]]*Sklop11[[#This Row],[Okvirna količina]]</f>
        <v>0</v>
      </c>
      <c r="U37" s="238"/>
    </row>
    <row r="38" spans="1:21" s="360" customFormat="1" ht="12">
      <c r="A38" s="79" t="s">
        <v>24</v>
      </c>
      <c r="B38" s="347" t="s">
        <v>703</v>
      </c>
      <c r="C38" s="348" t="s">
        <v>704</v>
      </c>
      <c r="D38" s="348" t="s">
        <v>0</v>
      </c>
      <c r="E38" s="348"/>
      <c r="F38" s="375">
        <v>25</v>
      </c>
      <c r="G38" s="350" t="s">
        <v>183</v>
      </c>
      <c r="H38" s="36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</v>
      </c>
      <c r="I38" s="362" t="str">
        <f>IF(Sklop11[[#This Row],[ZAHTEVANA SHEMA KAKOVOSTI]]&lt;&gt;"",Sklop11[[#This Row],[Preračunana masa/volumen/kos na enoto kg]],"")</f>
        <v/>
      </c>
      <c r="J38" s="363"/>
      <c r="K38" s="364"/>
      <c r="L38" s="364"/>
      <c r="M38" s="365"/>
      <c r="N38" s="366"/>
      <c r="O38" s="366"/>
      <c r="P38" s="372"/>
      <c r="Q38" s="366">
        <f>+Sklop11[[#This Row],[cena/enota brez DDV v EUR]]*Sklop11[[#This Row],[Stopnja DDV (%)]]</f>
        <v>0</v>
      </c>
      <c r="R38" s="366">
        <f>+Sklop11[[#This Row],[cena/enota brez DDV v EUR]]+Sklop11[[#This Row],[Davek (EUR)]]</f>
        <v>0</v>
      </c>
      <c r="S38" s="366">
        <f>+Sklop11[[#This Row],[cena/enota brez DDV v EUR]]*Sklop11[[#This Row],[Okvirna količina]]</f>
        <v>0</v>
      </c>
      <c r="T38" s="366">
        <f>+Sklop11[[#This Row],[Končna cena/enoto mere (EUR) z DDV]]*Sklop11[[#This Row],[Okvirna količina]]</f>
        <v>0</v>
      </c>
      <c r="U38" s="369"/>
    </row>
    <row r="39" spans="1:21" s="360" customFormat="1" ht="12">
      <c r="A39" s="79" t="s">
        <v>25</v>
      </c>
      <c r="B39" s="347" t="s">
        <v>705</v>
      </c>
      <c r="C39" s="348">
        <v>1</v>
      </c>
      <c r="D39" s="348" t="s">
        <v>74</v>
      </c>
      <c r="E39" s="348"/>
      <c r="F39" s="375">
        <v>30</v>
      </c>
      <c r="G39" s="350" t="s">
        <v>74</v>
      </c>
      <c r="H39" s="36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39" s="362" t="str">
        <f>IF(Sklop11[[#This Row],[ZAHTEVANA SHEMA KAKOVOSTI]]&lt;&gt;"",Sklop11[[#This Row],[Preračunana masa/volumen/kos na enoto kg]],"")</f>
        <v/>
      </c>
      <c r="J39" s="363"/>
      <c r="K39" s="364"/>
      <c r="L39" s="364"/>
      <c r="M39" s="365"/>
      <c r="N39" s="366"/>
      <c r="O39" s="366"/>
      <c r="P39" s="372"/>
      <c r="Q39" s="366">
        <f>+Sklop11[[#This Row],[cena/enota brez DDV v EUR]]*Sklop11[[#This Row],[Stopnja DDV (%)]]</f>
        <v>0</v>
      </c>
      <c r="R39" s="366">
        <f>+Sklop11[[#This Row],[cena/enota brez DDV v EUR]]+Sklop11[[#This Row],[Davek (EUR)]]</f>
        <v>0</v>
      </c>
      <c r="S39" s="366">
        <f>+Sklop11[[#This Row],[cena/enota brez DDV v EUR]]*Sklop11[[#This Row],[Okvirna količina]]</f>
        <v>0</v>
      </c>
      <c r="T39" s="366">
        <f>+Sklop11[[#This Row],[Končna cena/enoto mere (EUR) z DDV]]*Sklop11[[#This Row],[Okvirna količina]]</f>
        <v>0</v>
      </c>
      <c r="U39" s="369"/>
    </row>
    <row r="40" spans="1:21" s="55" customFormat="1">
      <c r="A40" s="331" t="s">
        <v>133</v>
      </c>
      <c r="B40" s="423"/>
      <c r="C40" s="424"/>
      <c r="D40" s="424"/>
      <c r="E40" s="425"/>
      <c r="F40" s="436"/>
      <c r="G40" s="427"/>
      <c r="H40" s="428">
        <f>SUBTOTAL(109,Sklop11[Preračunana masa/volumen/kos na enoto kg])</f>
        <v>3103</v>
      </c>
      <c r="I40" s="428">
        <f>SUBTOTAL(109,Sklop11[Živila iz shem kakovosti (kg)])</f>
        <v>600</v>
      </c>
      <c r="J40" s="426"/>
      <c r="K40" s="429"/>
      <c r="L40" s="429"/>
      <c r="M40" s="430"/>
      <c r="N40" s="431"/>
      <c r="O40" s="431"/>
      <c r="P40" s="431"/>
      <c r="Q40" s="432"/>
      <c r="R40" s="426"/>
      <c r="S40" s="432">
        <f>SUBTOTAL(109,Sklop11[Vrednost za okvirno količino (EUR) brez DDV])</f>
        <v>0</v>
      </c>
      <c r="T40" s="432">
        <f>SUBTOTAL(109,Sklop11[Vrednost za okvirno količino (EUR) z DDV])</f>
        <v>0</v>
      </c>
      <c r="U40" s="342">
        <f>SUBTOTAL(103,Sklop11[Shema kakovosti
(nacionalne, evropske)
])</f>
        <v>0</v>
      </c>
    </row>
    <row r="41" spans="1:21">
      <c r="A41" s="188"/>
      <c r="B41" s="189"/>
      <c r="C41" s="190"/>
      <c r="D41" s="190"/>
      <c r="E41" s="191"/>
      <c r="F41" s="201"/>
      <c r="G41" s="193"/>
      <c r="H41" s="194"/>
      <c r="I41" s="194"/>
      <c r="J41" s="192"/>
      <c r="K41" s="195"/>
      <c r="L41" s="195"/>
      <c r="M41" s="196"/>
      <c r="N41" s="197"/>
      <c r="O41" s="197"/>
      <c r="P41" s="197"/>
      <c r="Q41" s="198"/>
      <c r="R41" s="192"/>
      <c r="S41" s="198"/>
      <c r="T41" s="198"/>
      <c r="U41" s="199"/>
    </row>
    <row r="42" spans="1:21" s="200" customFormat="1">
      <c r="A42" s="48" t="s">
        <v>129</v>
      </c>
      <c r="B42" s="16"/>
      <c r="C42" s="28"/>
      <c r="D42" s="28"/>
      <c r="E42" s="100"/>
      <c r="F42" s="101"/>
      <c r="G42" s="101"/>
      <c r="H42" s="18"/>
      <c r="I42" s="18"/>
      <c r="J42" s="18"/>
      <c r="K42" s="18"/>
      <c r="L42" s="11"/>
      <c r="M42" s="11"/>
      <c r="N42" s="11"/>
      <c r="O42" s="11"/>
      <c r="P42" s="11"/>
      <c r="Q42" s="48"/>
      <c r="R42" s="48"/>
      <c r="S42" s="48"/>
      <c r="T42" s="48"/>
      <c r="U42" s="68"/>
    </row>
    <row r="43" spans="1:21">
      <c r="A43" s="11" t="s">
        <v>131</v>
      </c>
      <c r="B43" s="16"/>
      <c r="C43" s="28"/>
      <c r="D43" s="28"/>
      <c r="E43" s="100"/>
    </row>
    <row r="44" spans="1:21">
      <c r="A44" s="95" t="s">
        <v>175</v>
      </c>
      <c r="F44" s="68"/>
      <c r="G44" s="68"/>
      <c r="H44" s="29"/>
      <c r="I44" s="29"/>
      <c r="J44" s="29"/>
      <c r="K44" s="29"/>
      <c r="L44" s="54"/>
      <c r="M44" s="54"/>
      <c r="N44" s="29"/>
      <c r="O44" s="29"/>
      <c r="P44" s="29"/>
      <c r="Q44" s="29"/>
      <c r="R44" s="29"/>
    </row>
    <row r="45" spans="1:21">
      <c r="A45" s="109" t="s">
        <v>168</v>
      </c>
      <c r="B45" s="108"/>
      <c r="C45" s="108"/>
      <c r="D45" s="108"/>
      <c r="E45" s="108"/>
      <c r="F45" s="108"/>
      <c r="G45" s="108"/>
      <c r="H45" s="108"/>
      <c r="I45" s="108"/>
      <c r="J45" s="108"/>
      <c r="K45" s="108"/>
      <c r="L45" s="108"/>
      <c r="M45" s="108"/>
      <c r="N45" s="108"/>
      <c r="O45" s="108"/>
      <c r="P45" s="108"/>
      <c r="Q45" s="108"/>
      <c r="R45" s="108"/>
      <c r="S45" s="108"/>
      <c r="T45" s="108"/>
      <c r="U45" s="108"/>
    </row>
    <row r="46" spans="1:21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N46" s="29"/>
      <c r="O46" s="29"/>
      <c r="P46" s="29"/>
      <c r="Q46" s="29"/>
      <c r="R46" s="29"/>
    </row>
    <row r="47" spans="1:21">
      <c r="A47" s="95" t="s">
        <v>65</v>
      </c>
      <c r="F47" s="68"/>
      <c r="G47" s="68" t="s">
        <v>66</v>
      </c>
      <c r="H47" s="29"/>
      <c r="I47" s="29"/>
      <c r="J47" s="29"/>
      <c r="K47" s="29"/>
      <c r="L47" s="54"/>
      <c r="M47" s="54"/>
      <c r="N47" s="29"/>
      <c r="O47" s="29"/>
      <c r="P47" s="29"/>
      <c r="Q47" s="29" t="s">
        <v>67</v>
      </c>
      <c r="R47" s="29"/>
    </row>
    <row r="48" spans="1:21" ht="15">
      <c r="A48" s="6"/>
      <c r="B48" s="4"/>
      <c r="C48" s="26"/>
      <c r="D48" s="26"/>
      <c r="E48" s="25"/>
      <c r="F48" s="7"/>
      <c r="H48" s="8"/>
      <c r="I48" s="8"/>
      <c r="J48" s="8"/>
      <c r="K48" s="8"/>
      <c r="L48" s="20"/>
      <c r="M48" s="20"/>
      <c r="N48" s="8"/>
      <c r="O48" s="8"/>
      <c r="P48" s="8"/>
      <c r="Q48" s="8"/>
      <c r="R48" s="8"/>
      <c r="S48" s="3"/>
      <c r="T48" s="3"/>
      <c r="U48" s="7"/>
    </row>
    <row r="49" spans="1:22">
      <c r="B49" s="16"/>
      <c r="C49" s="28"/>
      <c r="D49" s="28"/>
      <c r="E49" s="100"/>
    </row>
    <row r="50" spans="1:22">
      <c r="B50" s="16"/>
      <c r="C50" s="28"/>
      <c r="D50" s="28"/>
      <c r="E50" s="100"/>
    </row>
    <row r="51" spans="1:22">
      <c r="B51" s="16"/>
      <c r="C51" s="28"/>
      <c r="D51" s="28"/>
      <c r="E51" s="100"/>
    </row>
    <row r="52" spans="1:22">
      <c r="B52" s="16"/>
      <c r="C52" s="28"/>
      <c r="D52" s="28"/>
      <c r="E52" s="100"/>
    </row>
    <row r="53" spans="1:22">
      <c r="B53" s="16"/>
      <c r="C53" s="28"/>
      <c r="D53" s="28"/>
      <c r="E53" s="100"/>
    </row>
    <row r="54" spans="1:22">
      <c r="B54" s="16"/>
      <c r="C54" s="28"/>
      <c r="D54" s="28"/>
      <c r="E54" s="100"/>
    </row>
    <row r="55" spans="1:22">
      <c r="B55" s="16"/>
      <c r="C55" s="28"/>
      <c r="D55" s="28"/>
      <c r="E55" s="100"/>
    </row>
    <row r="56" spans="1:22">
      <c r="B56" s="16"/>
      <c r="C56" s="28"/>
      <c r="D56" s="28"/>
      <c r="E56" s="100"/>
    </row>
    <row r="57" spans="1:22">
      <c r="B57" s="16"/>
      <c r="C57" s="28"/>
      <c r="D57" s="28"/>
      <c r="E57" s="100"/>
    </row>
    <row r="58" spans="1:22">
      <c r="B58" s="16"/>
      <c r="C58" s="28"/>
      <c r="D58" s="28"/>
      <c r="E58" s="100"/>
    </row>
    <row r="59" spans="1:22">
      <c r="B59" s="16"/>
      <c r="C59" s="28"/>
      <c r="D59" s="28"/>
      <c r="E59" s="100"/>
    </row>
    <row r="60" spans="1:22">
      <c r="B60" s="16"/>
      <c r="C60" s="28"/>
      <c r="D60" s="28"/>
      <c r="E60" s="100"/>
    </row>
    <row r="61" spans="1:22">
      <c r="B61" s="16"/>
      <c r="C61" s="28"/>
      <c r="D61" s="28"/>
      <c r="E61" s="100"/>
    </row>
    <row r="62" spans="1:22">
      <c r="B62" s="16"/>
      <c r="C62" s="28"/>
      <c r="D62" s="28"/>
      <c r="E62" s="100"/>
    </row>
    <row r="63" spans="1:22">
      <c r="B63" s="16"/>
      <c r="C63" s="28"/>
      <c r="D63" s="28"/>
      <c r="E63" s="100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7"/>
      <c r="C272" s="27"/>
      <c r="D272" s="27"/>
      <c r="E272" s="98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</sheetData>
  <sheetProtection insertRows="0" deleteRows="0"/>
  <protectedRanges>
    <protectedRange sqref="J46:P1048576 U46:U1048576 J1:P44 U1:U44" name="Obseg1"/>
    <protectedRange sqref="J45:P45 U45" name="Obseg1_1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3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286"/>
  <sheetViews>
    <sheetView zoomScale="90" zoomScaleNormal="90" zoomScaleSheetLayoutView="100" workbookViewId="0">
      <selection activeCell="P12" sqref="P12"/>
    </sheetView>
  </sheetViews>
  <sheetFormatPr defaultColWidth="8.85546875" defaultRowHeight="12.75"/>
  <cols>
    <col min="1" max="1" width="4" style="11" customWidth="1"/>
    <col min="2" max="2" width="33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11.285156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413" t="str">
        <f>+'prva stran'!B6</f>
        <v>OSNOVNA ŠOLA DOBRAVLJE</v>
      </c>
      <c r="D2" s="414"/>
      <c r="E2" s="414"/>
      <c r="F2" s="414"/>
      <c r="G2" s="414"/>
      <c r="H2" s="414"/>
      <c r="I2" s="414"/>
      <c r="J2" s="414"/>
    </row>
    <row r="3" spans="1:21" ht="15">
      <c r="B3" s="50" t="s">
        <v>83</v>
      </c>
      <c r="C3" s="415" t="str">
        <f>+'prva stran'!B7</f>
        <v>Dobravlje 1, 5263 Dobravlje</v>
      </c>
      <c r="D3" s="416"/>
      <c r="E3" s="416"/>
      <c r="F3" s="416"/>
      <c r="G3" s="416"/>
      <c r="H3" s="416"/>
      <c r="I3" s="416"/>
      <c r="J3" s="416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17">
        <f>+'prva stran'!B10</f>
        <v>0</v>
      </c>
      <c r="D6" s="418"/>
      <c r="E6" s="418"/>
      <c r="F6" s="418"/>
      <c r="G6" s="418"/>
      <c r="H6" s="418"/>
      <c r="I6" s="418"/>
      <c r="J6" s="418"/>
    </row>
    <row r="7" spans="1:21" ht="17.25" customHeight="1">
      <c r="B7" s="51" t="s">
        <v>83</v>
      </c>
      <c r="C7" s="419">
        <f>+'prva stran'!B11</f>
        <v>0</v>
      </c>
      <c r="D7" s="420"/>
      <c r="E7" s="420"/>
      <c r="F7" s="420"/>
      <c r="G7" s="420"/>
      <c r="H7" s="420"/>
      <c r="I7" s="420"/>
      <c r="J7" s="420"/>
    </row>
    <row r="8" spans="1:21" ht="17.25" customHeight="1">
      <c r="B8" s="51" t="s">
        <v>84</v>
      </c>
      <c r="C8" s="419">
        <f>+'prva stran'!B12</f>
        <v>0</v>
      </c>
      <c r="D8" s="420"/>
      <c r="E8" s="420"/>
      <c r="F8" s="420"/>
      <c r="G8" s="420"/>
      <c r="H8" s="420"/>
      <c r="I8" s="420"/>
      <c r="J8" s="420"/>
    </row>
    <row r="9" spans="1:21" s="12" customFormat="1" ht="17.25" customHeight="1">
      <c r="A9" s="9"/>
      <c r="B9" s="52" t="s">
        <v>86</v>
      </c>
      <c r="C9" s="421">
        <f>+'prva stran'!B13</f>
        <v>0</v>
      </c>
      <c r="D9" s="420"/>
      <c r="E9" s="420"/>
      <c r="F9" s="420"/>
      <c r="G9" s="420"/>
      <c r="H9" s="420"/>
      <c r="I9" s="420"/>
      <c r="J9" s="42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pred_rekapitulacija'!A25</f>
        <v>12.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02" t="str">
        <f>+'Ponudbeni pred_rekapitulacija'!B25</f>
        <v>ŽITA, MLEVSKI IZDELKI IN TESTENINE</v>
      </c>
      <c r="C13" s="402"/>
      <c r="D13" s="402"/>
      <c r="E13" s="402"/>
      <c r="F13" s="402"/>
      <c r="G13" s="402"/>
      <c r="H13" s="402"/>
      <c r="I13" s="402"/>
      <c r="J13" s="402"/>
      <c r="K13" s="402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162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96</v>
      </c>
      <c r="G15" s="56" t="s">
        <v>97</v>
      </c>
      <c r="H15" s="57" t="s">
        <v>132</v>
      </c>
      <c r="I15" s="57" t="s">
        <v>150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2">
      <c r="A16" s="79" t="s">
        <v>1</v>
      </c>
      <c r="B16" s="177" t="s">
        <v>526</v>
      </c>
      <c r="C16" s="143">
        <v>1</v>
      </c>
      <c r="D16" s="77" t="s">
        <v>0</v>
      </c>
      <c r="E16" s="149"/>
      <c r="F16" s="283">
        <v>120</v>
      </c>
      <c r="G16" s="284" t="s">
        <v>0</v>
      </c>
      <c r="H16" s="28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</v>
      </c>
      <c r="I16" s="80" t="str">
        <f>IF(Sklop12[[#This Row],[ZAHTEVANA SHEMA KAKOVOSTI]]&lt;&gt;"",Sklop12[[#This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+Sklop12[[#This Row],[cena/enota brez DDV v EUR]]*Sklop12[[#This Row],[Stopnja DDV (%)]]</f>
        <v>0</v>
      </c>
      <c r="R16" s="83">
        <f>+Sklop12[[#This Row],[cena/enota brez DDV v EUR]]+Sklop12[[#This Row],[Davek (EUR)]]</f>
        <v>0</v>
      </c>
      <c r="S16" s="83">
        <f>+Sklop12[[#This Row],[cena/enota brez DDV v EUR]]*Sklop12[[#This Row],[Okvirna količina]]</f>
        <v>0</v>
      </c>
      <c r="T16" s="83">
        <f>+Sklop12[[#This Row],[Končna cena/enoto mere (EUR) z DDV]]*Sklop12[[#This Row],[Okvirna količina]]</f>
        <v>0</v>
      </c>
      <c r="U16" s="148"/>
    </row>
    <row r="17" spans="1:21" s="55" customFormat="1" ht="12">
      <c r="A17" s="79" t="s">
        <v>3</v>
      </c>
      <c r="B17" s="280" t="s">
        <v>525</v>
      </c>
      <c r="C17" s="230">
        <v>1</v>
      </c>
      <c r="D17" s="77" t="s">
        <v>0</v>
      </c>
      <c r="E17" s="149" t="s">
        <v>395</v>
      </c>
      <c r="F17" s="244">
        <v>500</v>
      </c>
      <c r="G17" s="240" t="s">
        <v>0</v>
      </c>
      <c r="H17" s="28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500</v>
      </c>
      <c r="I17" s="221">
        <f>IF(Sklop12[[#This Row],[ZAHTEVANA SHEMA KAKOVOSTI]]&lt;&gt;"",Sklop12[[#This Row],[Preračunana masa/volumen/kos na enoto kg]],"")</f>
        <v>500</v>
      </c>
      <c r="J17" s="222"/>
      <c r="K17" s="241"/>
      <c r="L17" s="241"/>
      <c r="M17" s="235"/>
      <c r="N17" s="224"/>
      <c r="O17" s="224"/>
      <c r="P17" s="236"/>
      <c r="Q17" s="224">
        <f>+Sklop12[[#This Row],[cena/enota brez DDV v EUR]]*Sklop12[[#This Row],[Stopnja DDV (%)]]</f>
        <v>0</v>
      </c>
      <c r="R17" s="224">
        <f>+Sklop12[[#This Row],[cena/enota brez DDV v EUR]]+Sklop12[[#This Row],[Davek (EUR)]]</f>
        <v>0</v>
      </c>
      <c r="S17" s="224">
        <f>+Sklop12[[#This Row],[cena/enota brez DDV v EUR]]*Sklop12[[#This Row],[Okvirna količina]]</f>
        <v>0</v>
      </c>
      <c r="T17" s="224">
        <f>+Sklop12[[#This Row],[Končna cena/enoto mere (EUR) z DDV]]*Sklop12[[#This Row],[Okvirna količina]]</f>
        <v>0</v>
      </c>
      <c r="U17" s="238"/>
    </row>
    <row r="18" spans="1:21" s="55" customFormat="1" ht="12">
      <c r="A18" s="79" t="s">
        <v>4</v>
      </c>
      <c r="B18" s="280" t="s">
        <v>524</v>
      </c>
      <c r="C18" s="230">
        <v>1</v>
      </c>
      <c r="D18" s="77" t="s">
        <v>0</v>
      </c>
      <c r="E18" s="149" t="s">
        <v>395</v>
      </c>
      <c r="F18" s="244">
        <v>20</v>
      </c>
      <c r="G18" s="240" t="s">
        <v>0</v>
      </c>
      <c r="H18" s="28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18" s="221">
        <f>IF(Sklop12[[#This Row],[ZAHTEVANA SHEMA KAKOVOSTI]]&lt;&gt;"",Sklop12[[#This Row],[Preračunana masa/volumen/kos na enoto kg]],"")</f>
        <v>20</v>
      </c>
      <c r="J18" s="222"/>
      <c r="K18" s="241"/>
      <c r="L18" s="241"/>
      <c r="M18" s="235"/>
      <c r="N18" s="224"/>
      <c r="O18" s="224"/>
      <c r="P18" s="236"/>
      <c r="Q18" s="224">
        <f>+Sklop12[[#This Row],[cena/enota brez DDV v EUR]]*Sklop12[[#This Row],[Stopnja DDV (%)]]</f>
        <v>0</v>
      </c>
      <c r="R18" s="224">
        <f>+Sklop12[[#This Row],[cena/enota brez DDV v EUR]]+Sklop12[[#This Row],[Davek (EUR)]]</f>
        <v>0</v>
      </c>
      <c r="S18" s="224">
        <f>+Sklop12[[#This Row],[cena/enota brez DDV v EUR]]*Sklop12[[#This Row],[Okvirna količina]]</f>
        <v>0</v>
      </c>
      <c r="T18" s="224">
        <f>+Sklop12[[#This Row],[Končna cena/enoto mere (EUR) z DDV]]*Sklop12[[#This Row],[Okvirna količina]]</f>
        <v>0</v>
      </c>
      <c r="U18" s="238"/>
    </row>
    <row r="19" spans="1:21" s="55" customFormat="1" ht="12">
      <c r="A19" s="79" t="s">
        <v>5</v>
      </c>
      <c r="B19" s="280" t="s">
        <v>523</v>
      </c>
      <c r="C19" s="230">
        <v>1</v>
      </c>
      <c r="D19" s="77" t="s">
        <v>0</v>
      </c>
      <c r="E19" s="149"/>
      <c r="F19" s="244">
        <v>6</v>
      </c>
      <c r="G19" s="240" t="s">
        <v>0</v>
      </c>
      <c r="H19" s="28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</v>
      </c>
      <c r="I19" s="221" t="str">
        <f>IF(Sklop12[[#This Row],[ZAHTEVANA SHEMA KAKOVOSTI]]&lt;&gt;"",Sklop12[[#This Row],[Preračunana masa/volumen/kos na enoto kg]],"")</f>
        <v/>
      </c>
      <c r="J19" s="222"/>
      <c r="K19" s="241"/>
      <c r="L19" s="241"/>
      <c r="M19" s="235"/>
      <c r="N19" s="224"/>
      <c r="O19" s="224"/>
      <c r="P19" s="236"/>
      <c r="Q19" s="224">
        <f>+Sklop12[[#This Row],[cena/enota brez DDV v EUR]]*Sklop12[[#This Row],[Stopnja DDV (%)]]</f>
        <v>0</v>
      </c>
      <c r="R19" s="224">
        <f>+Sklop12[[#This Row],[cena/enota brez DDV v EUR]]+Sklop12[[#This Row],[Davek (EUR)]]</f>
        <v>0</v>
      </c>
      <c r="S19" s="224">
        <f>+Sklop12[[#This Row],[cena/enota brez DDV v EUR]]*Sklop12[[#This Row],[Okvirna količina]]</f>
        <v>0</v>
      </c>
      <c r="T19" s="224">
        <f>+Sklop12[[#This Row],[Končna cena/enoto mere (EUR) z DDV]]*Sklop12[[#This Row],[Okvirna količina]]</f>
        <v>0</v>
      </c>
      <c r="U19" s="238"/>
    </row>
    <row r="20" spans="1:21" s="55" customFormat="1" ht="12">
      <c r="A20" s="79" t="s">
        <v>6</v>
      </c>
      <c r="B20" s="280" t="s">
        <v>522</v>
      </c>
      <c r="C20" s="230" t="s">
        <v>483</v>
      </c>
      <c r="D20" s="77" t="s">
        <v>0</v>
      </c>
      <c r="E20" s="149"/>
      <c r="F20" s="244">
        <v>400</v>
      </c>
      <c r="G20" s="240" t="s">
        <v>0</v>
      </c>
      <c r="H20" s="28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400</v>
      </c>
      <c r="I20" s="221" t="str">
        <f>IF(Sklop12[[#This Row],[ZAHTEVANA SHEMA KAKOVOSTI]]&lt;&gt;"",Sklop12[[#This Row],[Preračunana masa/volumen/kos na enoto kg]],"")</f>
        <v/>
      </c>
      <c r="J20" s="222"/>
      <c r="K20" s="241"/>
      <c r="L20" s="241"/>
      <c r="M20" s="235"/>
      <c r="N20" s="224"/>
      <c r="O20" s="224"/>
      <c r="P20" s="236"/>
      <c r="Q20" s="224">
        <f>+Sklop12[[#This Row],[cena/enota brez DDV v EUR]]*Sklop12[[#This Row],[Stopnja DDV (%)]]</f>
        <v>0</v>
      </c>
      <c r="R20" s="224">
        <f>+Sklop12[[#This Row],[cena/enota brez DDV v EUR]]+Sklop12[[#This Row],[Davek (EUR)]]</f>
        <v>0</v>
      </c>
      <c r="S20" s="224">
        <f>+Sklop12[[#This Row],[cena/enota brez DDV v EUR]]*Sklop12[[#This Row],[Okvirna količina]]</f>
        <v>0</v>
      </c>
      <c r="T20" s="224">
        <f>+Sklop12[[#This Row],[Končna cena/enoto mere (EUR) z DDV]]*Sklop12[[#This Row],[Okvirna količina]]</f>
        <v>0</v>
      </c>
      <c r="U20" s="238"/>
    </row>
    <row r="21" spans="1:21" s="55" customFormat="1" ht="12">
      <c r="A21" s="79" t="s">
        <v>7</v>
      </c>
      <c r="B21" s="280" t="s">
        <v>521</v>
      </c>
      <c r="C21" s="230">
        <v>1</v>
      </c>
      <c r="D21" s="77" t="s">
        <v>0</v>
      </c>
      <c r="E21" s="149"/>
      <c r="F21" s="244">
        <v>6</v>
      </c>
      <c r="G21" s="240" t="s">
        <v>0</v>
      </c>
      <c r="H21" s="28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</v>
      </c>
      <c r="I21" s="221" t="str">
        <f>IF(Sklop12[[#This Row],[ZAHTEVANA SHEMA KAKOVOSTI]]&lt;&gt;"",Sklop12[[#This Row],[Preračunana masa/volumen/kos na enoto kg]],"")</f>
        <v/>
      </c>
      <c r="J21" s="222"/>
      <c r="K21" s="241"/>
      <c r="L21" s="241"/>
      <c r="M21" s="235"/>
      <c r="N21" s="224"/>
      <c r="O21" s="224"/>
      <c r="P21" s="236"/>
      <c r="Q21" s="224">
        <f>+Sklop12[[#This Row],[cena/enota brez DDV v EUR]]*Sklop12[[#This Row],[Stopnja DDV (%)]]</f>
        <v>0</v>
      </c>
      <c r="R21" s="224">
        <f>+Sklop12[[#This Row],[cena/enota brez DDV v EUR]]+Sklop12[[#This Row],[Davek (EUR)]]</f>
        <v>0</v>
      </c>
      <c r="S21" s="224">
        <f>+Sklop12[[#This Row],[cena/enota brez DDV v EUR]]*Sklop12[[#This Row],[Okvirna količina]]</f>
        <v>0</v>
      </c>
      <c r="T21" s="224">
        <f>+Sklop12[[#This Row],[Končna cena/enoto mere (EUR) z DDV]]*Sklop12[[#This Row],[Okvirna količina]]</f>
        <v>0</v>
      </c>
      <c r="U21" s="238"/>
    </row>
    <row r="22" spans="1:21" s="55" customFormat="1" ht="12">
      <c r="A22" s="79" t="s">
        <v>8</v>
      </c>
      <c r="B22" s="280" t="s">
        <v>520</v>
      </c>
      <c r="C22" s="230">
        <v>1</v>
      </c>
      <c r="D22" s="77" t="s">
        <v>0</v>
      </c>
      <c r="E22" s="149"/>
      <c r="F22" s="244">
        <v>6</v>
      </c>
      <c r="G22" s="240" t="s">
        <v>0</v>
      </c>
      <c r="H22" s="28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</v>
      </c>
      <c r="I22" s="221" t="str">
        <f>IF(Sklop12[[#This Row],[ZAHTEVANA SHEMA KAKOVOSTI]]&lt;&gt;"",Sklop12[[#This Row],[Preračunana masa/volumen/kos na enoto kg]],"")</f>
        <v/>
      </c>
      <c r="J22" s="222"/>
      <c r="K22" s="241"/>
      <c r="L22" s="241"/>
      <c r="M22" s="235"/>
      <c r="N22" s="224"/>
      <c r="O22" s="224"/>
      <c r="P22" s="236"/>
      <c r="Q22" s="224">
        <f>+Sklop12[[#This Row],[cena/enota brez DDV v EUR]]*Sklop12[[#This Row],[Stopnja DDV (%)]]</f>
        <v>0</v>
      </c>
      <c r="R22" s="224">
        <f>+Sklop12[[#This Row],[cena/enota brez DDV v EUR]]+Sklop12[[#This Row],[Davek (EUR)]]</f>
        <v>0</v>
      </c>
      <c r="S22" s="224">
        <f>+Sklop12[[#This Row],[cena/enota brez DDV v EUR]]*Sklop12[[#This Row],[Okvirna količina]]</f>
        <v>0</v>
      </c>
      <c r="T22" s="224">
        <f>+Sklop12[[#This Row],[Končna cena/enoto mere (EUR) z DDV]]*Sklop12[[#This Row],[Okvirna količina]]</f>
        <v>0</v>
      </c>
      <c r="U22" s="238"/>
    </row>
    <row r="23" spans="1:21" s="55" customFormat="1" ht="12">
      <c r="A23" s="79" t="s">
        <v>9</v>
      </c>
      <c r="B23" s="280" t="s">
        <v>519</v>
      </c>
      <c r="C23" s="230">
        <v>1</v>
      </c>
      <c r="D23" s="77" t="s">
        <v>0</v>
      </c>
      <c r="E23" s="149"/>
      <c r="F23" s="244">
        <v>6</v>
      </c>
      <c r="G23" s="240" t="s">
        <v>0</v>
      </c>
      <c r="H23" s="28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</v>
      </c>
      <c r="I23" s="221" t="str">
        <f>IF(Sklop12[[#This Row],[ZAHTEVANA SHEMA KAKOVOSTI]]&lt;&gt;"",Sklop12[[#This Row],[Preračunana masa/volumen/kos na enoto kg]],"")</f>
        <v/>
      </c>
      <c r="J23" s="222"/>
      <c r="K23" s="241"/>
      <c r="L23" s="241"/>
      <c r="M23" s="235"/>
      <c r="N23" s="224"/>
      <c r="O23" s="224"/>
      <c r="P23" s="236"/>
      <c r="Q23" s="224">
        <f>+Sklop12[[#This Row],[cena/enota brez DDV v EUR]]*Sklop12[[#This Row],[Stopnja DDV (%)]]</f>
        <v>0</v>
      </c>
      <c r="R23" s="224">
        <f>+Sklop12[[#This Row],[cena/enota brez DDV v EUR]]+Sklop12[[#This Row],[Davek (EUR)]]</f>
        <v>0</v>
      </c>
      <c r="S23" s="224">
        <f>+Sklop12[[#This Row],[cena/enota brez DDV v EUR]]*Sklop12[[#This Row],[Okvirna količina]]</f>
        <v>0</v>
      </c>
      <c r="T23" s="224">
        <f>+Sklop12[[#This Row],[Končna cena/enoto mere (EUR) z DDV]]*Sklop12[[#This Row],[Okvirna količina]]</f>
        <v>0</v>
      </c>
      <c r="U23" s="238"/>
    </row>
    <row r="24" spans="1:21" s="55" customFormat="1" ht="12">
      <c r="A24" s="79" t="s">
        <v>10</v>
      </c>
      <c r="B24" s="280" t="s">
        <v>518</v>
      </c>
      <c r="C24" s="230">
        <v>1</v>
      </c>
      <c r="D24" s="77" t="s">
        <v>0</v>
      </c>
      <c r="E24" s="149"/>
      <c r="F24" s="244">
        <v>6</v>
      </c>
      <c r="G24" s="240" t="s">
        <v>0</v>
      </c>
      <c r="H24" s="28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</v>
      </c>
      <c r="I24" s="221" t="str">
        <f>IF(Sklop12[[#This Row],[ZAHTEVANA SHEMA KAKOVOSTI]]&lt;&gt;"",Sklop12[[#This Row],[Preračunana masa/volumen/kos na enoto kg]],"")</f>
        <v/>
      </c>
      <c r="J24" s="222"/>
      <c r="K24" s="241"/>
      <c r="L24" s="241"/>
      <c r="M24" s="235"/>
      <c r="N24" s="224"/>
      <c r="O24" s="224"/>
      <c r="P24" s="236"/>
      <c r="Q24" s="224">
        <f>+Sklop12[[#This Row],[cena/enota brez DDV v EUR]]*Sklop12[[#This Row],[Stopnja DDV (%)]]</f>
        <v>0</v>
      </c>
      <c r="R24" s="224">
        <f>+Sklop12[[#This Row],[cena/enota brez DDV v EUR]]+Sklop12[[#This Row],[Davek (EUR)]]</f>
        <v>0</v>
      </c>
      <c r="S24" s="224">
        <f>+Sklop12[[#This Row],[cena/enota brez DDV v EUR]]*Sklop12[[#This Row],[Okvirna količina]]</f>
        <v>0</v>
      </c>
      <c r="T24" s="224">
        <f>+Sklop12[[#This Row],[Končna cena/enoto mere (EUR) z DDV]]*Sklop12[[#This Row],[Okvirna količina]]</f>
        <v>0</v>
      </c>
      <c r="U24" s="238"/>
    </row>
    <row r="25" spans="1:21" s="55" customFormat="1" ht="12">
      <c r="A25" s="79" t="s">
        <v>11</v>
      </c>
      <c r="B25" s="280" t="s">
        <v>517</v>
      </c>
      <c r="C25" s="230">
        <v>1</v>
      </c>
      <c r="D25" s="77" t="s">
        <v>0</v>
      </c>
      <c r="E25" s="149"/>
      <c r="F25" s="244">
        <v>10</v>
      </c>
      <c r="G25" s="240" t="s">
        <v>0</v>
      </c>
      <c r="H25" s="28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25" s="221" t="str">
        <f>IF(Sklop12[[#This Row],[ZAHTEVANA SHEMA KAKOVOSTI]]&lt;&gt;"",Sklop12[[#This Row],[Preračunana masa/volumen/kos na enoto kg]],"")</f>
        <v/>
      </c>
      <c r="J25" s="222"/>
      <c r="K25" s="241"/>
      <c r="L25" s="241"/>
      <c r="M25" s="235"/>
      <c r="N25" s="224"/>
      <c r="O25" s="224"/>
      <c r="P25" s="236"/>
      <c r="Q25" s="224">
        <f>+Sklop12[[#This Row],[cena/enota brez DDV v EUR]]*Sklop12[[#This Row],[Stopnja DDV (%)]]</f>
        <v>0</v>
      </c>
      <c r="R25" s="224">
        <f>+Sklop12[[#This Row],[cena/enota brez DDV v EUR]]+Sklop12[[#This Row],[Davek (EUR)]]</f>
        <v>0</v>
      </c>
      <c r="S25" s="224">
        <f>+Sklop12[[#This Row],[cena/enota brez DDV v EUR]]*Sklop12[[#This Row],[Okvirna količina]]</f>
        <v>0</v>
      </c>
      <c r="T25" s="224">
        <f>+Sklop12[[#This Row],[Končna cena/enoto mere (EUR) z DDV]]*Sklop12[[#This Row],[Okvirna količina]]</f>
        <v>0</v>
      </c>
      <c r="U25" s="238"/>
    </row>
    <row r="26" spans="1:21" s="55" customFormat="1" ht="12">
      <c r="A26" s="79" t="s">
        <v>12</v>
      </c>
      <c r="B26" s="280" t="s">
        <v>516</v>
      </c>
      <c r="C26" s="230" t="s">
        <v>483</v>
      </c>
      <c r="D26" s="77" t="s">
        <v>0</v>
      </c>
      <c r="E26" s="149"/>
      <c r="F26" s="244">
        <v>1500</v>
      </c>
      <c r="G26" s="240" t="s">
        <v>0</v>
      </c>
      <c r="H26" s="28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1500</v>
      </c>
      <c r="I26" s="221" t="str">
        <f>IF(Sklop12[[#This Row],[ZAHTEVANA SHEMA KAKOVOSTI]]&lt;&gt;"",Sklop12[[#This Row],[Preračunana masa/volumen/kos na enoto kg]],"")</f>
        <v/>
      </c>
      <c r="J26" s="222"/>
      <c r="K26" s="241"/>
      <c r="L26" s="241"/>
      <c r="M26" s="235"/>
      <c r="N26" s="224"/>
      <c r="O26" s="224"/>
      <c r="P26" s="236"/>
      <c r="Q26" s="224">
        <f>+Sklop12[[#This Row],[cena/enota brez DDV v EUR]]*Sklop12[[#This Row],[Stopnja DDV (%)]]</f>
        <v>0</v>
      </c>
      <c r="R26" s="224">
        <f>+Sklop12[[#This Row],[cena/enota brez DDV v EUR]]+Sklop12[[#This Row],[Davek (EUR)]]</f>
        <v>0</v>
      </c>
      <c r="S26" s="224">
        <f>+Sklop12[[#This Row],[cena/enota brez DDV v EUR]]*Sklop12[[#This Row],[Okvirna količina]]</f>
        <v>0</v>
      </c>
      <c r="T26" s="224">
        <f>+Sklop12[[#This Row],[Končna cena/enoto mere (EUR) z DDV]]*Sklop12[[#This Row],[Okvirna količina]]</f>
        <v>0</v>
      </c>
      <c r="U26" s="238"/>
    </row>
    <row r="27" spans="1:21" s="55" customFormat="1" ht="12">
      <c r="A27" s="79" t="s">
        <v>13</v>
      </c>
      <c r="B27" s="280" t="s">
        <v>515</v>
      </c>
      <c r="C27" s="230">
        <v>1</v>
      </c>
      <c r="D27" s="77" t="s">
        <v>0</v>
      </c>
      <c r="E27" s="149"/>
      <c r="F27" s="244">
        <v>140</v>
      </c>
      <c r="G27" s="240" t="s">
        <v>0</v>
      </c>
      <c r="H27" s="28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140</v>
      </c>
      <c r="I27" s="221" t="str">
        <f>IF(Sklop12[[#This Row],[ZAHTEVANA SHEMA KAKOVOSTI]]&lt;&gt;"",Sklop12[[#This Row],[Preračunana masa/volumen/kos na enoto kg]],"")</f>
        <v/>
      </c>
      <c r="J27" s="222"/>
      <c r="K27" s="241"/>
      <c r="L27" s="241"/>
      <c r="M27" s="235"/>
      <c r="N27" s="224"/>
      <c r="O27" s="224"/>
      <c r="P27" s="236"/>
      <c r="Q27" s="224">
        <f>+Sklop12[[#This Row],[cena/enota brez DDV v EUR]]*Sklop12[[#This Row],[Stopnja DDV (%)]]</f>
        <v>0</v>
      </c>
      <c r="R27" s="224">
        <f>+Sklop12[[#This Row],[cena/enota brez DDV v EUR]]+Sklop12[[#This Row],[Davek (EUR)]]</f>
        <v>0</v>
      </c>
      <c r="S27" s="224">
        <f>+Sklop12[[#This Row],[cena/enota brez DDV v EUR]]*Sklop12[[#This Row],[Okvirna količina]]</f>
        <v>0</v>
      </c>
      <c r="T27" s="224">
        <f>+Sklop12[[#This Row],[Končna cena/enoto mere (EUR) z DDV]]*Sklop12[[#This Row],[Okvirna količina]]</f>
        <v>0</v>
      </c>
      <c r="U27" s="238"/>
    </row>
    <row r="28" spans="1:21" s="55" customFormat="1" ht="12">
      <c r="A28" s="79" t="s">
        <v>14</v>
      </c>
      <c r="B28" s="280" t="s">
        <v>661</v>
      </c>
      <c r="C28" s="230" t="s">
        <v>483</v>
      </c>
      <c r="D28" s="77" t="s">
        <v>0</v>
      </c>
      <c r="E28" s="149"/>
      <c r="F28" s="244">
        <v>50</v>
      </c>
      <c r="G28" s="240" t="s">
        <v>0</v>
      </c>
      <c r="H28" s="28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28" s="221" t="str">
        <f>IF(Sklop12[[#This Row],[ZAHTEVANA SHEMA KAKOVOSTI]]&lt;&gt;"",Sklop12[[#This Row],[Preračunana masa/volumen/kos na enoto kg]],"")</f>
        <v/>
      </c>
      <c r="J28" s="222"/>
      <c r="K28" s="241"/>
      <c r="L28" s="241"/>
      <c r="M28" s="235"/>
      <c r="N28" s="224"/>
      <c r="O28" s="224"/>
      <c r="P28" s="236"/>
      <c r="Q28" s="224">
        <f>+Sklop12[[#This Row],[cena/enota brez DDV v EUR]]*Sklop12[[#This Row],[Stopnja DDV (%)]]</f>
        <v>0</v>
      </c>
      <c r="R28" s="224">
        <f>+Sklop12[[#This Row],[cena/enota brez DDV v EUR]]+Sklop12[[#This Row],[Davek (EUR)]]</f>
        <v>0</v>
      </c>
      <c r="S28" s="224">
        <f>+Sklop12[[#This Row],[cena/enota brez DDV v EUR]]*Sklop12[[#This Row],[Okvirna količina]]</f>
        <v>0</v>
      </c>
      <c r="T28" s="224">
        <f>+Sklop12[[#This Row],[Končna cena/enoto mere (EUR) z DDV]]*Sklop12[[#This Row],[Okvirna količina]]</f>
        <v>0</v>
      </c>
      <c r="U28" s="238"/>
    </row>
    <row r="29" spans="1:21" s="55" customFormat="1" ht="16.5" customHeight="1">
      <c r="A29" s="79" t="s">
        <v>15</v>
      </c>
      <c r="B29" s="280" t="s">
        <v>662</v>
      </c>
      <c r="C29" s="230" t="s">
        <v>483</v>
      </c>
      <c r="D29" s="77" t="s">
        <v>0</v>
      </c>
      <c r="E29" s="149"/>
      <c r="F29" s="244">
        <v>200</v>
      </c>
      <c r="G29" s="240" t="s">
        <v>0</v>
      </c>
      <c r="H29" s="28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29" s="221" t="str">
        <f>IF(Sklop12[[#This Row],[ZAHTEVANA SHEMA KAKOVOSTI]]&lt;&gt;"",Sklop12[[#This Row],[Preračunana masa/volumen/kos na enoto kg]],"")</f>
        <v/>
      </c>
      <c r="J29" s="222"/>
      <c r="K29" s="241"/>
      <c r="L29" s="241"/>
      <c r="M29" s="235"/>
      <c r="N29" s="224"/>
      <c r="O29" s="224"/>
      <c r="P29" s="236"/>
      <c r="Q29" s="224">
        <f>+Sklop12[[#This Row],[cena/enota brez DDV v EUR]]*Sklop12[[#This Row],[Stopnja DDV (%)]]</f>
        <v>0</v>
      </c>
      <c r="R29" s="224">
        <f>+Sklop12[[#This Row],[cena/enota brez DDV v EUR]]+Sklop12[[#This Row],[Davek (EUR)]]</f>
        <v>0</v>
      </c>
      <c r="S29" s="224">
        <f>+Sklop12[[#This Row],[cena/enota brez DDV v EUR]]*Sklop12[[#This Row],[Okvirna količina]]</f>
        <v>0</v>
      </c>
      <c r="T29" s="224">
        <f>+Sklop12[[#This Row],[Končna cena/enoto mere (EUR) z DDV]]*Sklop12[[#This Row],[Okvirna količina]]</f>
        <v>0</v>
      </c>
      <c r="U29" s="238"/>
    </row>
    <row r="30" spans="1:21" s="55" customFormat="1" ht="12">
      <c r="A30" s="79" t="s">
        <v>16</v>
      </c>
      <c r="B30" s="280" t="s">
        <v>663</v>
      </c>
      <c r="C30" s="230" t="s">
        <v>483</v>
      </c>
      <c r="D30" s="77" t="s">
        <v>0</v>
      </c>
      <c r="E30" s="149"/>
      <c r="F30" s="244">
        <v>200</v>
      </c>
      <c r="G30" s="240" t="s">
        <v>0</v>
      </c>
      <c r="H30" s="28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30" s="221" t="str">
        <f>IF(Sklop12[[#This Row],[ZAHTEVANA SHEMA KAKOVOSTI]]&lt;&gt;"",Sklop12[[#This Row],[Preračunana masa/volumen/kos na enoto kg]],"")</f>
        <v/>
      </c>
      <c r="J30" s="222"/>
      <c r="K30" s="241"/>
      <c r="L30" s="241"/>
      <c r="M30" s="235"/>
      <c r="N30" s="224"/>
      <c r="O30" s="224"/>
      <c r="P30" s="236"/>
      <c r="Q30" s="224">
        <f>+Sklop12[[#This Row],[cena/enota brez DDV v EUR]]*Sklop12[[#This Row],[Stopnja DDV (%)]]</f>
        <v>0</v>
      </c>
      <c r="R30" s="224">
        <f>+Sklop12[[#This Row],[cena/enota brez DDV v EUR]]+Sklop12[[#This Row],[Davek (EUR)]]</f>
        <v>0</v>
      </c>
      <c r="S30" s="224">
        <f>+Sklop12[[#This Row],[cena/enota brez DDV v EUR]]*Sklop12[[#This Row],[Okvirna količina]]</f>
        <v>0</v>
      </c>
      <c r="T30" s="224">
        <f>+Sklop12[[#This Row],[Končna cena/enoto mere (EUR) z DDV]]*Sklop12[[#This Row],[Okvirna količina]]</f>
        <v>0</v>
      </c>
      <c r="U30" s="238"/>
    </row>
    <row r="31" spans="1:21" s="55" customFormat="1" ht="12">
      <c r="A31" s="79" t="s">
        <v>17</v>
      </c>
      <c r="B31" s="280" t="s">
        <v>514</v>
      </c>
      <c r="C31" s="230" t="s">
        <v>483</v>
      </c>
      <c r="D31" s="77" t="s">
        <v>0</v>
      </c>
      <c r="E31" s="149"/>
      <c r="F31" s="244">
        <v>400</v>
      </c>
      <c r="G31" s="240" t="s">
        <v>0</v>
      </c>
      <c r="H31" s="28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400</v>
      </c>
      <c r="I31" s="221" t="str">
        <f>IF(Sklop12[[#This Row],[ZAHTEVANA SHEMA KAKOVOSTI]]&lt;&gt;"",Sklop12[[#This Row],[Preračunana masa/volumen/kos na enoto kg]],"")</f>
        <v/>
      </c>
      <c r="J31" s="222"/>
      <c r="K31" s="241"/>
      <c r="L31" s="241"/>
      <c r="M31" s="235"/>
      <c r="N31" s="224"/>
      <c r="O31" s="224"/>
      <c r="P31" s="236"/>
      <c r="Q31" s="224">
        <f>+Sklop12[[#This Row],[cena/enota brez DDV v EUR]]*Sklop12[[#This Row],[Stopnja DDV (%)]]</f>
        <v>0</v>
      </c>
      <c r="R31" s="224">
        <f>+Sklop12[[#This Row],[cena/enota brez DDV v EUR]]+Sklop12[[#This Row],[Davek (EUR)]]</f>
        <v>0</v>
      </c>
      <c r="S31" s="224">
        <f>+Sklop12[[#This Row],[cena/enota brez DDV v EUR]]*Sklop12[[#This Row],[Okvirna količina]]</f>
        <v>0</v>
      </c>
      <c r="T31" s="224">
        <f>+Sklop12[[#This Row],[Končna cena/enoto mere (EUR) z DDV]]*Sklop12[[#This Row],[Okvirna količina]]</f>
        <v>0</v>
      </c>
      <c r="U31" s="238"/>
    </row>
    <row r="32" spans="1:21" s="55" customFormat="1" ht="12">
      <c r="A32" s="79" t="s">
        <v>18</v>
      </c>
      <c r="B32" s="280" t="s">
        <v>664</v>
      </c>
      <c r="C32" s="230" t="s">
        <v>505</v>
      </c>
      <c r="D32" s="77" t="s">
        <v>0</v>
      </c>
      <c r="E32" s="149"/>
      <c r="F32" s="244">
        <v>50</v>
      </c>
      <c r="G32" s="240" t="s">
        <v>0</v>
      </c>
      <c r="H32" s="28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32" s="221" t="str">
        <f>IF(Sklop12[[#This Row],[ZAHTEVANA SHEMA KAKOVOSTI]]&lt;&gt;"",Sklop12[[#This Row],[Preračunana masa/volumen/kos na enoto kg]],"")</f>
        <v/>
      </c>
      <c r="J32" s="222"/>
      <c r="K32" s="241"/>
      <c r="L32" s="241"/>
      <c r="M32" s="235"/>
      <c r="N32" s="224"/>
      <c r="O32" s="224"/>
      <c r="P32" s="236"/>
      <c r="Q32" s="224">
        <f>+Sklop12[[#This Row],[cena/enota brez DDV v EUR]]*Sklop12[[#This Row],[Stopnja DDV (%)]]</f>
        <v>0</v>
      </c>
      <c r="R32" s="224">
        <f>+Sklop12[[#This Row],[cena/enota brez DDV v EUR]]+Sklop12[[#This Row],[Davek (EUR)]]</f>
        <v>0</v>
      </c>
      <c r="S32" s="224">
        <f>+Sklop12[[#This Row],[cena/enota brez DDV v EUR]]*Sklop12[[#This Row],[Okvirna količina]]</f>
        <v>0</v>
      </c>
      <c r="T32" s="224">
        <f>+Sklop12[[#This Row],[Končna cena/enoto mere (EUR) z DDV]]*Sklop12[[#This Row],[Okvirna količina]]</f>
        <v>0</v>
      </c>
      <c r="U32" s="238"/>
    </row>
    <row r="33" spans="1:21" s="55" customFormat="1" ht="12">
      <c r="A33" s="79" t="s">
        <v>19</v>
      </c>
      <c r="B33" s="280" t="s">
        <v>513</v>
      </c>
      <c r="C33" s="230" t="s">
        <v>483</v>
      </c>
      <c r="D33" s="77" t="s">
        <v>0</v>
      </c>
      <c r="E33" s="149"/>
      <c r="F33" s="244">
        <v>240</v>
      </c>
      <c r="G33" s="240" t="s">
        <v>0</v>
      </c>
      <c r="H33" s="28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240</v>
      </c>
      <c r="I33" s="221" t="str">
        <f>IF(Sklop12[[#This Row],[ZAHTEVANA SHEMA KAKOVOSTI]]&lt;&gt;"",Sklop12[[#This Row],[Preračunana masa/volumen/kos na enoto kg]],"")</f>
        <v/>
      </c>
      <c r="J33" s="222"/>
      <c r="K33" s="241"/>
      <c r="L33" s="241"/>
      <c r="M33" s="235"/>
      <c r="N33" s="224"/>
      <c r="O33" s="224"/>
      <c r="P33" s="236"/>
      <c r="Q33" s="224">
        <f>+Sklop12[[#This Row],[cena/enota brez DDV v EUR]]*Sklop12[[#This Row],[Stopnja DDV (%)]]</f>
        <v>0</v>
      </c>
      <c r="R33" s="224">
        <f>+Sklop12[[#This Row],[cena/enota brez DDV v EUR]]+Sklop12[[#This Row],[Davek (EUR)]]</f>
        <v>0</v>
      </c>
      <c r="S33" s="224">
        <f>+Sklop12[[#This Row],[cena/enota brez DDV v EUR]]*Sklop12[[#This Row],[Okvirna količina]]</f>
        <v>0</v>
      </c>
      <c r="T33" s="224">
        <f>+Sklop12[[#This Row],[Končna cena/enoto mere (EUR) z DDV]]*Sklop12[[#This Row],[Okvirna količina]]</f>
        <v>0</v>
      </c>
      <c r="U33" s="238"/>
    </row>
    <row r="34" spans="1:21" s="55" customFormat="1" ht="12">
      <c r="A34" s="79" t="s">
        <v>20</v>
      </c>
      <c r="B34" s="280" t="s">
        <v>665</v>
      </c>
      <c r="C34" s="230" t="s">
        <v>483</v>
      </c>
      <c r="D34" s="77" t="s">
        <v>0</v>
      </c>
      <c r="E34" s="149"/>
      <c r="F34" s="291">
        <v>50</v>
      </c>
      <c r="G34" s="240" t="s">
        <v>0</v>
      </c>
      <c r="H34" s="28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34" s="221" t="str">
        <f>IF(Sklop12[[#This Row],[ZAHTEVANA SHEMA KAKOVOSTI]]&lt;&gt;"",Sklop12[[#This Row],[Preračunana masa/volumen/kos na enoto kg]],"")</f>
        <v/>
      </c>
      <c r="J34" s="222"/>
      <c r="K34" s="241"/>
      <c r="L34" s="241"/>
      <c r="M34" s="235"/>
      <c r="N34" s="224"/>
      <c r="O34" s="224"/>
      <c r="P34" s="236"/>
      <c r="Q34" s="224">
        <f>+Sklop12[[#This Row],[cena/enota brez DDV v EUR]]*Sklop12[[#This Row],[Stopnja DDV (%)]]</f>
        <v>0</v>
      </c>
      <c r="R34" s="224">
        <f>+Sklop12[[#This Row],[cena/enota brez DDV v EUR]]+Sklop12[[#This Row],[Davek (EUR)]]</f>
        <v>0</v>
      </c>
      <c r="S34" s="224">
        <f>+Sklop12[[#This Row],[cena/enota brez DDV v EUR]]*Sklop12[[#This Row],[Okvirna količina]]</f>
        <v>0</v>
      </c>
      <c r="T34" s="224">
        <f>+Sklop12[[#This Row],[Končna cena/enoto mere (EUR) z DDV]]*Sklop12[[#This Row],[Okvirna količina]]</f>
        <v>0</v>
      </c>
      <c r="U34" s="238"/>
    </row>
    <row r="35" spans="1:21" s="55" customFormat="1" ht="12">
      <c r="A35" s="79" t="s">
        <v>21</v>
      </c>
      <c r="B35" s="280" t="s">
        <v>512</v>
      </c>
      <c r="C35" s="230" t="s">
        <v>505</v>
      </c>
      <c r="D35" s="77" t="s">
        <v>0</v>
      </c>
      <c r="E35" s="149"/>
      <c r="F35" s="244">
        <v>20</v>
      </c>
      <c r="G35" s="240" t="s">
        <v>0</v>
      </c>
      <c r="H35" s="28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35" s="221" t="str">
        <f>IF(Sklop12[[#This Row],[ZAHTEVANA SHEMA KAKOVOSTI]]&lt;&gt;"",Sklop12[[#This Row],[Preračunana masa/volumen/kos na enoto kg]],"")</f>
        <v/>
      </c>
      <c r="J35" s="222"/>
      <c r="K35" s="241"/>
      <c r="L35" s="241"/>
      <c r="M35" s="235"/>
      <c r="N35" s="224"/>
      <c r="O35" s="224"/>
      <c r="P35" s="236"/>
      <c r="Q35" s="224">
        <f>+Sklop12[[#This Row],[cena/enota brez DDV v EUR]]*Sklop12[[#This Row],[Stopnja DDV (%)]]</f>
        <v>0</v>
      </c>
      <c r="R35" s="224">
        <f>+Sklop12[[#This Row],[cena/enota brez DDV v EUR]]+Sklop12[[#This Row],[Davek (EUR)]]</f>
        <v>0</v>
      </c>
      <c r="S35" s="224">
        <f>+Sklop12[[#This Row],[cena/enota brez DDV v EUR]]*Sklop12[[#This Row],[Okvirna količina]]</f>
        <v>0</v>
      </c>
      <c r="T35" s="224">
        <f>+Sklop12[[#This Row],[Končna cena/enoto mere (EUR) z DDV]]*Sklop12[[#This Row],[Okvirna količina]]</f>
        <v>0</v>
      </c>
      <c r="U35" s="238"/>
    </row>
    <row r="36" spans="1:21" s="55" customFormat="1" ht="12">
      <c r="A36" s="79" t="s">
        <v>22</v>
      </c>
      <c r="B36" s="280" t="s">
        <v>511</v>
      </c>
      <c r="C36" s="230" t="s">
        <v>506</v>
      </c>
      <c r="D36" s="77" t="s">
        <v>0</v>
      </c>
      <c r="E36" s="149"/>
      <c r="F36" s="244">
        <v>20</v>
      </c>
      <c r="G36" s="240" t="s">
        <v>0</v>
      </c>
      <c r="H36" s="28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36" s="221" t="str">
        <f>IF(Sklop12[[#This Row],[ZAHTEVANA SHEMA KAKOVOSTI]]&lt;&gt;"",Sklop12[[#This Row],[Preračunana masa/volumen/kos na enoto kg]],"")</f>
        <v/>
      </c>
      <c r="J36" s="222"/>
      <c r="K36" s="241"/>
      <c r="L36" s="241"/>
      <c r="M36" s="235"/>
      <c r="N36" s="224"/>
      <c r="O36" s="224"/>
      <c r="P36" s="236"/>
      <c r="Q36" s="224">
        <f>+Sklop12[[#This Row],[cena/enota brez DDV v EUR]]*Sklop12[[#This Row],[Stopnja DDV (%)]]</f>
        <v>0</v>
      </c>
      <c r="R36" s="224">
        <f>+Sklop12[[#This Row],[cena/enota brez DDV v EUR]]+Sklop12[[#This Row],[Davek (EUR)]]</f>
        <v>0</v>
      </c>
      <c r="S36" s="224">
        <f>+Sklop12[[#This Row],[cena/enota brez DDV v EUR]]*Sklop12[[#This Row],[Okvirna količina]]</f>
        <v>0</v>
      </c>
      <c r="T36" s="224">
        <f>+Sklop12[[#This Row],[Končna cena/enoto mere (EUR) z DDV]]*Sklop12[[#This Row],[Okvirna količina]]</f>
        <v>0</v>
      </c>
      <c r="U36" s="238"/>
    </row>
    <row r="37" spans="1:21" s="55" customFormat="1" ht="12">
      <c r="A37" s="79" t="s">
        <v>23</v>
      </c>
      <c r="B37" s="280" t="s">
        <v>510</v>
      </c>
      <c r="C37" s="230" t="s">
        <v>506</v>
      </c>
      <c r="D37" s="77" t="s">
        <v>0</v>
      </c>
      <c r="E37" s="149"/>
      <c r="F37" s="244">
        <v>20</v>
      </c>
      <c r="G37" s="240" t="s">
        <v>0</v>
      </c>
      <c r="H37" s="28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37" s="221" t="str">
        <f>IF(Sklop12[[#This Row],[ZAHTEVANA SHEMA KAKOVOSTI]]&lt;&gt;"",Sklop12[[#This Row],[Preračunana masa/volumen/kos na enoto kg]],"")</f>
        <v/>
      </c>
      <c r="J37" s="222"/>
      <c r="K37" s="241"/>
      <c r="L37" s="241"/>
      <c r="M37" s="235"/>
      <c r="N37" s="224"/>
      <c r="O37" s="224"/>
      <c r="P37" s="236"/>
      <c r="Q37" s="224">
        <f>+Sklop12[[#This Row],[cena/enota brez DDV v EUR]]*Sklop12[[#This Row],[Stopnja DDV (%)]]</f>
        <v>0</v>
      </c>
      <c r="R37" s="224">
        <f>+Sklop12[[#This Row],[cena/enota brez DDV v EUR]]+Sklop12[[#This Row],[Davek (EUR)]]</f>
        <v>0</v>
      </c>
      <c r="S37" s="224">
        <f>+Sklop12[[#This Row],[cena/enota brez DDV v EUR]]*Sklop12[[#This Row],[Okvirna količina]]</f>
        <v>0</v>
      </c>
      <c r="T37" s="224">
        <f>+Sklop12[[#This Row],[Končna cena/enoto mere (EUR) z DDV]]*Sklop12[[#This Row],[Okvirna količina]]</f>
        <v>0</v>
      </c>
      <c r="U37" s="238"/>
    </row>
    <row r="38" spans="1:21" s="55" customFormat="1" ht="12">
      <c r="A38" s="79" t="s">
        <v>24</v>
      </c>
      <c r="B38" s="280" t="s">
        <v>509</v>
      </c>
      <c r="C38" s="230" t="s">
        <v>506</v>
      </c>
      <c r="D38" s="77" t="s">
        <v>0</v>
      </c>
      <c r="E38" s="149"/>
      <c r="F38" s="244">
        <v>20</v>
      </c>
      <c r="G38" s="240" t="s">
        <v>0</v>
      </c>
      <c r="H38" s="28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38" s="221" t="str">
        <f>IF(Sklop12[[#This Row],[ZAHTEVANA SHEMA KAKOVOSTI]]&lt;&gt;"",Sklop12[[#This Row],[Preračunana masa/volumen/kos na enoto kg]],"")</f>
        <v/>
      </c>
      <c r="J38" s="222"/>
      <c r="K38" s="241"/>
      <c r="L38" s="241"/>
      <c r="M38" s="235"/>
      <c r="N38" s="224"/>
      <c r="O38" s="224"/>
      <c r="P38" s="236"/>
      <c r="Q38" s="224">
        <f>+Sklop12[[#This Row],[cena/enota brez DDV v EUR]]*Sklop12[[#This Row],[Stopnja DDV (%)]]</f>
        <v>0</v>
      </c>
      <c r="R38" s="224">
        <f>+Sklop12[[#This Row],[cena/enota brez DDV v EUR]]+Sklop12[[#This Row],[Davek (EUR)]]</f>
        <v>0</v>
      </c>
      <c r="S38" s="224">
        <f>+Sklop12[[#This Row],[cena/enota brez DDV v EUR]]*Sklop12[[#This Row],[Okvirna količina]]</f>
        <v>0</v>
      </c>
      <c r="T38" s="224">
        <f>+Sklop12[[#This Row],[Končna cena/enoto mere (EUR) z DDV]]*Sklop12[[#This Row],[Okvirna količina]]</f>
        <v>0</v>
      </c>
      <c r="U38" s="238"/>
    </row>
    <row r="39" spans="1:21" s="55" customFormat="1" ht="12">
      <c r="A39" s="79" t="s">
        <v>25</v>
      </c>
      <c r="B39" s="280" t="s">
        <v>508</v>
      </c>
      <c r="C39" s="230">
        <v>1</v>
      </c>
      <c r="D39" s="77" t="s">
        <v>0</v>
      </c>
      <c r="E39" s="149"/>
      <c r="F39" s="244">
        <v>50</v>
      </c>
      <c r="G39" s="240" t="s">
        <v>0</v>
      </c>
      <c r="H39" s="28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39" s="221" t="str">
        <f>IF(Sklop12[[#This Row],[ZAHTEVANA SHEMA KAKOVOSTI]]&lt;&gt;"",Sklop12[[#This Row],[Preračunana masa/volumen/kos na enoto kg]],"")</f>
        <v/>
      </c>
      <c r="J39" s="222"/>
      <c r="K39" s="241"/>
      <c r="L39" s="241"/>
      <c r="M39" s="235"/>
      <c r="N39" s="224"/>
      <c r="O39" s="224"/>
      <c r="P39" s="236"/>
      <c r="Q39" s="224">
        <f>+Sklop12[[#This Row],[cena/enota brez DDV v EUR]]*Sklop12[[#This Row],[Stopnja DDV (%)]]</f>
        <v>0</v>
      </c>
      <c r="R39" s="224">
        <f>+Sklop12[[#This Row],[cena/enota brez DDV v EUR]]+Sklop12[[#This Row],[Davek (EUR)]]</f>
        <v>0</v>
      </c>
      <c r="S39" s="224">
        <f>+Sklop12[[#This Row],[cena/enota brez DDV v EUR]]*Sklop12[[#This Row],[Okvirna količina]]</f>
        <v>0</v>
      </c>
      <c r="T39" s="224">
        <f>+Sklop12[[#This Row],[Končna cena/enoto mere (EUR) z DDV]]*Sklop12[[#This Row],[Okvirna količina]]</f>
        <v>0</v>
      </c>
      <c r="U39" s="238"/>
    </row>
    <row r="40" spans="1:21" s="55" customFormat="1" ht="12">
      <c r="A40" s="79" t="s">
        <v>26</v>
      </c>
      <c r="B40" s="280" t="s">
        <v>507</v>
      </c>
      <c r="C40" s="230">
        <v>1</v>
      </c>
      <c r="D40" s="77" t="s">
        <v>0</v>
      </c>
      <c r="E40" s="149"/>
      <c r="F40" s="244">
        <v>60</v>
      </c>
      <c r="G40" s="240" t="s">
        <v>0</v>
      </c>
      <c r="H40" s="28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40" s="221" t="str">
        <f>IF(Sklop12[[#This Row],[ZAHTEVANA SHEMA KAKOVOSTI]]&lt;&gt;"",Sklop12[[#This Row],[Preračunana masa/volumen/kos na enoto kg]],"")</f>
        <v/>
      </c>
      <c r="J40" s="222"/>
      <c r="K40" s="241"/>
      <c r="L40" s="241"/>
      <c r="M40" s="235"/>
      <c r="N40" s="224"/>
      <c r="O40" s="224"/>
      <c r="P40" s="236"/>
      <c r="Q40" s="224">
        <f>+Sklop12[[#This Row],[cena/enota brez DDV v EUR]]*Sklop12[[#This Row],[Stopnja DDV (%)]]</f>
        <v>0</v>
      </c>
      <c r="R40" s="224">
        <f>+Sklop12[[#This Row],[cena/enota brez DDV v EUR]]+Sklop12[[#This Row],[Davek (EUR)]]</f>
        <v>0</v>
      </c>
      <c r="S40" s="224">
        <f>+Sklop12[[#This Row],[cena/enota brez DDV v EUR]]*Sklop12[[#This Row],[Okvirna količina]]</f>
        <v>0</v>
      </c>
      <c r="T40" s="224">
        <f>+Sklop12[[#This Row],[Končna cena/enoto mere (EUR) z DDV]]*Sklop12[[#This Row],[Okvirna količina]]</f>
        <v>0</v>
      </c>
      <c r="U40" s="238"/>
    </row>
    <row r="41" spans="1:21" s="200" customFormat="1">
      <c r="A41" s="79" t="s">
        <v>27</v>
      </c>
      <c r="B41" s="377" t="s">
        <v>706</v>
      </c>
      <c r="C41" s="378">
        <v>1</v>
      </c>
      <c r="D41" s="349" t="s">
        <v>0</v>
      </c>
      <c r="E41" s="383"/>
      <c r="F41" s="379">
        <v>200</v>
      </c>
      <c r="G41" s="349" t="s">
        <v>0</v>
      </c>
      <c r="H41" s="3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41" s="361" t="str">
        <f>IF(Sklop12[[#This Row],[ZAHTEVANA SHEMA KAKOVOSTI]]&lt;&gt;"",Sklop12[[#This Row],[Preračunana masa/volumen/kos na enoto kg]],"")</f>
        <v/>
      </c>
      <c r="J41" s="363"/>
      <c r="K41" s="364"/>
      <c r="L41" s="364"/>
      <c r="M41" s="365"/>
      <c r="N41" s="366"/>
      <c r="O41" s="366"/>
      <c r="P41" s="372"/>
      <c r="Q41" s="366">
        <f>+Sklop12[[#This Row],[cena/enota brez DDV v EUR]]*Sklop12[[#This Row],[Stopnja DDV (%)]]</f>
        <v>0</v>
      </c>
      <c r="R41" s="366">
        <f>+Sklop12[[#This Row],[cena/enota brez DDV v EUR]]+Sklop12[[#This Row],[Davek (EUR)]]</f>
        <v>0</v>
      </c>
      <c r="S41" s="366">
        <f>+Sklop12[[#This Row],[cena/enota brez DDV v EUR]]*Sklop12[[#This Row],[Okvirna količina]]</f>
        <v>0</v>
      </c>
      <c r="T41" s="366">
        <f>+Sklop12[[#This Row],[Končna cena/enoto mere (EUR) z DDV]]*Sklop12[[#This Row],[Okvirna količina]]</f>
        <v>0</v>
      </c>
      <c r="U41" s="369"/>
    </row>
    <row r="42" spans="1:21" s="200" customFormat="1">
      <c r="A42" s="79" t="s">
        <v>28</v>
      </c>
      <c r="B42" s="377" t="s">
        <v>707</v>
      </c>
      <c r="C42" s="378">
        <v>1</v>
      </c>
      <c r="D42" s="349" t="s">
        <v>0</v>
      </c>
      <c r="E42" s="383" t="s">
        <v>395</v>
      </c>
      <c r="F42" s="379">
        <v>100</v>
      </c>
      <c r="G42" s="349" t="s">
        <v>0</v>
      </c>
      <c r="H42" s="3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42" s="361">
        <f>IF(Sklop12[[#This Row],[ZAHTEVANA SHEMA KAKOVOSTI]]&lt;&gt;"",Sklop12[[#This Row],[Preračunana masa/volumen/kos na enoto kg]],"")</f>
        <v>100</v>
      </c>
      <c r="J42" s="363"/>
      <c r="K42" s="364"/>
      <c r="L42" s="364"/>
      <c r="M42" s="365"/>
      <c r="N42" s="366"/>
      <c r="O42" s="366"/>
      <c r="P42" s="372"/>
      <c r="Q42" s="366">
        <f>+Sklop12[[#This Row],[cena/enota brez DDV v EUR]]*Sklop12[[#This Row],[Stopnja DDV (%)]]</f>
        <v>0</v>
      </c>
      <c r="R42" s="366">
        <f>+Sklop12[[#This Row],[cena/enota brez DDV v EUR]]+Sklop12[[#This Row],[Davek (EUR)]]</f>
        <v>0</v>
      </c>
      <c r="S42" s="366">
        <f>+Sklop12[[#This Row],[cena/enota brez DDV v EUR]]*Sklop12[[#This Row],[Okvirna količina]]</f>
        <v>0</v>
      </c>
      <c r="T42" s="366">
        <f>+Sklop12[[#This Row],[Končna cena/enoto mere (EUR) z DDV]]*Sklop12[[#This Row],[Okvirna količina]]</f>
        <v>0</v>
      </c>
      <c r="U42" s="369"/>
    </row>
    <row r="43" spans="1:21" s="200" customFormat="1">
      <c r="A43" s="79" t="s">
        <v>29</v>
      </c>
      <c r="B43" s="377" t="s">
        <v>708</v>
      </c>
      <c r="C43" s="378">
        <v>1</v>
      </c>
      <c r="D43" s="349" t="s">
        <v>0</v>
      </c>
      <c r="E43" s="383" t="s">
        <v>395</v>
      </c>
      <c r="F43" s="379">
        <v>100</v>
      </c>
      <c r="G43" s="349" t="s">
        <v>0</v>
      </c>
      <c r="H43" s="3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43" s="361">
        <f>IF(Sklop12[[#This Row],[ZAHTEVANA SHEMA KAKOVOSTI]]&lt;&gt;"",Sklop12[[#This Row],[Preračunana masa/volumen/kos na enoto kg]],"")</f>
        <v>100</v>
      </c>
      <c r="J43" s="363"/>
      <c r="K43" s="364"/>
      <c r="L43" s="364"/>
      <c r="M43" s="365"/>
      <c r="N43" s="366"/>
      <c r="O43" s="366"/>
      <c r="P43" s="372"/>
      <c r="Q43" s="366">
        <f>+Sklop12[[#This Row],[cena/enota brez DDV v EUR]]*Sklop12[[#This Row],[Stopnja DDV (%)]]</f>
        <v>0</v>
      </c>
      <c r="R43" s="366">
        <f>+Sklop12[[#This Row],[cena/enota brez DDV v EUR]]+Sklop12[[#This Row],[Davek (EUR)]]</f>
        <v>0</v>
      </c>
      <c r="S43" s="366">
        <f>+Sklop12[[#This Row],[cena/enota brez DDV v EUR]]*Sklop12[[#This Row],[Okvirna količina]]</f>
        <v>0</v>
      </c>
      <c r="T43" s="366">
        <f>+Sklop12[[#This Row],[Končna cena/enoto mere (EUR) z DDV]]*Sklop12[[#This Row],[Okvirna količina]]</f>
        <v>0</v>
      </c>
      <c r="U43" s="369"/>
    </row>
    <row r="44" spans="1:21" s="200" customFormat="1">
      <c r="A44" s="79" t="s">
        <v>30</v>
      </c>
      <c r="B44" s="377" t="s">
        <v>709</v>
      </c>
      <c r="C44" s="348" t="s">
        <v>483</v>
      </c>
      <c r="D44" s="349" t="s">
        <v>0</v>
      </c>
      <c r="E44" s="383" t="s">
        <v>395</v>
      </c>
      <c r="F44" s="381">
        <v>200</v>
      </c>
      <c r="G44" s="349" t="s">
        <v>0</v>
      </c>
      <c r="H44" s="3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44" s="361">
        <f>IF(Sklop12[[#This Row],[ZAHTEVANA SHEMA KAKOVOSTI]]&lt;&gt;"",Sklop12[[#This Row],[Preračunana masa/volumen/kos na enoto kg]],"")</f>
        <v>200</v>
      </c>
      <c r="J44" s="363"/>
      <c r="K44" s="364"/>
      <c r="L44" s="364"/>
      <c r="M44" s="365"/>
      <c r="N44" s="366"/>
      <c r="O44" s="366"/>
      <c r="P44" s="372"/>
      <c r="Q44" s="366">
        <f>+Sklop12[[#This Row],[cena/enota brez DDV v EUR]]*Sklop12[[#This Row],[Stopnja DDV (%)]]</f>
        <v>0</v>
      </c>
      <c r="R44" s="366">
        <f>+Sklop12[[#This Row],[cena/enota brez DDV v EUR]]+Sklop12[[#This Row],[Davek (EUR)]]</f>
        <v>0</v>
      </c>
      <c r="S44" s="366">
        <f>+Sklop12[[#This Row],[cena/enota brez DDV v EUR]]*Sklop12[[#This Row],[Okvirna količina]]</f>
        <v>0</v>
      </c>
      <c r="T44" s="366">
        <f>+Sklop12[[#This Row],[Končna cena/enoto mere (EUR) z DDV]]*Sklop12[[#This Row],[Okvirna količina]]</f>
        <v>0</v>
      </c>
      <c r="U44" s="369"/>
    </row>
    <row r="45" spans="1:21" s="200" customFormat="1">
      <c r="A45" s="79" t="s">
        <v>31</v>
      </c>
      <c r="B45" s="377" t="s">
        <v>710</v>
      </c>
      <c r="C45" s="348" t="s">
        <v>483</v>
      </c>
      <c r="D45" s="349" t="s">
        <v>0</v>
      </c>
      <c r="E45" s="383"/>
      <c r="F45" s="381">
        <v>200</v>
      </c>
      <c r="G45" s="349" t="s">
        <v>0</v>
      </c>
      <c r="H45" s="3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45" s="361" t="str">
        <f>IF(Sklop12[[#This Row],[ZAHTEVANA SHEMA KAKOVOSTI]]&lt;&gt;"",Sklop12[[#This Row],[Preračunana masa/volumen/kos na enoto kg]],"")</f>
        <v/>
      </c>
      <c r="J45" s="363"/>
      <c r="K45" s="364"/>
      <c r="L45" s="364"/>
      <c r="M45" s="365"/>
      <c r="N45" s="366"/>
      <c r="O45" s="366"/>
      <c r="P45" s="372"/>
      <c r="Q45" s="366">
        <f>+Sklop12[[#This Row],[cena/enota brez DDV v EUR]]*Sklop12[[#This Row],[Stopnja DDV (%)]]</f>
        <v>0</v>
      </c>
      <c r="R45" s="366">
        <f>+Sklop12[[#This Row],[cena/enota brez DDV v EUR]]+Sklop12[[#This Row],[Davek (EUR)]]</f>
        <v>0</v>
      </c>
      <c r="S45" s="366">
        <f>+Sklop12[[#This Row],[cena/enota brez DDV v EUR]]*Sklop12[[#This Row],[Okvirna količina]]</f>
        <v>0</v>
      </c>
      <c r="T45" s="366">
        <f>+Sklop12[[#This Row],[Končna cena/enoto mere (EUR) z DDV]]*Sklop12[[#This Row],[Okvirna količina]]</f>
        <v>0</v>
      </c>
      <c r="U45" s="369"/>
    </row>
    <row r="46" spans="1:21" s="200" customFormat="1">
      <c r="A46" s="79" t="s">
        <v>32</v>
      </c>
      <c r="B46" s="347" t="s">
        <v>711</v>
      </c>
      <c r="C46" s="348" t="s">
        <v>483</v>
      </c>
      <c r="D46" s="349" t="s">
        <v>0</v>
      </c>
      <c r="E46" s="383"/>
      <c r="F46" s="381">
        <v>200</v>
      </c>
      <c r="G46" s="349" t="s">
        <v>0</v>
      </c>
      <c r="H46" s="3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46" s="361" t="str">
        <f>IF(Sklop12[[#This Row],[ZAHTEVANA SHEMA KAKOVOSTI]]&lt;&gt;"",Sklop12[[#This Row],[Preračunana masa/volumen/kos na enoto kg]],"")</f>
        <v/>
      </c>
      <c r="J46" s="363"/>
      <c r="K46" s="364"/>
      <c r="L46" s="364"/>
      <c r="M46" s="365"/>
      <c r="N46" s="366"/>
      <c r="O46" s="366"/>
      <c r="P46" s="372"/>
      <c r="Q46" s="366">
        <f>+Sklop12[[#This Row],[cena/enota brez DDV v EUR]]*Sklop12[[#This Row],[Stopnja DDV (%)]]</f>
        <v>0</v>
      </c>
      <c r="R46" s="366">
        <f>+Sklop12[[#This Row],[cena/enota brez DDV v EUR]]+Sklop12[[#This Row],[Davek (EUR)]]</f>
        <v>0</v>
      </c>
      <c r="S46" s="366">
        <f>+Sklop12[[#This Row],[cena/enota brez DDV v EUR]]*Sklop12[[#This Row],[Okvirna količina]]</f>
        <v>0</v>
      </c>
      <c r="T46" s="366">
        <f>+Sklop12[[#This Row],[Končna cena/enoto mere (EUR) z DDV]]*Sklop12[[#This Row],[Okvirna količina]]</f>
        <v>0</v>
      </c>
      <c r="U46" s="369"/>
    </row>
    <row r="47" spans="1:21" s="200" customFormat="1">
      <c r="A47" s="79" t="s">
        <v>33</v>
      </c>
      <c r="B47" s="382" t="s">
        <v>712</v>
      </c>
      <c r="C47" s="348" t="s">
        <v>483</v>
      </c>
      <c r="D47" s="349" t="s">
        <v>0</v>
      </c>
      <c r="E47" s="383" t="s">
        <v>395</v>
      </c>
      <c r="F47" s="381">
        <v>200</v>
      </c>
      <c r="G47" s="349" t="s">
        <v>0</v>
      </c>
      <c r="H47" s="3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47" s="361">
        <f>IF(Sklop12[[#This Row],[ZAHTEVANA SHEMA KAKOVOSTI]]&lt;&gt;"",Sklop12[[#This Row],[Preračunana masa/volumen/kos na enoto kg]],"")</f>
        <v>200</v>
      </c>
      <c r="J47" s="363"/>
      <c r="K47" s="364"/>
      <c r="L47" s="364"/>
      <c r="M47" s="365"/>
      <c r="N47" s="366"/>
      <c r="O47" s="366"/>
      <c r="P47" s="372"/>
      <c r="Q47" s="366">
        <f>+Sklop12[[#This Row],[cena/enota brez DDV v EUR]]*Sklop12[[#This Row],[Stopnja DDV (%)]]</f>
        <v>0</v>
      </c>
      <c r="R47" s="366">
        <f>+Sklop12[[#This Row],[cena/enota brez DDV v EUR]]+Sklop12[[#This Row],[Davek (EUR)]]</f>
        <v>0</v>
      </c>
      <c r="S47" s="366">
        <f>+Sklop12[[#This Row],[cena/enota brez DDV v EUR]]*Sklop12[[#This Row],[Okvirna količina]]</f>
        <v>0</v>
      </c>
      <c r="T47" s="366">
        <f>+Sklop12[[#This Row],[Končna cena/enoto mere (EUR) z DDV]]*Sklop12[[#This Row],[Okvirna količina]]</f>
        <v>0</v>
      </c>
      <c r="U47" s="369"/>
    </row>
    <row r="48" spans="1:21" s="200" customFormat="1">
      <c r="A48" s="79" t="s">
        <v>34</v>
      </c>
      <c r="B48" s="382" t="s">
        <v>713</v>
      </c>
      <c r="C48" s="348" t="s">
        <v>483</v>
      </c>
      <c r="D48" s="349" t="s">
        <v>0</v>
      </c>
      <c r="E48" s="383" t="s">
        <v>395</v>
      </c>
      <c r="F48" s="381">
        <v>200</v>
      </c>
      <c r="G48" s="349" t="s">
        <v>0</v>
      </c>
      <c r="H48" s="3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48" s="361">
        <f>IF(Sklop12[[#This Row],[ZAHTEVANA SHEMA KAKOVOSTI]]&lt;&gt;"",Sklop12[[#This Row],[Preračunana masa/volumen/kos na enoto kg]],"")</f>
        <v>200</v>
      </c>
      <c r="J48" s="363"/>
      <c r="K48" s="364"/>
      <c r="L48" s="364"/>
      <c r="M48" s="365"/>
      <c r="N48" s="366"/>
      <c r="O48" s="366"/>
      <c r="P48" s="372"/>
      <c r="Q48" s="366">
        <f>+Sklop12[[#This Row],[cena/enota brez DDV v EUR]]*Sklop12[[#This Row],[Stopnja DDV (%)]]</f>
        <v>0</v>
      </c>
      <c r="R48" s="366">
        <f>+Sklop12[[#This Row],[cena/enota brez DDV v EUR]]+Sklop12[[#This Row],[Davek (EUR)]]</f>
        <v>0</v>
      </c>
      <c r="S48" s="366">
        <f>+Sklop12[[#This Row],[cena/enota brez DDV v EUR]]*Sklop12[[#This Row],[Okvirna količina]]</f>
        <v>0</v>
      </c>
      <c r="T48" s="366">
        <f>+Sklop12[[#This Row],[Končna cena/enoto mere (EUR) z DDV]]*Sklop12[[#This Row],[Okvirna količina]]</f>
        <v>0</v>
      </c>
      <c r="U48" s="369"/>
    </row>
    <row r="49" spans="1:21" s="200" customFormat="1">
      <c r="A49" s="79" t="s">
        <v>35</v>
      </c>
      <c r="B49" s="347" t="s">
        <v>714</v>
      </c>
      <c r="C49" s="348" t="s">
        <v>483</v>
      </c>
      <c r="D49" s="349" t="s">
        <v>0</v>
      </c>
      <c r="E49" s="383" t="s">
        <v>395</v>
      </c>
      <c r="F49" s="381">
        <v>200</v>
      </c>
      <c r="G49" s="349" t="s">
        <v>0</v>
      </c>
      <c r="H49" s="3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49" s="361">
        <f>IF(Sklop12[[#This Row],[ZAHTEVANA SHEMA KAKOVOSTI]]&lt;&gt;"",Sklop12[[#This Row],[Preračunana masa/volumen/kos na enoto kg]],"")</f>
        <v>200</v>
      </c>
      <c r="J49" s="363"/>
      <c r="K49" s="364"/>
      <c r="L49" s="364"/>
      <c r="M49" s="365"/>
      <c r="N49" s="366"/>
      <c r="O49" s="366"/>
      <c r="P49" s="372"/>
      <c r="Q49" s="366">
        <f>+Sklop12[[#This Row],[cena/enota brez DDV v EUR]]*Sklop12[[#This Row],[Stopnja DDV (%)]]</f>
        <v>0</v>
      </c>
      <c r="R49" s="366">
        <f>+Sklop12[[#This Row],[cena/enota brez DDV v EUR]]+Sklop12[[#This Row],[Davek (EUR)]]</f>
        <v>0</v>
      </c>
      <c r="S49" s="366">
        <f>+Sklop12[[#This Row],[cena/enota brez DDV v EUR]]*Sklop12[[#This Row],[Okvirna količina]]</f>
        <v>0</v>
      </c>
      <c r="T49" s="366">
        <f>+Sklop12[[#This Row],[Končna cena/enoto mere (EUR) z DDV]]*Sklop12[[#This Row],[Okvirna količina]]</f>
        <v>0</v>
      </c>
      <c r="U49" s="369"/>
    </row>
    <row r="50" spans="1:21" s="200" customFormat="1">
      <c r="A50" s="79" t="s">
        <v>36</v>
      </c>
      <c r="B50" s="382" t="s">
        <v>715</v>
      </c>
      <c r="C50" s="378" t="s">
        <v>716</v>
      </c>
      <c r="D50" s="349" t="s">
        <v>0</v>
      </c>
      <c r="E50" s="383"/>
      <c r="F50" s="381">
        <v>150</v>
      </c>
      <c r="G50" s="349" t="s">
        <v>0</v>
      </c>
      <c r="H50" s="3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50" s="361" t="str">
        <f>IF(Sklop12[[#This Row],[ZAHTEVANA SHEMA KAKOVOSTI]]&lt;&gt;"",Sklop12[[#This Row],[Preračunana masa/volumen/kos na enoto kg]],"")</f>
        <v/>
      </c>
      <c r="J50" s="363"/>
      <c r="K50" s="364"/>
      <c r="L50" s="364"/>
      <c r="M50" s="365"/>
      <c r="N50" s="366"/>
      <c r="O50" s="366"/>
      <c r="P50" s="372"/>
      <c r="Q50" s="366">
        <f>+Sklop12[[#This Row],[cena/enota brez DDV v EUR]]*Sklop12[[#This Row],[Stopnja DDV (%)]]</f>
        <v>0</v>
      </c>
      <c r="R50" s="366">
        <f>+Sklop12[[#This Row],[cena/enota brez DDV v EUR]]+Sklop12[[#This Row],[Davek (EUR)]]</f>
        <v>0</v>
      </c>
      <c r="S50" s="366">
        <f>+Sklop12[[#This Row],[cena/enota brez DDV v EUR]]*Sklop12[[#This Row],[Okvirna količina]]</f>
        <v>0</v>
      </c>
      <c r="T50" s="366">
        <f>+Sklop12[[#This Row],[Končna cena/enoto mere (EUR) z DDV]]*Sklop12[[#This Row],[Okvirna količina]]</f>
        <v>0</v>
      </c>
      <c r="U50" s="369"/>
    </row>
    <row r="51" spans="1:21" s="200" customFormat="1">
      <c r="A51" s="79" t="s">
        <v>37</v>
      </c>
      <c r="B51" s="382" t="s">
        <v>717</v>
      </c>
      <c r="C51" s="378" t="s">
        <v>716</v>
      </c>
      <c r="D51" s="349" t="s">
        <v>0</v>
      </c>
      <c r="E51" s="371"/>
      <c r="F51" s="381">
        <v>150</v>
      </c>
      <c r="G51" s="349" t="s">
        <v>0</v>
      </c>
      <c r="H51" s="3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51" s="361" t="str">
        <f>IF(Sklop12[[#This Row],[ZAHTEVANA SHEMA KAKOVOSTI]]&lt;&gt;"",Sklop12[[#This Row],[Preračunana masa/volumen/kos na enoto kg]],"")</f>
        <v/>
      </c>
      <c r="J51" s="363"/>
      <c r="K51" s="364"/>
      <c r="L51" s="364"/>
      <c r="M51" s="365"/>
      <c r="N51" s="366"/>
      <c r="O51" s="366"/>
      <c r="P51" s="372"/>
      <c r="Q51" s="366">
        <f>+Sklop12[[#This Row],[cena/enota brez DDV v EUR]]*Sklop12[[#This Row],[Stopnja DDV (%)]]</f>
        <v>0</v>
      </c>
      <c r="R51" s="366">
        <f>+Sklop12[[#This Row],[cena/enota brez DDV v EUR]]+Sklop12[[#This Row],[Davek (EUR)]]</f>
        <v>0</v>
      </c>
      <c r="S51" s="366">
        <f>+Sklop12[[#This Row],[cena/enota brez DDV v EUR]]*Sklop12[[#This Row],[Okvirna količina]]</f>
        <v>0</v>
      </c>
      <c r="T51" s="366">
        <f>+Sklop12[[#This Row],[Končna cena/enoto mere (EUR) z DDV]]*Sklop12[[#This Row],[Okvirna količina]]</f>
        <v>0</v>
      </c>
      <c r="U51" s="369"/>
    </row>
    <row r="52" spans="1:21" s="200" customFormat="1">
      <c r="A52" s="79" t="s">
        <v>38</v>
      </c>
      <c r="B52" s="382" t="s">
        <v>718</v>
      </c>
      <c r="C52" s="378" t="s">
        <v>716</v>
      </c>
      <c r="D52" s="349" t="s">
        <v>0</v>
      </c>
      <c r="E52" s="371"/>
      <c r="F52" s="381">
        <v>150</v>
      </c>
      <c r="G52" s="349" t="s">
        <v>0</v>
      </c>
      <c r="H52" s="3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52" s="361" t="str">
        <f>IF(Sklop12[[#This Row],[ZAHTEVANA SHEMA KAKOVOSTI]]&lt;&gt;"",Sklop12[[#This Row],[Preračunana masa/volumen/kos na enoto kg]],"")</f>
        <v/>
      </c>
      <c r="J52" s="363"/>
      <c r="K52" s="364"/>
      <c r="L52" s="364"/>
      <c r="M52" s="365"/>
      <c r="N52" s="366"/>
      <c r="O52" s="366"/>
      <c r="P52" s="372"/>
      <c r="Q52" s="366">
        <f>+Sklop12[[#This Row],[cena/enota brez DDV v EUR]]*Sklop12[[#This Row],[Stopnja DDV (%)]]</f>
        <v>0</v>
      </c>
      <c r="R52" s="366">
        <f>+Sklop12[[#This Row],[cena/enota brez DDV v EUR]]+Sklop12[[#This Row],[Davek (EUR)]]</f>
        <v>0</v>
      </c>
      <c r="S52" s="366">
        <f>+Sklop12[[#This Row],[cena/enota brez DDV v EUR]]*Sklop12[[#This Row],[Okvirna količina]]</f>
        <v>0</v>
      </c>
      <c r="T52" s="366">
        <f>+Sklop12[[#This Row],[Končna cena/enoto mere (EUR) z DDV]]*Sklop12[[#This Row],[Okvirna količina]]</f>
        <v>0</v>
      </c>
      <c r="U52" s="369"/>
    </row>
    <row r="53" spans="1:21" s="200" customFormat="1">
      <c r="A53" s="79" t="s">
        <v>39</v>
      </c>
      <c r="B53" s="382" t="s">
        <v>719</v>
      </c>
      <c r="C53" s="348" t="s">
        <v>716</v>
      </c>
      <c r="D53" s="349" t="s">
        <v>0</v>
      </c>
      <c r="E53" s="371"/>
      <c r="F53" s="381">
        <v>150</v>
      </c>
      <c r="G53" s="349" t="s">
        <v>0</v>
      </c>
      <c r="H53" s="3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53" s="361" t="str">
        <f>IF(Sklop12[[#This Row],[ZAHTEVANA SHEMA KAKOVOSTI]]&lt;&gt;"",Sklop12[[#This Row],[Preračunana masa/volumen/kos na enoto kg]],"")</f>
        <v/>
      </c>
      <c r="J53" s="363"/>
      <c r="K53" s="364"/>
      <c r="L53" s="364"/>
      <c r="M53" s="365"/>
      <c r="N53" s="366"/>
      <c r="O53" s="366"/>
      <c r="P53" s="372"/>
      <c r="Q53" s="366">
        <f>+Sklop12[[#This Row],[cena/enota brez DDV v EUR]]*Sklop12[[#This Row],[Stopnja DDV (%)]]</f>
        <v>0</v>
      </c>
      <c r="R53" s="366">
        <f>+Sklop12[[#This Row],[cena/enota brez DDV v EUR]]+Sklop12[[#This Row],[Davek (EUR)]]</f>
        <v>0</v>
      </c>
      <c r="S53" s="366">
        <f>+Sklop12[[#This Row],[cena/enota brez DDV v EUR]]*Sklop12[[#This Row],[Okvirna količina]]</f>
        <v>0</v>
      </c>
      <c r="T53" s="366">
        <f>+Sklop12[[#This Row],[Končna cena/enoto mere (EUR) z DDV]]*Sklop12[[#This Row],[Okvirna količina]]</f>
        <v>0</v>
      </c>
      <c r="U53" s="369"/>
    </row>
    <row r="54" spans="1:21">
      <c r="A54" s="331" t="s">
        <v>133</v>
      </c>
      <c r="B54" s="423"/>
      <c r="C54" s="424"/>
      <c r="D54" s="424"/>
      <c r="E54" s="425"/>
      <c r="F54" s="426"/>
      <c r="G54" s="427"/>
      <c r="H54" s="428">
        <f>SUBTOTAL(109,Sklop12[Preračunana masa/volumen/kos na enoto kg])</f>
        <v>6300</v>
      </c>
      <c r="I54" s="428">
        <f>SUBTOTAL(109,Sklop12[Živila iz shem kakovosti (kg)])</f>
        <v>1520</v>
      </c>
      <c r="J54" s="426"/>
      <c r="K54" s="429"/>
      <c r="L54" s="429"/>
      <c r="M54" s="430"/>
      <c r="N54" s="431"/>
      <c r="O54" s="431"/>
      <c r="P54" s="431"/>
      <c r="Q54" s="432"/>
      <c r="R54" s="426"/>
      <c r="S54" s="432">
        <f>SUBTOTAL(109,Sklop12[Vrednost za okvirno količino (EUR) brez DDV])</f>
        <v>0</v>
      </c>
      <c r="T54" s="432">
        <f>SUBTOTAL(109,Sklop12[Vrednost za okvirno količino (EUR) z DDV])</f>
        <v>0</v>
      </c>
      <c r="U54" s="342">
        <f>SUBTOTAL(103,Sklop12[Shema kakovosti
(nacionalne, evropske)
])</f>
        <v>0</v>
      </c>
    </row>
    <row r="55" spans="1:21">
      <c r="A55" s="188"/>
      <c r="B55" s="189"/>
      <c r="C55" s="190"/>
      <c r="D55" s="190"/>
      <c r="E55" s="191"/>
      <c r="F55" s="192"/>
      <c r="G55" s="193"/>
      <c r="H55" s="194"/>
      <c r="I55" s="194"/>
      <c r="J55" s="192"/>
      <c r="K55" s="195"/>
      <c r="L55" s="195"/>
      <c r="M55" s="196"/>
      <c r="N55" s="197"/>
      <c r="O55" s="197"/>
      <c r="P55" s="197"/>
      <c r="Q55" s="198"/>
      <c r="R55" s="192"/>
      <c r="S55" s="198"/>
      <c r="T55" s="198"/>
      <c r="U55" s="199"/>
    </row>
    <row r="56" spans="1:21">
      <c r="A56" s="48" t="s">
        <v>129</v>
      </c>
      <c r="B56" s="16"/>
      <c r="C56" s="28"/>
      <c r="D56" s="28"/>
      <c r="E56" s="100"/>
      <c r="Q56" s="48"/>
      <c r="R56" s="48"/>
      <c r="S56" s="48"/>
      <c r="T56" s="48"/>
    </row>
    <row r="57" spans="1:21">
      <c r="A57" s="11" t="s">
        <v>131</v>
      </c>
      <c r="B57" s="16"/>
      <c r="C57" s="28"/>
      <c r="D57" s="28"/>
      <c r="E57" s="100"/>
    </row>
    <row r="58" spans="1:21">
      <c r="A58" s="95" t="s">
        <v>175</v>
      </c>
      <c r="F58" s="68"/>
      <c r="G58" s="68"/>
      <c r="H58" s="29"/>
      <c r="I58" s="29"/>
      <c r="J58" s="29"/>
      <c r="K58" s="29"/>
      <c r="L58" s="54"/>
      <c r="M58" s="54"/>
      <c r="N58" s="29"/>
      <c r="O58" s="29"/>
      <c r="P58" s="29"/>
      <c r="Q58" s="29"/>
      <c r="R58" s="29"/>
    </row>
    <row r="59" spans="1:21">
      <c r="A59" s="109" t="s">
        <v>168</v>
      </c>
      <c r="B59" s="108"/>
      <c r="C59" s="108"/>
      <c r="D59" s="108"/>
      <c r="E59" s="108"/>
      <c r="F59" s="108"/>
      <c r="G59" s="108"/>
      <c r="H59" s="108"/>
      <c r="I59" s="108"/>
      <c r="J59" s="108"/>
      <c r="K59" s="108"/>
      <c r="L59" s="108"/>
      <c r="M59" s="108"/>
      <c r="N59" s="108"/>
      <c r="O59" s="108"/>
      <c r="P59" s="108"/>
      <c r="Q59" s="108"/>
      <c r="R59" s="108"/>
      <c r="S59" s="108"/>
      <c r="T59" s="108"/>
      <c r="U59" s="108"/>
    </row>
    <row r="60" spans="1:21">
      <c r="A60" s="401" t="s">
        <v>182</v>
      </c>
      <c r="B60" s="401"/>
      <c r="C60" s="401"/>
      <c r="D60" s="401"/>
      <c r="E60" s="401"/>
      <c r="F60" s="401"/>
      <c r="G60" s="401"/>
      <c r="H60" s="401"/>
      <c r="I60" s="401"/>
      <c r="J60" s="401"/>
      <c r="K60" s="401"/>
      <c r="L60" s="401"/>
      <c r="N60" s="29"/>
      <c r="O60" s="29"/>
      <c r="P60" s="29"/>
      <c r="Q60" s="29"/>
      <c r="R60" s="29"/>
    </row>
    <row r="61" spans="1:21">
      <c r="A61" s="19"/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N61" s="29"/>
      <c r="O61" s="29"/>
      <c r="P61" s="29"/>
      <c r="Q61" s="29"/>
      <c r="R61" s="29"/>
    </row>
    <row r="62" spans="1:21">
      <c r="A62" s="95" t="s">
        <v>65</v>
      </c>
      <c r="F62" s="68"/>
      <c r="G62" s="68" t="s">
        <v>66</v>
      </c>
      <c r="H62" s="29"/>
      <c r="I62" s="29"/>
      <c r="J62" s="29"/>
      <c r="K62" s="29"/>
      <c r="L62" s="54"/>
      <c r="M62" s="54"/>
      <c r="N62" s="29"/>
      <c r="O62" s="29"/>
      <c r="P62" s="29"/>
      <c r="Q62" s="29" t="s">
        <v>67</v>
      </c>
      <c r="R62" s="29"/>
    </row>
    <row r="63" spans="1:21" ht="15">
      <c r="A63" s="6"/>
      <c r="B63" s="4"/>
      <c r="C63" s="26"/>
      <c r="D63" s="26"/>
      <c r="E63" s="25"/>
      <c r="F63" s="7"/>
      <c r="H63" s="8"/>
      <c r="I63" s="8"/>
      <c r="J63" s="8"/>
      <c r="K63" s="8"/>
      <c r="L63" s="20"/>
      <c r="M63" s="20"/>
      <c r="N63" s="8"/>
      <c r="O63" s="8"/>
      <c r="P63" s="8"/>
      <c r="Q63" s="8"/>
      <c r="R63" s="8"/>
      <c r="S63" s="3"/>
      <c r="T63" s="3"/>
      <c r="U63" s="7"/>
    </row>
    <row r="64" spans="1:21">
      <c r="B64" s="16"/>
      <c r="C64" s="28"/>
      <c r="D64" s="28"/>
      <c r="E64" s="100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>
      <c r="B274" s="16"/>
      <c r="C274" s="28"/>
      <c r="D274" s="28"/>
      <c r="E274" s="100"/>
    </row>
    <row r="275" spans="1:22">
      <c r="B275" s="16"/>
      <c r="C275" s="28"/>
      <c r="D275" s="28"/>
      <c r="E275" s="100"/>
    </row>
    <row r="276" spans="1:22">
      <c r="B276" s="16"/>
      <c r="C276" s="28"/>
      <c r="D276" s="28"/>
      <c r="E276" s="100"/>
    </row>
    <row r="277" spans="1:22">
      <c r="B277" s="16"/>
      <c r="C277" s="28"/>
      <c r="D277" s="28"/>
      <c r="E277" s="100"/>
    </row>
    <row r="278" spans="1:22">
      <c r="B278" s="16"/>
      <c r="C278" s="28"/>
      <c r="D278" s="28"/>
      <c r="E278" s="100"/>
    </row>
    <row r="279" spans="1:22">
      <c r="B279" s="16"/>
      <c r="C279" s="28"/>
      <c r="D279" s="28"/>
      <c r="E279" s="100"/>
    </row>
    <row r="280" spans="1:22">
      <c r="B280" s="16"/>
      <c r="C280" s="28"/>
      <c r="D280" s="28"/>
      <c r="E280" s="100"/>
    </row>
    <row r="281" spans="1:22">
      <c r="B281" s="16"/>
      <c r="C281" s="28"/>
      <c r="D281" s="28"/>
      <c r="E281" s="100"/>
    </row>
    <row r="282" spans="1:22">
      <c r="B282" s="16"/>
      <c r="C282" s="28"/>
      <c r="D282" s="28"/>
      <c r="E282" s="100"/>
    </row>
    <row r="283" spans="1:22">
      <c r="B283" s="16"/>
      <c r="C283" s="28"/>
      <c r="D283" s="28"/>
      <c r="E283" s="100"/>
    </row>
    <row r="284" spans="1:22">
      <c r="B284" s="16"/>
      <c r="C284" s="28"/>
      <c r="D284" s="28"/>
      <c r="E284" s="100"/>
    </row>
    <row r="285" spans="1:22">
      <c r="B285" s="16"/>
      <c r="C285" s="28"/>
      <c r="D285" s="28"/>
      <c r="E285" s="100"/>
    </row>
    <row r="286" spans="1:22">
      <c r="B286" s="16"/>
      <c r="C286" s="28"/>
      <c r="D286" s="28"/>
      <c r="E286" s="100"/>
    </row>
  </sheetData>
  <sheetProtection insertRows="0" deleteRows="0"/>
  <protectedRanges>
    <protectedRange sqref="J61:P1048576 U61:U1048576 U1:U58 J1:P58" name="Obseg1"/>
    <protectedRange sqref="J59:P59 U59" name="Obseg1_1_1"/>
    <protectedRange sqref="J60:P60 U60" name="Obseg1_1_1_1_1"/>
  </protectedRanges>
  <mergeCells count="8">
    <mergeCell ref="A60:L60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48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311"/>
  <sheetViews>
    <sheetView zoomScaleNormal="100" zoomScaleSheetLayoutView="100" workbookViewId="0">
      <selection activeCell="O12" sqref="O12"/>
    </sheetView>
  </sheetViews>
  <sheetFormatPr defaultColWidth="8.85546875" defaultRowHeight="12.75"/>
  <cols>
    <col min="1" max="1" width="3.5703125" style="11" customWidth="1"/>
    <col min="2" max="2" width="43.5703125" style="17" customWidth="1"/>
    <col min="3" max="3" width="10.140625" style="27" bestFit="1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403" t="str">
        <f>+'prva stran'!B6</f>
        <v>OSNOVNA ŠOLA DOBRAVLJE</v>
      </c>
      <c r="D2" s="404"/>
      <c r="E2" s="404"/>
      <c r="F2" s="404"/>
      <c r="G2" s="404"/>
      <c r="H2" s="404"/>
      <c r="I2" s="404"/>
      <c r="J2" s="404"/>
    </row>
    <row r="3" spans="1:21" ht="15">
      <c r="B3" s="50" t="s">
        <v>83</v>
      </c>
      <c r="C3" s="405" t="str">
        <f>+'prva stran'!B7</f>
        <v>Dobravlje 1, 5263 Dobravlje</v>
      </c>
      <c r="D3" s="406"/>
      <c r="E3" s="406"/>
      <c r="F3" s="406"/>
      <c r="G3" s="406"/>
      <c r="H3" s="406"/>
      <c r="I3" s="406"/>
      <c r="J3" s="406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07">
        <f>+'prva stran'!B10</f>
        <v>0</v>
      </c>
      <c r="D6" s="408"/>
      <c r="E6" s="408"/>
      <c r="F6" s="408"/>
      <c r="G6" s="408"/>
      <c r="H6" s="408"/>
      <c r="I6" s="408"/>
      <c r="J6" s="408"/>
    </row>
    <row r="7" spans="1:21" ht="17.25" customHeight="1">
      <c r="B7" s="51" t="s">
        <v>83</v>
      </c>
      <c r="C7" s="409">
        <f>+'prva stran'!B11</f>
        <v>0</v>
      </c>
      <c r="D7" s="410"/>
      <c r="E7" s="410"/>
      <c r="F7" s="410"/>
      <c r="G7" s="410"/>
      <c r="H7" s="410"/>
      <c r="I7" s="410"/>
      <c r="J7" s="410"/>
    </row>
    <row r="8" spans="1:21" ht="17.25" customHeight="1">
      <c r="B8" s="51" t="s">
        <v>84</v>
      </c>
      <c r="C8" s="409">
        <f>+'prva stran'!B12</f>
        <v>0</v>
      </c>
      <c r="D8" s="410"/>
      <c r="E8" s="410"/>
      <c r="F8" s="410"/>
      <c r="G8" s="410"/>
      <c r="H8" s="410"/>
      <c r="I8" s="410"/>
      <c r="J8" s="410"/>
    </row>
    <row r="9" spans="1:21" s="12" customFormat="1" ht="17.25" customHeight="1">
      <c r="A9" s="9"/>
      <c r="B9" s="52" t="s">
        <v>86</v>
      </c>
      <c r="C9" s="411">
        <f>+'prva stran'!B13</f>
        <v>0</v>
      </c>
      <c r="D9" s="410"/>
      <c r="E9" s="410"/>
      <c r="F9" s="410"/>
      <c r="G9" s="410"/>
      <c r="H9" s="410"/>
      <c r="I9" s="410"/>
      <c r="J9" s="41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pred_rekapitulacija'!A26</f>
        <v>13.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02" t="str">
        <f>+'Ponudbeni pred_rekapitulacija'!B26</f>
        <v>KRUH, PEKOVSKO PECIVO, OSTALI PEKOVSKI IZDELKI, KEKSI</v>
      </c>
      <c r="C13" s="402"/>
      <c r="D13" s="402"/>
      <c r="E13" s="402"/>
      <c r="F13" s="402"/>
      <c r="G13" s="402"/>
      <c r="H13" s="402"/>
      <c r="I13" s="402"/>
      <c r="J13" s="402"/>
      <c r="K13" s="402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162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176</v>
      </c>
      <c r="C15" s="56" t="s">
        <v>154</v>
      </c>
      <c r="D15" s="56" t="s">
        <v>155</v>
      </c>
      <c r="E15" s="56" t="s">
        <v>163</v>
      </c>
      <c r="F15" s="56" t="s">
        <v>96</v>
      </c>
      <c r="G15" s="56" t="s">
        <v>97</v>
      </c>
      <c r="H15" s="57" t="s">
        <v>132</v>
      </c>
      <c r="I15" s="57" t="s">
        <v>150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2">
      <c r="A16" s="79" t="s">
        <v>1</v>
      </c>
      <c r="B16" s="130" t="s">
        <v>669</v>
      </c>
      <c r="C16" s="143">
        <v>80</v>
      </c>
      <c r="D16" s="143" t="s">
        <v>110</v>
      </c>
      <c r="E16" s="146"/>
      <c r="F16" s="202">
        <v>2000</v>
      </c>
      <c r="G16" s="142" t="s">
        <v>183</v>
      </c>
      <c r="H16" s="14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160</v>
      </c>
      <c r="I16" s="80" t="str">
        <f>IF(Sklop13[[#This Row],[ZAHTEVANA SHEMA KAKOVOSTI]]&lt;&gt;"",Sklop13[[#This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+Sklop13[[#This Row],[cena/enota brez DDV v EUR]]*Sklop13[[#This Row],[Stopnja DDV (%)]]</f>
        <v>0</v>
      </c>
      <c r="R16" s="83">
        <f>+Sklop13[[#This Row],[cena/enota brez DDV v EUR]]+Sklop13[[#This Row],[Davek (EUR)]]</f>
        <v>0</v>
      </c>
      <c r="S16" s="83">
        <f>+Sklop13[[#This Row],[cena/enota brez DDV v EUR]]*Sklop13[[#This Row],[Okvirna količina]]</f>
        <v>0</v>
      </c>
      <c r="T16" s="83">
        <f>+Sklop13[[#This Row],[Končna cena/enoto mere (EUR) z DDV]]*Sklop13[[#This Row],[Okvirna količina]]</f>
        <v>0</v>
      </c>
      <c r="U16" s="238"/>
    </row>
    <row r="17" spans="1:21" s="55" customFormat="1" ht="12">
      <c r="A17" s="79" t="s">
        <v>3</v>
      </c>
      <c r="B17" s="217" t="s">
        <v>584</v>
      </c>
      <c r="C17" s="143">
        <v>80</v>
      </c>
      <c r="D17" s="143" t="s">
        <v>110</v>
      </c>
      <c r="E17" s="251"/>
      <c r="F17" s="252">
        <v>4500</v>
      </c>
      <c r="G17" s="254" t="s">
        <v>183</v>
      </c>
      <c r="H17" s="25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360</v>
      </c>
      <c r="I17" s="219" t="str">
        <f>IF(Sklop13[[#This Row],[ZAHTEVANA SHEMA KAKOVOSTI]]&lt;&gt;"",Sklop13[[#This Row],[Preračunana masa/volumen/kos na enoto kg]],"")</f>
        <v/>
      </c>
      <c r="J17" s="222"/>
      <c r="K17" s="241"/>
      <c r="L17" s="241"/>
      <c r="M17" s="235"/>
      <c r="N17" s="224"/>
      <c r="O17" s="224"/>
      <c r="P17" s="236"/>
      <c r="Q17" s="224">
        <f>+Sklop13[[#This Row],[cena/enota brez DDV v EUR]]*Sklop13[[#This Row],[Stopnja DDV (%)]]</f>
        <v>0</v>
      </c>
      <c r="R17" s="224">
        <f>+Sklop13[[#This Row],[cena/enota brez DDV v EUR]]+Sklop13[[#This Row],[Davek (EUR)]]</f>
        <v>0</v>
      </c>
      <c r="S17" s="224">
        <f>+Sklop13[[#This Row],[cena/enota brez DDV v EUR]]*Sklop13[[#This Row],[Okvirna količina]]</f>
        <v>0</v>
      </c>
      <c r="T17" s="224">
        <f>+Sklop13[[#This Row],[Končna cena/enoto mere (EUR) z DDV]]*Sklop13[[#This Row],[Okvirna količina]]</f>
        <v>0</v>
      </c>
      <c r="U17" s="238"/>
    </row>
    <row r="18" spans="1:21" s="55" customFormat="1" ht="12">
      <c r="A18" s="79" t="s">
        <v>4</v>
      </c>
      <c r="B18" s="217" t="s">
        <v>582</v>
      </c>
      <c r="C18" s="143">
        <v>80</v>
      </c>
      <c r="D18" s="143" t="s">
        <v>110</v>
      </c>
      <c r="E18" s="251"/>
      <c r="F18" s="252">
        <v>3500</v>
      </c>
      <c r="G18" s="254" t="s">
        <v>183</v>
      </c>
      <c r="H18" s="25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280</v>
      </c>
      <c r="I18" s="219" t="str">
        <f>IF(Sklop13[[#This Row],[ZAHTEVANA SHEMA KAKOVOSTI]]&lt;&gt;"",Sklop13[[#This Row],[Preračunana masa/volumen/kos na enoto kg]],"")</f>
        <v/>
      </c>
      <c r="J18" s="222"/>
      <c r="K18" s="241"/>
      <c r="L18" s="241"/>
      <c r="M18" s="235"/>
      <c r="N18" s="224"/>
      <c r="O18" s="224"/>
      <c r="P18" s="236"/>
      <c r="Q18" s="224">
        <f>+Sklop13[[#This Row],[cena/enota brez DDV v EUR]]*Sklop13[[#This Row],[Stopnja DDV (%)]]</f>
        <v>0</v>
      </c>
      <c r="R18" s="224">
        <f>+Sklop13[[#This Row],[cena/enota brez DDV v EUR]]+Sklop13[[#This Row],[Davek (EUR)]]</f>
        <v>0</v>
      </c>
      <c r="S18" s="224">
        <f>+Sklop13[[#This Row],[cena/enota brez DDV v EUR]]*Sklop13[[#This Row],[Okvirna količina]]</f>
        <v>0</v>
      </c>
      <c r="T18" s="224">
        <f>+Sklop13[[#This Row],[Končna cena/enoto mere (EUR) z DDV]]*Sklop13[[#This Row],[Okvirna količina]]</f>
        <v>0</v>
      </c>
      <c r="U18" s="238"/>
    </row>
    <row r="19" spans="1:21" s="55" customFormat="1" ht="12">
      <c r="A19" s="79" t="s">
        <v>5</v>
      </c>
      <c r="B19" s="217" t="s">
        <v>581</v>
      </c>
      <c r="C19" s="143">
        <v>80</v>
      </c>
      <c r="D19" s="143" t="s">
        <v>110</v>
      </c>
      <c r="E19" s="251"/>
      <c r="F19" s="252">
        <v>4500</v>
      </c>
      <c r="G19" s="254" t="s">
        <v>183</v>
      </c>
      <c r="H19" s="25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360</v>
      </c>
      <c r="I19" s="219" t="str">
        <f>IF(Sklop13[[#This Row],[ZAHTEVANA SHEMA KAKOVOSTI]]&lt;&gt;"",Sklop13[[#This Row],[Preračunana masa/volumen/kos na enoto kg]],"")</f>
        <v/>
      </c>
      <c r="J19" s="222"/>
      <c r="K19" s="241"/>
      <c r="L19" s="241"/>
      <c r="M19" s="235"/>
      <c r="N19" s="224"/>
      <c r="O19" s="224"/>
      <c r="P19" s="236"/>
      <c r="Q19" s="224">
        <f>+Sklop13[[#This Row],[cena/enota brez DDV v EUR]]*Sklop13[[#This Row],[Stopnja DDV (%)]]</f>
        <v>0</v>
      </c>
      <c r="R19" s="224">
        <f>+Sklop13[[#This Row],[cena/enota brez DDV v EUR]]+Sklop13[[#This Row],[Davek (EUR)]]</f>
        <v>0</v>
      </c>
      <c r="S19" s="224">
        <f>+Sklop13[[#This Row],[cena/enota brez DDV v EUR]]*Sklop13[[#This Row],[Okvirna količina]]</f>
        <v>0</v>
      </c>
      <c r="T19" s="224">
        <f>+Sklop13[[#This Row],[Končna cena/enoto mere (EUR) z DDV]]*Sklop13[[#This Row],[Okvirna količina]]</f>
        <v>0</v>
      </c>
      <c r="U19" s="238"/>
    </row>
    <row r="20" spans="1:21" s="55" customFormat="1" ht="12">
      <c r="A20" s="79" t="s">
        <v>6</v>
      </c>
      <c r="B20" s="217" t="s">
        <v>580</v>
      </c>
      <c r="C20" s="143">
        <v>80</v>
      </c>
      <c r="D20" s="143" t="s">
        <v>110</v>
      </c>
      <c r="E20" s="251"/>
      <c r="F20" s="252">
        <v>2000</v>
      </c>
      <c r="G20" s="254" t="s">
        <v>183</v>
      </c>
      <c r="H20" s="25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160</v>
      </c>
      <c r="I20" s="219" t="str">
        <f>IF(Sklop13[[#This Row],[ZAHTEVANA SHEMA KAKOVOSTI]]&lt;&gt;"",Sklop13[[#This Row],[Preračunana masa/volumen/kos na enoto kg]],"")</f>
        <v/>
      </c>
      <c r="J20" s="222"/>
      <c r="K20" s="241"/>
      <c r="L20" s="241"/>
      <c r="M20" s="235"/>
      <c r="N20" s="224"/>
      <c r="O20" s="224"/>
      <c r="P20" s="236"/>
      <c r="Q20" s="224">
        <f>+Sklop13[[#This Row],[cena/enota brez DDV v EUR]]*Sklop13[[#This Row],[Stopnja DDV (%)]]</f>
        <v>0</v>
      </c>
      <c r="R20" s="224">
        <f>+Sklop13[[#This Row],[cena/enota brez DDV v EUR]]+Sklop13[[#This Row],[Davek (EUR)]]</f>
        <v>0</v>
      </c>
      <c r="S20" s="224">
        <f>+Sklop13[[#This Row],[cena/enota brez DDV v EUR]]*Sklop13[[#This Row],[Okvirna količina]]</f>
        <v>0</v>
      </c>
      <c r="T20" s="224">
        <f>+Sklop13[[#This Row],[Končna cena/enoto mere (EUR) z DDV]]*Sklop13[[#This Row],[Okvirna količina]]</f>
        <v>0</v>
      </c>
      <c r="U20" s="238"/>
    </row>
    <row r="21" spans="1:21" s="55" customFormat="1" ht="12">
      <c r="A21" s="79" t="s">
        <v>7</v>
      </c>
      <c r="B21" s="217" t="s">
        <v>579</v>
      </c>
      <c r="C21" s="143">
        <v>80</v>
      </c>
      <c r="D21" s="143" t="s">
        <v>110</v>
      </c>
      <c r="E21" s="251"/>
      <c r="F21" s="252">
        <v>900</v>
      </c>
      <c r="G21" s="254" t="s">
        <v>183</v>
      </c>
      <c r="H21" s="25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72</v>
      </c>
      <c r="I21" s="219" t="str">
        <f>IF(Sklop13[[#This Row],[ZAHTEVANA SHEMA KAKOVOSTI]]&lt;&gt;"",Sklop13[[#This Row],[Preračunana masa/volumen/kos na enoto kg]],"")</f>
        <v/>
      </c>
      <c r="J21" s="222"/>
      <c r="K21" s="241"/>
      <c r="L21" s="241"/>
      <c r="M21" s="235"/>
      <c r="N21" s="224"/>
      <c r="O21" s="224"/>
      <c r="P21" s="236"/>
      <c r="Q21" s="224">
        <f>+Sklop13[[#This Row],[cena/enota brez DDV v EUR]]*Sklop13[[#This Row],[Stopnja DDV (%)]]</f>
        <v>0</v>
      </c>
      <c r="R21" s="224">
        <f>+Sklop13[[#This Row],[cena/enota brez DDV v EUR]]+Sklop13[[#This Row],[Davek (EUR)]]</f>
        <v>0</v>
      </c>
      <c r="S21" s="224">
        <f>+Sklop13[[#This Row],[cena/enota brez DDV v EUR]]*Sklop13[[#This Row],[Okvirna količina]]</f>
        <v>0</v>
      </c>
      <c r="T21" s="224">
        <f>+Sklop13[[#This Row],[Končna cena/enoto mere (EUR) z DDV]]*Sklop13[[#This Row],[Okvirna količina]]</f>
        <v>0</v>
      </c>
      <c r="U21" s="238"/>
    </row>
    <row r="22" spans="1:21" s="55" customFormat="1" ht="12">
      <c r="A22" s="79" t="s">
        <v>8</v>
      </c>
      <c r="B22" s="217" t="s">
        <v>536</v>
      </c>
      <c r="C22" s="230" t="s">
        <v>210</v>
      </c>
      <c r="D22" s="143" t="s">
        <v>0</v>
      </c>
      <c r="E22" s="251"/>
      <c r="F22" s="252">
        <v>240</v>
      </c>
      <c r="G22" s="254" t="s">
        <v>0</v>
      </c>
      <c r="H22" s="25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240</v>
      </c>
      <c r="I22" s="219" t="str">
        <f>IF(Sklop13[[#This Row],[ZAHTEVANA SHEMA KAKOVOSTI]]&lt;&gt;"",Sklop13[[#This Row],[Preračunana masa/volumen/kos na enoto kg]],"")</f>
        <v/>
      </c>
      <c r="J22" s="222"/>
      <c r="K22" s="241"/>
      <c r="L22" s="241"/>
      <c r="M22" s="235"/>
      <c r="N22" s="224"/>
      <c r="O22" s="224"/>
      <c r="P22" s="236"/>
      <c r="Q22" s="224">
        <f>+Sklop13[[#This Row],[cena/enota brez DDV v EUR]]*Sklop13[[#This Row],[Stopnja DDV (%)]]</f>
        <v>0</v>
      </c>
      <c r="R22" s="224">
        <f>+Sklop13[[#This Row],[cena/enota brez DDV v EUR]]+Sklop13[[#This Row],[Davek (EUR)]]</f>
        <v>0</v>
      </c>
      <c r="S22" s="224">
        <f>+Sklop13[[#This Row],[cena/enota brez DDV v EUR]]*Sklop13[[#This Row],[Okvirna količina]]</f>
        <v>0</v>
      </c>
      <c r="T22" s="224">
        <f>+Sklop13[[#This Row],[Končna cena/enoto mere (EUR) z DDV]]*Sklop13[[#This Row],[Okvirna količina]]</f>
        <v>0</v>
      </c>
      <c r="U22" s="238"/>
    </row>
    <row r="23" spans="1:21" s="55" customFormat="1" ht="12">
      <c r="A23" s="79" t="s">
        <v>9</v>
      </c>
      <c r="B23" s="217" t="s">
        <v>532</v>
      </c>
      <c r="C23" s="230" t="s">
        <v>111</v>
      </c>
      <c r="D23" s="143" t="s">
        <v>0</v>
      </c>
      <c r="E23" s="251"/>
      <c r="F23" s="252">
        <v>20</v>
      </c>
      <c r="G23" s="254" t="s">
        <v>0</v>
      </c>
      <c r="H23" s="25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23" s="219" t="str">
        <f>IF(Sklop13[[#This Row],[ZAHTEVANA SHEMA KAKOVOSTI]]&lt;&gt;"",Sklop13[[#This Row],[Preračunana masa/volumen/kos na enoto kg]],"")</f>
        <v/>
      </c>
      <c r="J23" s="222"/>
      <c r="K23" s="241"/>
      <c r="L23" s="241"/>
      <c r="M23" s="235"/>
      <c r="N23" s="224"/>
      <c r="O23" s="224"/>
      <c r="P23" s="236"/>
      <c r="Q23" s="224">
        <f>+Sklop13[[#This Row],[cena/enota brez DDV v EUR]]*Sklop13[[#This Row],[Stopnja DDV (%)]]</f>
        <v>0</v>
      </c>
      <c r="R23" s="224">
        <f>+Sklop13[[#This Row],[cena/enota brez DDV v EUR]]+Sklop13[[#This Row],[Davek (EUR)]]</f>
        <v>0</v>
      </c>
      <c r="S23" s="224">
        <f>+Sklop13[[#This Row],[cena/enota brez DDV v EUR]]*Sklop13[[#This Row],[Okvirna količina]]</f>
        <v>0</v>
      </c>
      <c r="T23" s="224">
        <f>+Sklop13[[#This Row],[Končna cena/enoto mere (EUR) z DDV]]*Sklop13[[#This Row],[Okvirna količina]]</f>
        <v>0</v>
      </c>
      <c r="U23" s="238"/>
    </row>
    <row r="24" spans="1:21" s="55" customFormat="1" ht="12">
      <c r="A24" s="79" t="s">
        <v>10</v>
      </c>
      <c r="B24" s="217" t="s">
        <v>578</v>
      </c>
      <c r="C24" s="143">
        <v>80</v>
      </c>
      <c r="D24" s="143" t="s">
        <v>110</v>
      </c>
      <c r="E24" s="251"/>
      <c r="F24" s="252">
        <v>3000</v>
      </c>
      <c r="G24" s="254" t="s">
        <v>183</v>
      </c>
      <c r="H24" s="25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240</v>
      </c>
      <c r="I24" s="219" t="str">
        <f>IF(Sklop13[[#This Row],[ZAHTEVANA SHEMA KAKOVOSTI]]&lt;&gt;"",Sklop13[[#This Row],[Preračunana masa/volumen/kos na enoto kg]],"")</f>
        <v/>
      </c>
      <c r="J24" s="222"/>
      <c r="K24" s="241"/>
      <c r="L24" s="241"/>
      <c r="M24" s="235"/>
      <c r="N24" s="224"/>
      <c r="O24" s="224"/>
      <c r="P24" s="236"/>
      <c r="Q24" s="224">
        <f>+Sklop13[[#This Row],[cena/enota brez DDV v EUR]]*Sklop13[[#This Row],[Stopnja DDV (%)]]</f>
        <v>0</v>
      </c>
      <c r="R24" s="224">
        <f>+Sklop13[[#This Row],[cena/enota brez DDV v EUR]]+Sklop13[[#This Row],[Davek (EUR)]]</f>
        <v>0</v>
      </c>
      <c r="S24" s="224">
        <f>+Sklop13[[#This Row],[cena/enota brez DDV v EUR]]*Sklop13[[#This Row],[Okvirna količina]]</f>
        <v>0</v>
      </c>
      <c r="T24" s="224">
        <f>+Sklop13[[#This Row],[Končna cena/enoto mere (EUR) z DDV]]*Sklop13[[#This Row],[Okvirna količina]]</f>
        <v>0</v>
      </c>
      <c r="U24" s="238"/>
    </row>
    <row r="25" spans="1:21" s="55" customFormat="1" ht="12">
      <c r="A25" s="79" t="s">
        <v>11</v>
      </c>
      <c r="B25" s="217" t="s">
        <v>577</v>
      </c>
      <c r="C25" s="143">
        <v>80</v>
      </c>
      <c r="D25" s="143" t="s">
        <v>110</v>
      </c>
      <c r="E25" s="251"/>
      <c r="F25" s="252">
        <v>3500</v>
      </c>
      <c r="G25" s="254" t="s">
        <v>183</v>
      </c>
      <c r="H25" s="25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280</v>
      </c>
      <c r="I25" s="219" t="str">
        <f>IF(Sklop13[[#This Row],[ZAHTEVANA SHEMA KAKOVOSTI]]&lt;&gt;"",Sklop13[[#This Row],[Preračunana masa/volumen/kos na enoto kg]],"")</f>
        <v/>
      </c>
      <c r="J25" s="222"/>
      <c r="K25" s="241"/>
      <c r="L25" s="241"/>
      <c r="M25" s="235"/>
      <c r="N25" s="224"/>
      <c r="O25" s="224"/>
      <c r="P25" s="236"/>
      <c r="Q25" s="224">
        <f>+Sklop13[[#This Row],[cena/enota brez DDV v EUR]]*Sklop13[[#This Row],[Stopnja DDV (%)]]</f>
        <v>0</v>
      </c>
      <c r="R25" s="224">
        <f>+Sklop13[[#This Row],[cena/enota brez DDV v EUR]]+Sklop13[[#This Row],[Davek (EUR)]]</f>
        <v>0</v>
      </c>
      <c r="S25" s="224">
        <f>+Sklop13[[#This Row],[cena/enota brez DDV v EUR]]*Sklop13[[#This Row],[Okvirna količina]]</f>
        <v>0</v>
      </c>
      <c r="T25" s="224">
        <f>+Sklop13[[#This Row],[Končna cena/enoto mere (EUR) z DDV]]*Sklop13[[#This Row],[Okvirna količina]]</f>
        <v>0</v>
      </c>
      <c r="U25" s="238"/>
    </row>
    <row r="26" spans="1:21" s="55" customFormat="1" ht="12">
      <c r="A26" s="79" t="s">
        <v>12</v>
      </c>
      <c r="B26" s="217" t="s">
        <v>576</v>
      </c>
      <c r="C26" s="230">
        <v>80</v>
      </c>
      <c r="D26" s="143" t="s">
        <v>110</v>
      </c>
      <c r="E26" s="251"/>
      <c r="F26" s="252">
        <v>3500</v>
      </c>
      <c r="G26" s="254" t="s">
        <v>183</v>
      </c>
      <c r="H26" s="25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280</v>
      </c>
      <c r="I26" s="219" t="str">
        <f>IF(Sklop13[[#This Row],[ZAHTEVANA SHEMA KAKOVOSTI]]&lt;&gt;"",Sklop13[[#This Row],[Preračunana masa/volumen/kos na enoto kg]],"")</f>
        <v/>
      </c>
      <c r="J26" s="222"/>
      <c r="K26" s="241"/>
      <c r="L26" s="241"/>
      <c r="M26" s="235"/>
      <c r="N26" s="224"/>
      <c r="O26" s="224"/>
      <c r="P26" s="236"/>
      <c r="Q26" s="224">
        <f>+Sklop13[[#This Row],[cena/enota brez DDV v EUR]]*Sklop13[[#This Row],[Stopnja DDV (%)]]</f>
        <v>0</v>
      </c>
      <c r="R26" s="224">
        <f>+Sklop13[[#This Row],[cena/enota brez DDV v EUR]]+Sklop13[[#This Row],[Davek (EUR)]]</f>
        <v>0</v>
      </c>
      <c r="S26" s="224">
        <f>+Sklop13[[#This Row],[cena/enota brez DDV v EUR]]*Sklop13[[#This Row],[Okvirna količina]]</f>
        <v>0</v>
      </c>
      <c r="T26" s="224">
        <f>+Sklop13[[#This Row],[Končna cena/enoto mere (EUR) z DDV]]*Sklop13[[#This Row],[Okvirna količina]]</f>
        <v>0</v>
      </c>
      <c r="U26" s="238"/>
    </row>
    <row r="27" spans="1:21" s="55" customFormat="1" ht="12">
      <c r="A27" s="79" t="s">
        <v>13</v>
      </c>
      <c r="B27" s="217" t="s">
        <v>537</v>
      </c>
      <c r="C27" s="230">
        <v>1000</v>
      </c>
      <c r="D27" s="143" t="s">
        <v>110</v>
      </c>
      <c r="E27" s="251"/>
      <c r="F27" s="252">
        <v>360</v>
      </c>
      <c r="G27" s="254" t="s">
        <v>0</v>
      </c>
      <c r="H27" s="25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360</v>
      </c>
      <c r="I27" s="219" t="str">
        <f>IF(Sklop13[[#This Row],[ZAHTEVANA SHEMA KAKOVOSTI]]&lt;&gt;"",Sklop13[[#This Row],[Preračunana masa/volumen/kos na enoto kg]],"")</f>
        <v/>
      </c>
      <c r="J27" s="222"/>
      <c r="K27" s="241"/>
      <c r="L27" s="241"/>
      <c r="M27" s="235"/>
      <c r="N27" s="224"/>
      <c r="O27" s="224"/>
      <c r="P27" s="236"/>
      <c r="Q27" s="224">
        <f>+Sklop13[[#This Row],[cena/enota brez DDV v EUR]]*Sklop13[[#This Row],[Stopnja DDV (%)]]</f>
        <v>0</v>
      </c>
      <c r="R27" s="224">
        <f>+Sklop13[[#This Row],[cena/enota brez DDV v EUR]]+Sklop13[[#This Row],[Davek (EUR)]]</f>
        <v>0</v>
      </c>
      <c r="S27" s="224">
        <f>+Sklop13[[#This Row],[cena/enota brez DDV v EUR]]*Sklop13[[#This Row],[Okvirna količina]]</f>
        <v>0</v>
      </c>
      <c r="T27" s="224">
        <f>+Sklop13[[#This Row],[Končna cena/enoto mere (EUR) z DDV]]*Sklop13[[#This Row],[Okvirna količina]]</f>
        <v>0</v>
      </c>
      <c r="U27" s="238"/>
    </row>
    <row r="28" spans="1:21" s="55" customFormat="1" ht="12">
      <c r="A28" s="79" t="s">
        <v>14</v>
      </c>
      <c r="B28" s="217" t="s">
        <v>538</v>
      </c>
      <c r="C28" s="230">
        <v>1000</v>
      </c>
      <c r="D28" s="143" t="s">
        <v>110</v>
      </c>
      <c r="E28" s="251"/>
      <c r="F28" s="252">
        <v>800</v>
      </c>
      <c r="G28" s="254" t="s">
        <v>0</v>
      </c>
      <c r="H28" s="25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800</v>
      </c>
      <c r="I28" s="219" t="str">
        <f>IF(Sklop13[[#This Row],[ZAHTEVANA SHEMA KAKOVOSTI]]&lt;&gt;"",Sklop13[[#This Row],[Preračunana masa/volumen/kos na enoto kg]],"")</f>
        <v/>
      </c>
      <c r="J28" s="222"/>
      <c r="K28" s="241"/>
      <c r="L28" s="241"/>
      <c r="M28" s="235"/>
      <c r="N28" s="224"/>
      <c r="O28" s="224"/>
      <c r="P28" s="236"/>
      <c r="Q28" s="224">
        <f>+Sklop13[[#This Row],[cena/enota brez DDV v EUR]]*Sklop13[[#This Row],[Stopnja DDV (%)]]</f>
        <v>0</v>
      </c>
      <c r="R28" s="224">
        <f>+Sklop13[[#This Row],[cena/enota brez DDV v EUR]]+Sklop13[[#This Row],[Davek (EUR)]]</f>
        <v>0</v>
      </c>
      <c r="S28" s="224">
        <f>+Sklop13[[#This Row],[cena/enota brez DDV v EUR]]*Sklop13[[#This Row],[Okvirna količina]]</f>
        <v>0</v>
      </c>
      <c r="T28" s="224">
        <f>+Sklop13[[#This Row],[Končna cena/enoto mere (EUR) z DDV]]*Sklop13[[#This Row],[Okvirna količina]]</f>
        <v>0</v>
      </c>
      <c r="U28" s="238"/>
    </row>
    <row r="29" spans="1:21" s="55" customFormat="1" ht="12">
      <c r="A29" s="79" t="s">
        <v>15</v>
      </c>
      <c r="B29" s="217" t="s">
        <v>539</v>
      </c>
      <c r="C29" s="230">
        <v>1000</v>
      </c>
      <c r="D29" s="143" t="s">
        <v>110</v>
      </c>
      <c r="E29" s="251"/>
      <c r="F29" s="252">
        <v>800</v>
      </c>
      <c r="G29" s="254" t="s">
        <v>0</v>
      </c>
      <c r="H29" s="25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800</v>
      </c>
      <c r="I29" s="219" t="str">
        <f>IF(Sklop13[[#This Row],[ZAHTEVANA SHEMA KAKOVOSTI]]&lt;&gt;"",Sklop13[[#This Row],[Preračunana masa/volumen/kos na enoto kg]],"")</f>
        <v/>
      </c>
      <c r="J29" s="222"/>
      <c r="K29" s="241"/>
      <c r="L29" s="241"/>
      <c r="M29" s="235"/>
      <c r="N29" s="224"/>
      <c r="O29" s="224"/>
      <c r="P29" s="236"/>
      <c r="Q29" s="224">
        <f>+Sklop13[[#This Row],[cena/enota brez DDV v EUR]]*Sklop13[[#This Row],[Stopnja DDV (%)]]</f>
        <v>0</v>
      </c>
      <c r="R29" s="224">
        <f>+Sklop13[[#This Row],[cena/enota brez DDV v EUR]]+Sklop13[[#This Row],[Davek (EUR)]]</f>
        <v>0</v>
      </c>
      <c r="S29" s="224">
        <f>+Sklop13[[#This Row],[cena/enota brez DDV v EUR]]*Sklop13[[#This Row],[Okvirna količina]]</f>
        <v>0</v>
      </c>
      <c r="T29" s="224">
        <f>+Sklop13[[#This Row],[Končna cena/enoto mere (EUR) z DDV]]*Sklop13[[#This Row],[Okvirna količina]]</f>
        <v>0</v>
      </c>
      <c r="U29" s="238"/>
    </row>
    <row r="30" spans="1:21" s="55" customFormat="1" ht="12">
      <c r="A30" s="79" t="s">
        <v>16</v>
      </c>
      <c r="B30" s="217" t="s">
        <v>540</v>
      </c>
      <c r="C30" s="230">
        <v>1000</v>
      </c>
      <c r="D30" s="143" t="s">
        <v>110</v>
      </c>
      <c r="E30" s="251"/>
      <c r="F30" s="252">
        <v>300</v>
      </c>
      <c r="G30" s="254" t="s">
        <v>0</v>
      </c>
      <c r="H30" s="25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30" s="219" t="str">
        <f>IF(Sklop13[[#This Row],[ZAHTEVANA SHEMA KAKOVOSTI]]&lt;&gt;"",Sklop13[[#This Row],[Preračunana masa/volumen/kos na enoto kg]],"")</f>
        <v/>
      </c>
      <c r="J30" s="222"/>
      <c r="K30" s="241"/>
      <c r="L30" s="241"/>
      <c r="M30" s="235"/>
      <c r="N30" s="224"/>
      <c r="O30" s="224"/>
      <c r="P30" s="236"/>
      <c r="Q30" s="224">
        <f>+Sklop13[[#This Row],[cena/enota brez DDV v EUR]]*Sklop13[[#This Row],[Stopnja DDV (%)]]</f>
        <v>0</v>
      </c>
      <c r="R30" s="224">
        <f>+Sklop13[[#This Row],[cena/enota brez DDV v EUR]]+Sklop13[[#This Row],[Davek (EUR)]]</f>
        <v>0</v>
      </c>
      <c r="S30" s="224">
        <f>+Sklop13[[#This Row],[cena/enota brez DDV v EUR]]*Sklop13[[#This Row],[Okvirna količina]]</f>
        <v>0</v>
      </c>
      <c r="T30" s="224">
        <f>+Sklop13[[#This Row],[Končna cena/enoto mere (EUR) z DDV]]*Sklop13[[#This Row],[Okvirna količina]]</f>
        <v>0</v>
      </c>
      <c r="U30" s="238"/>
    </row>
    <row r="31" spans="1:21" s="55" customFormat="1" ht="12">
      <c r="A31" s="79" t="s">
        <v>17</v>
      </c>
      <c r="B31" s="217" t="s">
        <v>541</v>
      </c>
      <c r="C31" s="230">
        <v>1000</v>
      </c>
      <c r="D31" s="143" t="s">
        <v>110</v>
      </c>
      <c r="E31" s="251"/>
      <c r="F31" s="252">
        <v>300</v>
      </c>
      <c r="G31" s="254" t="s">
        <v>0</v>
      </c>
      <c r="H31" s="25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31" s="219" t="str">
        <f>IF(Sklop13[[#This Row],[ZAHTEVANA SHEMA KAKOVOSTI]]&lt;&gt;"",Sklop13[[#This Row],[Preračunana masa/volumen/kos na enoto kg]],"")</f>
        <v/>
      </c>
      <c r="J31" s="222"/>
      <c r="K31" s="241"/>
      <c r="L31" s="241"/>
      <c r="M31" s="235"/>
      <c r="N31" s="224"/>
      <c r="O31" s="224"/>
      <c r="P31" s="236"/>
      <c r="Q31" s="224">
        <f>+Sklop13[[#This Row],[cena/enota brez DDV v EUR]]*Sklop13[[#This Row],[Stopnja DDV (%)]]</f>
        <v>0</v>
      </c>
      <c r="R31" s="224">
        <f>+Sklop13[[#This Row],[cena/enota brez DDV v EUR]]+Sklop13[[#This Row],[Davek (EUR)]]</f>
        <v>0</v>
      </c>
      <c r="S31" s="224">
        <f>+Sklop13[[#This Row],[cena/enota brez DDV v EUR]]*Sklop13[[#This Row],[Okvirna količina]]</f>
        <v>0</v>
      </c>
      <c r="T31" s="224">
        <f>+Sklop13[[#This Row],[Končna cena/enoto mere (EUR) z DDV]]*Sklop13[[#This Row],[Okvirna količina]]</f>
        <v>0</v>
      </c>
      <c r="U31" s="238"/>
    </row>
    <row r="32" spans="1:21" s="55" customFormat="1" ht="12">
      <c r="A32" s="79" t="s">
        <v>18</v>
      </c>
      <c r="B32" s="217" t="s">
        <v>542</v>
      </c>
      <c r="C32" s="230">
        <v>1000</v>
      </c>
      <c r="D32" s="143" t="s">
        <v>110</v>
      </c>
      <c r="E32" s="251"/>
      <c r="F32" s="252">
        <v>100</v>
      </c>
      <c r="G32" s="254" t="s">
        <v>0</v>
      </c>
      <c r="H32" s="25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32" s="219" t="str">
        <f>IF(Sklop13[[#This Row],[ZAHTEVANA SHEMA KAKOVOSTI]]&lt;&gt;"",Sklop13[[#This Row],[Preračunana masa/volumen/kos na enoto kg]],"")</f>
        <v/>
      </c>
      <c r="J32" s="222"/>
      <c r="K32" s="241"/>
      <c r="L32" s="241"/>
      <c r="M32" s="235"/>
      <c r="N32" s="224"/>
      <c r="O32" s="224"/>
      <c r="P32" s="236"/>
      <c r="Q32" s="224">
        <f>+Sklop13[[#This Row],[cena/enota brez DDV v EUR]]*Sklop13[[#This Row],[Stopnja DDV (%)]]</f>
        <v>0</v>
      </c>
      <c r="R32" s="224">
        <f>+Sklop13[[#This Row],[cena/enota brez DDV v EUR]]+Sklop13[[#This Row],[Davek (EUR)]]</f>
        <v>0</v>
      </c>
      <c r="S32" s="224">
        <f>+Sklop13[[#This Row],[cena/enota brez DDV v EUR]]*Sklop13[[#This Row],[Okvirna količina]]</f>
        <v>0</v>
      </c>
      <c r="T32" s="224">
        <f>+Sklop13[[#This Row],[Končna cena/enoto mere (EUR) z DDV]]*Sklop13[[#This Row],[Okvirna količina]]</f>
        <v>0</v>
      </c>
      <c r="U32" s="238"/>
    </row>
    <row r="33" spans="1:21" s="55" customFormat="1" ht="12">
      <c r="A33" s="79" t="s">
        <v>19</v>
      </c>
      <c r="B33" s="217" t="s">
        <v>543</v>
      </c>
      <c r="C33" s="230">
        <v>1000</v>
      </c>
      <c r="D33" s="143" t="s">
        <v>110</v>
      </c>
      <c r="E33" s="251"/>
      <c r="F33" s="252">
        <v>2000</v>
      </c>
      <c r="G33" s="254" t="s">
        <v>0</v>
      </c>
      <c r="H33" s="25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2000</v>
      </c>
      <c r="I33" s="219" t="str">
        <f>IF(Sklop13[[#This Row],[ZAHTEVANA SHEMA KAKOVOSTI]]&lt;&gt;"",Sklop13[[#This Row],[Preračunana masa/volumen/kos na enoto kg]],"")</f>
        <v/>
      </c>
      <c r="J33" s="222"/>
      <c r="K33" s="241"/>
      <c r="L33" s="241"/>
      <c r="M33" s="235"/>
      <c r="N33" s="224"/>
      <c r="O33" s="224"/>
      <c r="P33" s="236"/>
      <c r="Q33" s="224">
        <f>+Sklop13[[#This Row],[cena/enota brez DDV v EUR]]*Sklop13[[#This Row],[Stopnja DDV (%)]]</f>
        <v>0</v>
      </c>
      <c r="R33" s="224">
        <f>+Sklop13[[#This Row],[cena/enota brez DDV v EUR]]+Sklop13[[#This Row],[Davek (EUR)]]</f>
        <v>0</v>
      </c>
      <c r="S33" s="224">
        <f>+Sklop13[[#This Row],[cena/enota brez DDV v EUR]]*Sklop13[[#This Row],[Okvirna količina]]</f>
        <v>0</v>
      </c>
      <c r="T33" s="224">
        <f>+Sklop13[[#This Row],[Končna cena/enoto mere (EUR) z DDV]]*Sklop13[[#This Row],[Okvirna količina]]</f>
        <v>0</v>
      </c>
      <c r="U33" s="238"/>
    </row>
    <row r="34" spans="1:21" s="55" customFormat="1" ht="24">
      <c r="A34" s="79" t="s">
        <v>20</v>
      </c>
      <c r="B34" s="217" t="s">
        <v>544</v>
      </c>
      <c r="C34" s="230">
        <v>1000</v>
      </c>
      <c r="D34" s="143" t="s">
        <v>110</v>
      </c>
      <c r="E34" s="251"/>
      <c r="F34" s="252">
        <v>100</v>
      </c>
      <c r="G34" s="254" t="s">
        <v>0</v>
      </c>
      <c r="H34" s="25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34" s="219" t="str">
        <f>IF(Sklop13[[#This Row],[ZAHTEVANA SHEMA KAKOVOSTI]]&lt;&gt;"",Sklop13[[#This Row],[Preračunana masa/volumen/kos na enoto kg]],"")</f>
        <v/>
      </c>
      <c r="J34" s="222"/>
      <c r="K34" s="241"/>
      <c r="L34" s="241"/>
      <c r="M34" s="235"/>
      <c r="N34" s="224"/>
      <c r="O34" s="224"/>
      <c r="P34" s="236"/>
      <c r="Q34" s="224">
        <f>+Sklop13[[#This Row],[cena/enota brez DDV v EUR]]*Sklop13[[#This Row],[Stopnja DDV (%)]]</f>
        <v>0</v>
      </c>
      <c r="R34" s="224">
        <f>+Sklop13[[#This Row],[cena/enota brez DDV v EUR]]+Sklop13[[#This Row],[Davek (EUR)]]</f>
        <v>0</v>
      </c>
      <c r="S34" s="224">
        <f>+Sklop13[[#This Row],[cena/enota brez DDV v EUR]]*Sklop13[[#This Row],[Okvirna količina]]</f>
        <v>0</v>
      </c>
      <c r="T34" s="224">
        <f>+Sklop13[[#This Row],[Končna cena/enoto mere (EUR) z DDV]]*Sklop13[[#This Row],[Okvirna količina]]</f>
        <v>0</v>
      </c>
      <c r="U34" s="238"/>
    </row>
    <row r="35" spans="1:21" s="55" customFormat="1" ht="12">
      <c r="A35" s="79" t="s">
        <v>21</v>
      </c>
      <c r="B35" s="217" t="s">
        <v>545</v>
      </c>
      <c r="C35" s="230">
        <v>1000</v>
      </c>
      <c r="D35" s="143" t="s">
        <v>110</v>
      </c>
      <c r="E35" s="251"/>
      <c r="F35" s="252">
        <v>10</v>
      </c>
      <c r="G35" s="254" t="s">
        <v>0</v>
      </c>
      <c r="H35" s="25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35" s="219" t="str">
        <f>IF(Sklop13[[#This Row],[ZAHTEVANA SHEMA KAKOVOSTI]]&lt;&gt;"",Sklop13[[#This Row],[Preračunana masa/volumen/kos na enoto kg]],"")</f>
        <v/>
      </c>
      <c r="J35" s="222"/>
      <c r="K35" s="241"/>
      <c r="L35" s="241"/>
      <c r="M35" s="235"/>
      <c r="N35" s="224"/>
      <c r="O35" s="224"/>
      <c r="P35" s="236"/>
      <c r="Q35" s="224">
        <f>+Sklop13[[#This Row],[cena/enota brez DDV v EUR]]*Sklop13[[#This Row],[Stopnja DDV (%)]]</f>
        <v>0</v>
      </c>
      <c r="R35" s="224">
        <f>+Sklop13[[#This Row],[cena/enota brez DDV v EUR]]+Sklop13[[#This Row],[Davek (EUR)]]</f>
        <v>0</v>
      </c>
      <c r="S35" s="224">
        <f>+Sklop13[[#This Row],[cena/enota brez DDV v EUR]]*Sklop13[[#This Row],[Okvirna količina]]</f>
        <v>0</v>
      </c>
      <c r="T35" s="224">
        <f>+Sklop13[[#This Row],[Končna cena/enoto mere (EUR) z DDV]]*Sklop13[[#This Row],[Okvirna količina]]</f>
        <v>0</v>
      </c>
      <c r="U35" s="238"/>
    </row>
    <row r="36" spans="1:21" s="55" customFormat="1" ht="12">
      <c r="A36" s="79" t="s">
        <v>22</v>
      </c>
      <c r="B36" s="217" t="s">
        <v>575</v>
      </c>
      <c r="C36" s="230">
        <v>50</v>
      </c>
      <c r="D36" s="143" t="s">
        <v>110</v>
      </c>
      <c r="E36" s="251"/>
      <c r="F36" s="252">
        <v>2000</v>
      </c>
      <c r="G36" s="254" t="s">
        <v>183</v>
      </c>
      <c r="H36" s="25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36" s="219" t="str">
        <f>IF(Sklop13[[#This Row],[ZAHTEVANA SHEMA KAKOVOSTI]]&lt;&gt;"",Sklop13[[#This Row],[Preračunana masa/volumen/kos na enoto kg]],"")</f>
        <v/>
      </c>
      <c r="J36" s="222"/>
      <c r="K36" s="241"/>
      <c r="L36" s="241"/>
      <c r="M36" s="235"/>
      <c r="N36" s="224"/>
      <c r="O36" s="224"/>
      <c r="P36" s="236"/>
      <c r="Q36" s="224">
        <f>+Sklop13[[#This Row],[cena/enota brez DDV v EUR]]*Sklop13[[#This Row],[Stopnja DDV (%)]]</f>
        <v>0</v>
      </c>
      <c r="R36" s="224">
        <f>+Sklop13[[#This Row],[cena/enota brez DDV v EUR]]+Sklop13[[#This Row],[Davek (EUR)]]</f>
        <v>0</v>
      </c>
      <c r="S36" s="224">
        <f>+Sklop13[[#This Row],[cena/enota brez DDV v EUR]]*Sklop13[[#This Row],[Okvirna količina]]</f>
        <v>0</v>
      </c>
      <c r="T36" s="224">
        <f>+Sklop13[[#This Row],[Končna cena/enoto mere (EUR) z DDV]]*Sklop13[[#This Row],[Okvirna količina]]</f>
        <v>0</v>
      </c>
      <c r="U36" s="238"/>
    </row>
    <row r="37" spans="1:21" s="55" customFormat="1" ht="12">
      <c r="A37" s="79" t="s">
        <v>23</v>
      </c>
      <c r="B37" s="217" t="s">
        <v>574</v>
      </c>
      <c r="C37" s="230">
        <v>120</v>
      </c>
      <c r="D37" s="143" t="s">
        <v>110</v>
      </c>
      <c r="E37" s="251"/>
      <c r="F37" s="252">
        <v>3500</v>
      </c>
      <c r="G37" s="254" t="s">
        <v>183</v>
      </c>
      <c r="H37" s="25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420</v>
      </c>
      <c r="I37" s="219" t="str">
        <f>IF(Sklop13[[#This Row],[ZAHTEVANA SHEMA KAKOVOSTI]]&lt;&gt;"",Sklop13[[#This Row],[Preračunana masa/volumen/kos na enoto kg]],"")</f>
        <v/>
      </c>
      <c r="J37" s="222"/>
      <c r="K37" s="241"/>
      <c r="L37" s="241"/>
      <c r="M37" s="235"/>
      <c r="N37" s="224"/>
      <c r="O37" s="224"/>
      <c r="P37" s="236"/>
      <c r="Q37" s="224">
        <f>+Sklop13[[#This Row],[cena/enota brez DDV v EUR]]*Sklop13[[#This Row],[Stopnja DDV (%)]]</f>
        <v>0</v>
      </c>
      <c r="R37" s="224">
        <f>+Sklop13[[#This Row],[cena/enota brez DDV v EUR]]+Sklop13[[#This Row],[Davek (EUR)]]</f>
        <v>0</v>
      </c>
      <c r="S37" s="224">
        <f>+Sklop13[[#This Row],[cena/enota brez DDV v EUR]]*Sklop13[[#This Row],[Okvirna količina]]</f>
        <v>0</v>
      </c>
      <c r="T37" s="224">
        <f>+Sklop13[[#This Row],[Končna cena/enoto mere (EUR) z DDV]]*Sklop13[[#This Row],[Okvirna količina]]</f>
        <v>0</v>
      </c>
      <c r="U37" s="238"/>
    </row>
    <row r="38" spans="1:21" s="55" customFormat="1" ht="12">
      <c r="A38" s="79" t="s">
        <v>24</v>
      </c>
      <c r="B38" s="217" t="s">
        <v>573</v>
      </c>
      <c r="C38" s="230">
        <v>80</v>
      </c>
      <c r="D38" s="143" t="s">
        <v>110</v>
      </c>
      <c r="E38" s="251"/>
      <c r="F38" s="252">
        <v>3500</v>
      </c>
      <c r="G38" s="254" t="s">
        <v>183</v>
      </c>
      <c r="H38" s="25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280</v>
      </c>
      <c r="I38" s="219" t="str">
        <f>IF(Sklop13[[#This Row],[ZAHTEVANA SHEMA KAKOVOSTI]]&lt;&gt;"",Sklop13[[#This Row],[Preračunana masa/volumen/kos na enoto kg]],"")</f>
        <v/>
      </c>
      <c r="J38" s="222"/>
      <c r="K38" s="241"/>
      <c r="L38" s="241"/>
      <c r="M38" s="235"/>
      <c r="N38" s="224"/>
      <c r="O38" s="224"/>
      <c r="P38" s="236"/>
      <c r="Q38" s="224">
        <f>+Sklop13[[#This Row],[cena/enota brez DDV v EUR]]*Sklop13[[#This Row],[Stopnja DDV (%)]]</f>
        <v>0</v>
      </c>
      <c r="R38" s="224">
        <f>+Sklop13[[#This Row],[cena/enota brez DDV v EUR]]+Sklop13[[#This Row],[Davek (EUR)]]</f>
        <v>0</v>
      </c>
      <c r="S38" s="224">
        <f>+Sklop13[[#This Row],[cena/enota brez DDV v EUR]]*Sklop13[[#This Row],[Okvirna količina]]</f>
        <v>0</v>
      </c>
      <c r="T38" s="224">
        <f>+Sklop13[[#This Row],[Končna cena/enoto mere (EUR) z DDV]]*Sklop13[[#This Row],[Okvirna količina]]</f>
        <v>0</v>
      </c>
      <c r="U38" s="238"/>
    </row>
    <row r="39" spans="1:21" s="55" customFormat="1" ht="12">
      <c r="A39" s="79" t="s">
        <v>25</v>
      </c>
      <c r="B39" s="217" t="s">
        <v>572</v>
      </c>
      <c r="C39" s="230">
        <v>1000</v>
      </c>
      <c r="D39" s="143" t="s">
        <v>110</v>
      </c>
      <c r="E39" s="251"/>
      <c r="F39" s="252">
        <v>4</v>
      </c>
      <c r="G39" s="254" t="s">
        <v>183</v>
      </c>
      <c r="H39" s="25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</v>
      </c>
      <c r="I39" s="219" t="str">
        <f>IF(Sklop13[[#This Row],[ZAHTEVANA SHEMA KAKOVOSTI]]&lt;&gt;"",Sklop13[[#This Row],[Preračunana masa/volumen/kos na enoto kg]],"")</f>
        <v/>
      </c>
      <c r="J39" s="222"/>
      <c r="K39" s="241"/>
      <c r="L39" s="241"/>
      <c r="M39" s="235"/>
      <c r="N39" s="224"/>
      <c r="O39" s="224"/>
      <c r="P39" s="236"/>
      <c r="Q39" s="224">
        <f>+Sklop13[[#This Row],[cena/enota brez DDV v EUR]]*Sklop13[[#This Row],[Stopnja DDV (%)]]</f>
        <v>0</v>
      </c>
      <c r="R39" s="224">
        <f>+Sklop13[[#This Row],[cena/enota brez DDV v EUR]]+Sklop13[[#This Row],[Davek (EUR)]]</f>
        <v>0</v>
      </c>
      <c r="S39" s="224">
        <f>+Sklop13[[#This Row],[cena/enota brez DDV v EUR]]*Sklop13[[#This Row],[Okvirna količina]]</f>
        <v>0</v>
      </c>
      <c r="T39" s="224">
        <f>+Sklop13[[#This Row],[Končna cena/enoto mere (EUR) z DDV]]*Sklop13[[#This Row],[Okvirna količina]]</f>
        <v>0</v>
      </c>
      <c r="U39" s="238"/>
    </row>
    <row r="40" spans="1:21" s="55" customFormat="1" ht="12">
      <c r="A40" s="79" t="s">
        <v>26</v>
      </c>
      <c r="B40" s="217" t="s">
        <v>571</v>
      </c>
      <c r="C40" s="230">
        <v>1000</v>
      </c>
      <c r="D40" s="143" t="s">
        <v>110</v>
      </c>
      <c r="E40" s="251"/>
      <c r="F40" s="252">
        <v>6</v>
      </c>
      <c r="G40" s="254" t="s">
        <v>183</v>
      </c>
      <c r="H40" s="25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</v>
      </c>
      <c r="I40" s="219" t="str">
        <f>IF(Sklop13[[#This Row],[ZAHTEVANA SHEMA KAKOVOSTI]]&lt;&gt;"",Sklop13[[#This Row],[Preračunana masa/volumen/kos na enoto kg]],"")</f>
        <v/>
      </c>
      <c r="J40" s="222"/>
      <c r="K40" s="241"/>
      <c r="L40" s="241"/>
      <c r="M40" s="235"/>
      <c r="N40" s="224"/>
      <c r="O40" s="224"/>
      <c r="P40" s="236"/>
      <c r="Q40" s="224">
        <f>+Sklop13[[#This Row],[cena/enota brez DDV v EUR]]*Sklop13[[#This Row],[Stopnja DDV (%)]]</f>
        <v>0</v>
      </c>
      <c r="R40" s="224">
        <f>+Sklop13[[#This Row],[cena/enota brez DDV v EUR]]+Sklop13[[#This Row],[Davek (EUR)]]</f>
        <v>0</v>
      </c>
      <c r="S40" s="224">
        <f>+Sklop13[[#This Row],[cena/enota brez DDV v EUR]]*Sklop13[[#This Row],[Okvirna količina]]</f>
        <v>0</v>
      </c>
      <c r="T40" s="224">
        <f>+Sklop13[[#This Row],[Končna cena/enoto mere (EUR) z DDV]]*Sklop13[[#This Row],[Okvirna količina]]</f>
        <v>0</v>
      </c>
      <c r="U40" s="238"/>
    </row>
    <row r="41" spans="1:21" s="55" customFormat="1" ht="12">
      <c r="A41" s="79" t="s">
        <v>27</v>
      </c>
      <c r="B41" s="217" t="s">
        <v>533</v>
      </c>
      <c r="C41" s="230">
        <v>60</v>
      </c>
      <c r="D41" s="143" t="s">
        <v>110</v>
      </c>
      <c r="E41" s="251"/>
      <c r="F41" s="252">
        <v>2000</v>
      </c>
      <c r="G41" s="254" t="s">
        <v>183</v>
      </c>
      <c r="H41" s="25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</v>
      </c>
      <c r="I41" s="219" t="str">
        <f>IF(Sklop13[[#This Row],[ZAHTEVANA SHEMA KAKOVOSTI]]&lt;&gt;"",Sklop13[[#This Row],[Preračunana masa/volumen/kos na enoto kg]],"")</f>
        <v/>
      </c>
      <c r="J41" s="222"/>
      <c r="K41" s="241"/>
      <c r="L41" s="241"/>
      <c r="M41" s="235"/>
      <c r="N41" s="224"/>
      <c r="O41" s="224"/>
      <c r="P41" s="236"/>
      <c r="Q41" s="224">
        <f>+Sklop13[[#This Row],[cena/enota brez DDV v EUR]]*Sklop13[[#This Row],[Stopnja DDV (%)]]</f>
        <v>0</v>
      </c>
      <c r="R41" s="224">
        <f>+Sklop13[[#This Row],[cena/enota brez DDV v EUR]]+Sklop13[[#This Row],[Davek (EUR)]]</f>
        <v>0</v>
      </c>
      <c r="S41" s="224">
        <f>+Sklop13[[#This Row],[cena/enota brez DDV v EUR]]*Sklop13[[#This Row],[Okvirna količina]]</f>
        <v>0</v>
      </c>
      <c r="T41" s="224">
        <f>+Sklop13[[#This Row],[Končna cena/enoto mere (EUR) z DDV]]*Sklop13[[#This Row],[Okvirna količina]]</f>
        <v>0</v>
      </c>
      <c r="U41" s="238"/>
    </row>
    <row r="42" spans="1:21" s="55" customFormat="1" ht="12">
      <c r="A42" s="79" t="s">
        <v>28</v>
      </c>
      <c r="B42" s="217" t="s">
        <v>570</v>
      </c>
      <c r="C42" s="230">
        <v>80</v>
      </c>
      <c r="D42" s="143" t="s">
        <v>110</v>
      </c>
      <c r="E42" s="251"/>
      <c r="F42" s="252">
        <v>2000</v>
      </c>
      <c r="G42" s="254" t="s">
        <v>183</v>
      </c>
      <c r="H42" s="25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160</v>
      </c>
      <c r="I42" s="219" t="str">
        <f>IF(Sklop13[[#This Row],[ZAHTEVANA SHEMA KAKOVOSTI]]&lt;&gt;"",Sklop13[[#This Row],[Preračunana masa/volumen/kos na enoto kg]],"")</f>
        <v/>
      </c>
      <c r="J42" s="222"/>
      <c r="K42" s="241"/>
      <c r="L42" s="241"/>
      <c r="M42" s="235"/>
      <c r="N42" s="224"/>
      <c r="O42" s="224"/>
      <c r="P42" s="236"/>
      <c r="Q42" s="224">
        <f>+Sklop13[[#This Row],[cena/enota brez DDV v EUR]]*Sklop13[[#This Row],[Stopnja DDV (%)]]</f>
        <v>0</v>
      </c>
      <c r="R42" s="224">
        <f>+Sklop13[[#This Row],[cena/enota brez DDV v EUR]]+Sklop13[[#This Row],[Davek (EUR)]]</f>
        <v>0</v>
      </c>
      <c r="S42" s="224">
        <f>+Sklop13[[#This Row],[cena/enota brez DDV v EUR]]*Sklop13[[#This Row],[Okvirna količina]]</f>
        <v>0</v>
      </c>
      <c r="T42" s="224">
        <f>+Sklop13[[#This Row],[Končna cena/enoto mere (EUR) z DDV]]*Sklop13[[#This Row],[Okvirna količina]]</f>
        <v>0</v>
      </c>
      <c r="U42" s="238"/>
    </row>
    <row r="43" spans="1:21" s="55" customFormat="1" ht="12">
      <c r="A43" s="79" t="s">
        <v>29</v>
      </c>
      <c r="B43" s="217" t="s">
        <v>569</v>
      </c>
      <c r="C43" s="230">
        <v>150</v>
      </c>
      <c r="D43" s="143" t="s">
        <v>110</v>
      </c>
      <c r="E43" s="251"/>
      <c r="F43" s="252">
        <v>1000</v>
      </c>
      <c r="G43" s="254" t="s">
        <v>183</v>
      </c>
      <c r="H43" s="25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43" s="219" t="str">
        <f>IF(Sklop13[[#This Row],[ZAHTEVANA SHEMA KAKOVOSTI]]&lt;&gt;"",Sklop13[[#This Row],[Preračunana masa/volumen/kos na enoto kg]],"")</f>
        <v/>
      </c>
      <c r="J43" s="222"/>
      <c r="K43" s="241"/>
      <c r="L43" s="241"/>
      <c r="M43" s="235"/>
      <c r="N43" s="224"/>
      <c r="O43" s="224"/>
      <c r="P43" s="236"/>
      <c r="Q43" s="224">
        <f>+Sklop13[[#This Row],[cena/enota brez DDV v EUR]]*Sklop13[[#This Row],[Stopnja DDV (%)]]</f>
        <v>0</v>
      </c>
      <c r="R43" s="224">
        <f>+Sklop13[[#This Row],[cena/enota brez DDV v EUR]]+Sklop13[[#This Row],[Davek (EUR)]]</f>
        <v>0</v>
      </c>
      <c r="S43" s="224">
        <f>+Sklop13[[#This Row],[cena/enota brez DDV v EUR]]*Sklop13[[#This Row],[Okvirna količina]]</f>
        <v>0</v>
      </c>
      <c r="T43" s="224">
        <f>+Sklop13[[#This Row],[Končna cena/enoto mere (EUR) z DDV]]*Sklop13[[#This Row],[Okvirna količina]]</f>
        <v>0</v>
      </c>
      <c r="U43" s="238"/>
    </row>
    <row r="44" spans="1:21" s="55" customFormat="1" ht="11.45" customHeight="1">
      <c r="A44" s="79" t="s">
        <v>30</v>
      </c>
      <c r="B44" s="217" t="s">
        <v>568</v>
      </c>
      <c r="C44" s="230">
        <v>100</v>
      </c>
      <c r="D44" s="143" t="s">
        <v>110</v>
      </c>
      <c r="E44" s="251"/>
      <c r="F44" s="252">
        <v>200</v>
      </c>
      <c r="G44" s="254" t="s">
        <v>183</v>
      </c>
      <c r="H44" s="25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44" s="219" t="str">
        <f>IF(Sklop13[[#This Row],[ZAHTEVANA SHEMA KAKOVOSTI]]&lt;&gt;"",Sklop13[[#This Row],[Preračunana masa/volumen/kos na enoto kg]],"")</f>
        <v/>
      </c>
      <c r="J44" s="222"/>
      <c r="K44" s="241"/>
      <c r="L44" s="241"/>
      <c r="M44" s="235"/>
      <c r="N44" s="224"/>
      <c r="O44" s="224"/>
      <c r="P44" s="236"/>
      <c r="Q44" s="224">
        <f>+Sklop13[[#This Row],[cena/enota brez DDV v EUR]]*Sklop13[[#This Row],[Stopnja DDV (%)]]</f>
        <v>0</v>
      </c>
      <c r="R44" s="224">
        <f>+Sklop13[[#This Row],[cena/enota brez DDV v EUR]]+Sklop13[[#This Row],[Davek (EUR)]]</f>
        <v>0</v>
      </c>
      <c r="S44" s="224">
        <f>+Sklop13[[#This Row],[cena/enota brez DDV v EUR]]*Sklop13[[#This Row],[Okvirna količina]]</f>
        <v>0</v>
      </c>
      <c r="T44" s="224">
        <f>+Sklop13[[#This Row],[Končna cena/enoto mere (EUR) z DDV]]*Sklop13[[#This Row],[Okvirna količina]]</f>
        <v>0</v>
      </c>
      <c r="U44" s="238"/>
    </row>
    <row r="45" spans="1:21" s="55" customFormat="1" ht="12">
      <c r="A45" s="79" t="s">
        <v>31</v>
      </c>
      <c r="B45" s="217" t="s">
        <v>567</v>
      </c>
      <c r="C45" s="230">
        <v>150</v>
      </c>
      <c r="D45" s="143" t="s">
        <v>110</v>
      </c>
      <c r="E45" s="251"/>
      <c r="F45" s="252">
        <v>1000</v>
      </c>
      <c r="G45" s="254" t="s">
        <v>183</v>
      </c>
      <c r="H45" s="25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45" s="219" t="str">
        <f>IF(Sklop13[[#This Row],[ZAHTEVANA SHEMA KAKOVOSTI]]&lt;&gt;"",Sklop13[[#This Row],[Preračunana masa/volumen/kos na enoto kg]],"")</f>
        <v/>
      </c>
      <c r="J45" s="222"/>
      <c r="K45" s="241"/>
      <c r="L45" s="241"/>
      <c r="M45" s="235"/>
      <c r="N45" s="224"/>
      <c r="O45" s="224"/>
      <c r="P45" s="236"/>
      <c r="Q45" s="224">
        <f>+Sklop13[[#This Row],[cena/enota brez DDV v EUR]]*Sklop13[[#This Row],[Stopnja DDV (%)]]</f>
        <v>0</v>
      </c>
      <c r="R45" s="224">
        <f>+Sklop13[[#This Row],[cena/enota brez DDV v EUR]]+Sklop13[[#This Row],[Davek (EUR)]]</f>
        <v>0</v>
      </c>
      <c r="S45" s="224">
        <f>+Sklop13[[#This Row],[cena/enota brez DDV v EUR]]*Sklop13[[#This Row],[Okvirna količina]]</f>
        <v>0</v>
      </c>
      <c r="T45" s="224">
        <f>+Sklop13[[#This Row],[Končna cena/enoto mere (EUR) z DDV]]*Sklop13[[#This Row],[Okvirna količina]]</f>
        <v>0</v>
      </c>
      <c r="U45" s="238"/>
    </row>
    <row r="46" spans="1:21" s="55" customFormat="1" ht="12">
      <c r="A46" s="79" t="s">
        <v>32</v>
      </c>
      <c r="B46" s="217" t="s">
        <v>566</v>
      </c>
      <c r="C46" s="230">
        <v>100</v>
      </c>
      <c r="D46" s="143" t="s">
        <v>110</v>
      </c>
      <c r="E46" s="251"/>
      <c r="F46" s="252">
        <v>1000</v>
      </c>
      <c r="G46" s="254" t="s">
        <v>183</v>
      </c>
      <c r="H46" s="25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46" s="219" t="str">
        <f>IF(Sklop13[[#This Row],[ZAHTEVANA SHEMA KAKOVOSTI]]&lt;&gt;"",Sklop13[[#This Row],[Preračunana masa/volumen/kos na enoto kg]],"")</f>
        <v/>
      </c>
      <c r="J46" s="222"/>
      <c r="K46" s="241"/>
      <c r="L46" s="241"/>
      <c r="M46" s="235"/>
      <c r="N46" s="224"/>
      <c r="O46" s="224"/>
      <c r="P46" s="236"/>
      <c r="Q46" s="224">
        <f>+Sklop13[[#This Row],[cena/enota brez DDV v EUR]]*Sklop13[[#This Row],[Stopnja DDV (%)]]</f>
        <v>0</v>
      </c>
      <c r="R46" s="224">
        <f>+Sklop13[[#This Row],[cena/enota brez DDV v EUR]]+Sklop13[[#This Row],[Davek (EUR)]]</f>
        <v>0</v>
      </c>
      <c r="S46" s="224">
        <f>+Sklop13[[#This Row],[cena/enota brez DDV v EUR]]*Sklop13[[#This Row],[Okvirna količina]]</f>
        <v>0</v>
      </c>
      <c r="T46" s="224">
        <f>+Sklop13[[#This Row],[Končna cena/enoto mere (EUR) z DDV]]*Sklop13[[#This Row],[Okvirna količina]]</f>
        <v>0</v>
      </c>
      <c r="U46" s="238"/>
    </row>
    <row r="47" spans="1:21" s="55" customFormat="1" ht="12">
      <c r="A47" s="79" t="s">
        <v>33</v>
      </c>
      <c r="B47" s="217" t="s">
        <v>566</v>
      </c>
      <c r="C47" s="230">
        <v>80</v>
      </c>
      <c r="D47" s="143" t="s">
        <v>110</v>
      </c>
      <c r="E47" s="251"/>
      <c r="F47" s="252">
        <v>1000</v>
      </c>
      <c r="G47" s="254" t="s">
        <v>183</v>
      </c>
      <c r="H47" s="25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47" s="219" t="str">
        <f>IF(Sklop13[[#This Row],[ZAHTEVANA SHEMA KAKOVOSTI]]&lt;&gt;"",Sklop13[[#This Row],[Preračunana masa/volumen/kos na enoto kg]],"")</f>
        <v/>
      </c>
      <c r="J47" s="222"/>
      <c r="K47" s="241"/>
      <c r="L47" s="241"/>
      <c r="M47" s="235"/>
      <c r="N47" s="224"/>
      <c r="O47" s="224"/>
      <c r="P47" s="236"/>
      <c r="Q47" s="224">
        <f>+Sklop13[[#This Row],[cena/enota brez DDV v EUR]]*Sklop13[[#This Row],[Stopnja DDV (%)]]</f>
        <v>0</v>
      </c>
      <c r="R47" s="224">
        <f>+Sklop13[[#This Row],[cena/enota brez DDV v EUR]]+Sklop13[[#This Row],[Davek (EUR)]]</f>
        <v>0</v>
      </c>
      <c r="S47" s="224">
        <f>+Sklop13[[#This Row],[cena/enota brez DDV v EUR]]*Sklop13[[#This Row],[Okvirna količina]]</f>
        <v>0</v>
      </c>
      <c r="T47" s="224">
        <f>+Sklop13[[#This Row],[Končna cena/enoto mere (EUR) z DDV]]*Sklop13[[#This Row],[Okvirna količina]]</f>
        <v>0</v>
      </c>
      <c r="U47" s="238"/>
    </row>
    <row r="48" spans="1:21" s="55" customFormat="1" ht="12">
      <c r="A48" s="79" t="s">
        <v>34</v>
      </c>
      <c r="B48" s="217" t="s">
        <v>565</v>
      </c>
      <c r="C48" s="230">
        <v>120</v>
      </c>
      <c r="D48" s="143" t="s">
        <v>110</v>
      </c>
      <c r="E48" s="251"/>
      <c r="F48" s="252">
        <v>1000</v>
      </c>
      <c r="G48" s="254" t="s">
        <v>183</v>
      </c>
      <c r="H48" s="25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</v>
      </c>
      <c r="I48" s="219" t="str">
        <f>IF(Sklop13[[#This Row],[ZAHTEVANA SHEMA KAKOVOSTI]]&lt;&gt;"",Sklop13[[#This Row],[Preračunana masa/volumen/kos na enoto kg]],"")</f>
        <v/>
      </c>
      <c r="J48" s="222"/>
      <c r="K48" s="241"/>
      <c r="L48" s="241"/>
      <c r="M48" s="235"/>
      <c r="N48" s="224"/>
      <c r="O48" s="224"/>
      <c r="P48" s="236"/>
      <c r="Q48" s="224">
        <f>+Sklop13[[#This Row],[cena/enota brez DDV v EUR]]*Sklop13[[#This Row],[Stopnja DDV (%)]]</f>
        <v>0</v>
      </c>
      <c r="R48" s="224">
        <f>+Sklop13[[#This Row],[cena/enota brez DDV v EUR]]+Sklop13[[#This Row],[Davek (EUR)]]</f>
        <v>0</v>
      </c>
      <c r="S48" s="224">
        <f>+Sklop13[[#This Row],[cena/enota brez DDV v EUR]]*Sklop13[[#This Row],[Okvirna količina]]</f>
        <v>0</v>
      </c>
      <c r="T48" s="224">
        <f>+Sklop13[[#This Row],[Končna cena/enoto mere (EUR) z DDV]]*Sklop13[[#This Row],[Okvirna količina]]</f>
        <v>0</v>
      </c>
      <c r="U48" s="238"/>
    </row>
    <row r="49" spans="1:21" s="55" customFormat="1" ht="12">
      <c r="A49" s="79" t="s">
        <v>35</v>
      </c>
      <c r="B49" s="217" t="s">
        <v>564</v>
      </c>
      <c r="C49" s="230">
        <v>80</v>
      </c>
      <c r="D49" s="143" t="s">
        <v>110</v>
      </c>
      <c r="E49" s="251"/>
      <c r="F49" s="252">
        <v>3500</v>
      </c>
      <c r="G49" s="254" t="s">
        <v>183</v>
      </c>
      <c r="H49" s="25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280</v>
      </c>
      <c r="I49" s="219" t="str">
        <f>IF(Sklop13[[#This Row],[ZAHTEVANA SHEMA KAKOVOSTI]]&lt;&gt;"",Sklop13[[#This Row],[Preračunana masa/volumen/kos na enoto kg]],"")</f>
        <v/>
      </c>
      <c r="J49" s="222"/>
      <c r="K49" s="241"/>
      <c r="L49" s="241"/>
      <c r="M49" s="235"/>
      <c r="N49" s="224"/>
      <c r="O49" s="224"/>
      <c r="P49" s="236"/>
      <c r="Q49" s="224">
        <f>+Sklop13[[#This Row],[cena/enota brez DDV v EUR]]*Sklop13[[#This Row],[Stopnja DDV (%)]]</f>
        <v>0</v>
      </c>
      <c r="R49" s="224">
        <f>+Sklop13[[#This Row],[cena/enota brez DDV v EUR]]+Sklop13[[#This Row],[Davek (EUR)]]</f>
        <v>0</v>
      </c>
      <c r="S49" s="224">
        <f>+Sklop13[[#This Row],[cena/enota brez DDV v EUR]]*Sklop13[[#This Row],[Okvirna količina]]</f>
        <v>0</v>
      </c>
      <c r="T49" s="224">
        <f>+Sklop13[[#This Row],[Končna cena/enoto mere (EUR) z DDV]]*Sklop13[[#This Row],[Okvirna količina]]</f>
        <v>0</v>
      </c>
      <c r="U49" s="238"/>
    </row>
    <row r="50" spans="1:21" s="55" customFormat="1" ht="12">
      <c r="A50" s="79" t="s">
        <v>36</v>
      </c>
      <c r="B50" s="217" t="s">
        <v>563</v>
      </c>
      <c r="C50" s="230">
        <v>80</v>
      </c>
      <c r="D50" s="143" t="s">
        <v>110</v>
      </c>
      <c r="E50" s="251"/>
      <c r="F50" s="252">
        <v>5000</v>
      </c>
      <c r="G50" s="254" t="s">
        <v>183</v>
      </c>
      <c r="H50" s="25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I50" s="219" t="str">
        <f>IF(Sklop13[[#This Row],[ZAHTEVANA SHEMA KAKOVOSTI]]&lt;&gt;"",Sklop13[[#This Row],[Preračunana masa/volumen/kos na enoto kg]],"")</f>
        <v/>
      </c>
      <c r="J50" s="222"/>
      <c r="K50" s="241"/>
      <c r="L50" s="241"/>
      <c r="M50" s="235"/>
      <c r="N50" s="224"/>
      <c r="O50" s="224"/>
      <c r="P50" s="236"/>
      <c r="Q50" s="224">
        <f>+Sklop13[[#This Row],[cena/enota brez DDV v EUR]]*Sklop13[[#This Row],[Stopnja DDV (%)]]</f>
        <v>0</v>
      </c>
      <c r="R50" s="224">
        <f>+Sklop13[[#This Row],[cena/enota brez DDV v EUR]]+Sklop13[[#This Row],[Davek (EUR)]]</f>
        <v>0</v>
      </c>
      <c r="S50" s="224">
        <f>+Sklop13[[#This Row],[cena/enota brez DDV v EUR]]*Sklop13[[#This Row],[Okvirna količina]]</f>
        <v>0</v>
      </c>
      <c r="T50" s="224">
        <f>+Sklop13[[#This Row],[Končna cena/enoto mere (EUR) z DDV]]*Sklop13[[#This Row],[Okvirna količina]]</f>
        <v>0</v>
      </c>
      <c r="U50" s="238"/>
    </row>
    <row r="51" spans="1:21" s="55" customFormat="1" ht="12">
      <c r="A51" s="79" t="s">
        <v>37</v>
      </c>
      <c r="B51" s="217" t="s">
        <v>534</v>
      </c>
      <c r="C51" s="230">
        <v>80</v>
      </c>
      <c r="D51" s="143" t="s">
        <v>110</v>
      </c>
      <c r="E51" s="251"/>
      <c r="F51" s="252">
        <v>750</v>
      </c>
      <c r="G51" s="254" t="s">
        <v>183</v>
      </c>
      <c r="H51" s="25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51" s="219" t="str">
        <f>IF(Sklop13[[#This Row],[ZAHTEVANA SHEMA KAKOVOSTI]]&lt;&gt;"",Sklop13[[#This Row],[Preračunana masa/volumen/kos na enoto kg]],"")</f>
        <v/>
      </c>
      <c r="J51" s="222"/>
      <c r="K51" s="241"/>
      <c r="L51" s="241"/>
      <c r="M51" s="235"/>
      <c r="N51" s="224"/>
      <c r="O51" s="224"/>
      <c r="P51" s="236"/>
      <c r="Q51" s="224">
        <f>+Sklop13[[#This Row],[cena/enota brez DDV v EUR]]*Sklop13[[#This Row],[Stopnja DDV (%)]]</f>
        <v>0</v>
      </c>
      <c r="R51" s="224">
        <f>+Sklop13[[#This Row],[cena/enota brez DDV v EUR]]+Sklop13[[#This Row],[Davek (EUR)]]</f>
        <v>0</v>
      </c>
      <c r="S51" s="224">
        <f>+Sklop13[[#This Row],[cena/enota brez DDV v EUR]]*Sklop13[[#This Row],[Okvirna količina]]</f>
        <v>0</v>
      </c>
      <c r="T51" s="224">
        <f>+Sklop13[[#This Row],[Končna cena/enoto mere (EUR) z DDV]]*Sklop13[[#This Row],[Okvirna količina]]</f>
        <v>0</v>
      </c>
      <c r="U51" s="238"/>
    </row>
    <row r="52" spans="1:21" s="55" customFormat="1" ht="12">
      <c r="A52" s="79" t="s">
        <v>38</v>
      </c>
      <c r="B52" s="217" t="s">
        <v>535</v>
      </c>
      <c r="C52" s="230">
        <v>80</v>
      </c>
      <c r="D52" s="143" t="s">
        <v>110</v>
      </c>
      <c r="E52" s="251"/>
      <c r="F52" s="252">
        <v>750</v>
      </c>
      <c r="G52" s="254" t="s">
        <v>183</v>
      </c>
      <c r="H52" s="25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52" s="219" t="str">
        <f>IF(Sklop13[[#This Row],[ZAHTEVANA SHEMA KAKOVOSTI]]&lt;&gt;"",Sklop13[[#This Row],[Preračunana masa/volumen/kos na enoto kg]],"")</f>
        <v/>
      </c>
      <c r="J52" s="222"/>
      <c r="K52" s="241"/>
      <c r="L52" s="241"/>
      <c r="M52" s="235"/>
      <c r="N52" s="224"/>
      <c r="O52" s="224"/>
      <c r="P52" s="236"/>
      <c r="Q52" s="224">
        <f>+Sklop13[[#This Row],[cena/enota brez DDV v EUR]]*Sklop13[[#This Row],[Stopnja DDV (%)]]</f>
        <v>0</v>
      </c>
      <c r="R52" s="224">
        <f>+Sklop13[[#This Row],[cena/enota brez DDV v EUR]]+Sklop13[[#This Row],[Davek (EUR)]]</f>
        <v>0</v>
      </c>
      <c r="S52" s="224">
        <f>+Sklop13[[#This Row],[cena/enota brez DDV v EUR]]*Sklop13[[#This Row],[Okvirna količina]]</f>
        <v>0</v>
      </c>
      <c r="T52" s="224">
        <f>+Sklop13[[#This Row],[Končna cena/enoto mere (EUR) z DDV]]*Sklop13[[#This Row],[Okvirna količina]]</f>
        <v>0</v>
      </c>
      <c r="U52" s="238"/>
    </row>
    <row r="53" spans="1:21" s="55" customFormat="1" ht="12">
      <c r="A53" s="79" t="s">
        <v>39</v>
      </c>
      <c r="B53" s="217" t="s">
        <v>562</v>
      </c>
      <c r="C53" s="230">
        <v>80</v>
      </c>
      <c r="D53" s="143" t="s">
        <v>110</v>
      </c>
      <c r="E53" s="251"/>
      <c r="F53" s="252">
        <v>2500</v>
      </c>
      <c r="G53" s="254" t="s">
        <v>183</v>
      </c>
      <c r="H53" s="25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53" s="219" t="str">
        <f>IF(Sklop13[[#This Row],[ZAHTEVANA SHEMA KAKOVOSTI]]&lt;&gt;"",Sklop13[[#This Row],[Preračunana masa/volumen/kos na enoto kg]],"")</f>
        <v/>
      </c>
      <c r="J53" s="222"/>
      <c r="K53" s="241"/>
      <c r="L53" s="241"/>
      <c r="M53" s="235"/>
      <c r="N53" s="224"/>
      <c r="O53" s="224"/>
      <c r="P53" s="236"/>
      <c r="Q53" s="224">
        <f>+Sklop13[[#This Row],[cena/enota brez DDV v EUR]]*Sklop13[[#This Row],[Stopnja DDV (%)]]</f>
        <v>0</v>
      </c>
      <c r="R53" s="224">
        <f>+Sklop13[[#This Row],[cena/enota brez DDV v EUR]]+Sklop13[[#This Row],[Davek (EUR)]]</f>
        <v>0</v>
      </c>
      <c r="S53" s="224">
        <f>+Sklop13[[#This Row],[cena/enota brez DDV v EUR]]*Sklop13[[#This Row],[Okvirna količina]]</f>
        <v>0</v>
      </c>
      <c r="T53" s="224">
        <f>+Sklop13[[#This Row],[Končna cena/enoto mere (EUR) z DDV]]*Sklop13[[#This Row],[Okvirna količina]]</f>
        <v>0</v>
      </c>
      <c r="U53" s="238"/>
    </row>
    <row r="54" spans="1:21" s="55" customFormat="1" ht="12">
      <c r="A54" s="79" t="s">
        <v>40</v>
      </c>
      <c r="B54" s="217" t="s">
        <v>561</v>
      </c>
      <c r="C54" s="230">
        <v>80</v>
      </c>
      <c r="D54" s="143" t="s">
        <v>110</v>
      </c>
      <c r="E54" s="251"/>
      <c r="F54" s="252">
        <v>2500</v>
      </c>
      <c r="G54" s="254" t="s">
        <v>183</v>
      </c>
      <c r="H54" s="25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54" s="219" t="str">
        <f>IF(Sklop13[[#This Row],[ZAHTEVANA SHEMA KAKOVOSTI]]&lt;&gt;"",Sklop13[[#This Row],[Preračunana masa/volumen/kos na enoto kg]],"")</f>
        <v/>
      </c>
      <c r="J54" s="222"/>
      <c r="K54" s="241"/>
      <c r="L54" s="241"/>
      <c r="M54" s="235"/>
      <c r="N54" s="224"/>
      <c r="O54" s="224"/>
      <c r="P54" s="236"/>
      <c r="Q54" s="224">
        <f>+Sklop13[[#This Row],[cena/enota brez DDV v EUR]]*Sklop13[[#This Row],[Stopnja DDV (%)]]</f>
        <v>0</v>
      </c>
      <c r="R54" s="224">
        <f>+Sklop13[[#This Row],[cena/enota brez DDV v EUR]]+Sklop13[[#This Row],[Davek (EUR)]]</f>
        <v>0</v>
      </c>
      <c r="S54" s="224">
        <f>+Sklop13[[#This Row],[cena/enota brez DDV v EUR]]*Sklop13[[#This Row],[Okvirna količina]]</f>
        <v>0</v>
      </c>
      <c r="T54" s="224">
        <f>+Sklop13[[#This Row],[Končna cena/enoto mere (EUR) z DDV]]*Sklop13[[#This Row],[Okvirna količina]]</f>
        <v>0</v>
      </c>
      <c r="U54" s="238"/>
    </row>
    <row r="55" spans="1:21" s="55" customFormat="1" ht="12">
      <c r="A55" s="79" t="s">
        <v>41</v>
      </c>
      <c r="B55" s="217" t="s">
        <v>560</v>
      </c>
      <c r="C55" s="230">
        <v>100</v>
      </c>
      <c r="D55" s="143" t="s">
        <v>110</v>
      </c>
      <c r="E55" s="251"/>
      <c r="F55" s="252">
        <v>1000</v>
      </c>
      <c r="G55" s="254" t="s">
        <v>183</v>
      </c>
      <c r="H55" s="25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55" s="219" t="str">
        <f>IF(Sklop13[[#This Row],[ZAHTEVANA SHEMA KAKOVOSTI]]&lt;&gt;"",Sklop13[[#This Row],[Preračunana masa/volumen/kos na enoto kg]],"")</f>
        <v/>
      </c>
      <c r="J55" s="222"/>
      <c r="K55" s="241"/>
      <c r="L55" s="241"/>
      <c r="M55" s="235"/>
      <c r="N55" s="224"/>
      <c r="O55" s="224"/>
      <c r="P55" s="236"/>
      <c r="Q55" s="224">
        <f>+Sklop13[[#This Row],[cena/enota brez DDV v EUR]]*Sklop13[[#This Row],[Stopnja DDV (%)]]</f>
        <v>0</v>
      </c>
      <c r="R55" s="224">
        <f>+Sklop13[[#This Row],[cena/enota brez DDV v EUR]]+Sklop13[[#This Row],[Davek (EUR)]]</f>
        <v>0</v>
      </c>
      <c r="S55" s="224">
        <f>+Sklop13[[#This Row],[cena/enota brez DDV v EUR]]*Sklop13[[#This Row],[Okvirna količina]]</f>
        <v>0</v>
      </c>
      <c r="T55" s="224">
        <f>+Sklop13[[#This Row],[Končna cena/enoto mere (EUR) z DDV]]*Sklop13[[#This Row],[Okvirna količina]]</f>
        <v>0</v>
      </c>
      <c r="U55" s="238"/>
    </row>
    <row r="56" spans="1:21" s="55" customFormat="1" ht="12">
      <c r="A56" s="79" t="s">
        <v>42</v>
      </c>
      <c r="B56" s="217" t="s">
        <v>559</v>
      </c>
      <c r="C56" s="230">
        <v>80</v>
      </c>
      <c r="D56" s="143" t="s">
        <v>110</v>
      </c>
      <c r="E56" s="251"/>
      <c r="F56" s="252">
        <v>2500</v>
      </c>
      <c r="G56" s="254" t="s">
        <v>183</v>
      </c>
      <c r="H56" s="25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56" s="219" t="str">
        <f>IF(Sklop13[[#This Row],[ZAHTEVANA SHEMA KAKOVOSTI]]&lt;&gt;"",Sklop13[[#This Row],[Preračunana masa/volumen/kos na enoto kg]],"")</f>
        <v/>
      </c>
      <c r="J56" s="222"/>
      <c r="K56" s="241"/>
      <c r="L56" s="241"/>
      <c r="M56" s="235"/>
      <c r="N56" s="224"/>
      <c r="O56" s="224"/>
      <c r="P56" s="236"/>
      <c r="Q56" s="224">
        <f>+Sklop13[[#This Row],[cena/enota brez DDV v EUR]]*Sklop13[[#This Row],[Stopnja DDV (%)]]</f>
        <v>0</v>
      </c>
      <c r="R56" s="224">
        <f>+Sklop13[[#This Row],[cena/enota brez DDV v EUR]]+Sklop13[[#This Row],[Davek (EUR)]]</f>
        <v>0</v>
      </c>
      <c r="S56" s="224">
        <f>+Sklop13[[#This Row],[cena/enota brez DDV v EUR]]*Sklop13[[#This Row],[Okvirna količina]]</f>
        <v>0</v>
      </c>
      <c r="T56" s="224">
        <f>+Sklop13[[#This Row],[Končna cena/enoto mere (EUR) z DDV]]*Sklop13[[#This Row],[Okvirna količina]]</f>
        <v>0</v>
      </c>
      <c r="U56" s="238"/>
    </row>
    <row r="57" spans="1:21" s="55" customFormat="1" ht="12">
      <c r="A57" s="79" t="s">
        <v>43</v>
      </c>
      <c r="B57" s="217" t="s">
        <v>558</v>
      </c>
      <c r="C57" s="230">
        <v>80</v>
      </c>
      <c r="D57" s="143" t="s">
        <v>110</v>
      </c>
      <c r="E57" s="251"/>
      <c r="F57" s="252">
        <v>2000</v>
      </c>
      <c r="G57" s="254" t="s">
        <v>183</v>
      </c>
      <c r="H57" s="25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160</v>
      </c>
      <c r="I57" s="219" t="str">
        <f>IF(Sklop13[[#This Row],[ZAHTEVANA SHEMA KAKOVOSTI]]&lt;&gt;"",Sklop13[[#This Row],[Preračunana masa/volumen/kos na enoto kg]],"")</f>
        <v/>
      </c>
      <c r="J57" s="222"/>
      <c r="K57" s="241"/>
      <c r="L57" s="241"/>
      <c r="M57" s="235"/>
      <c r="N57" s="224"/>
      <c r="O57" s="224"/>
      <c r="P57" s="236"/>
      <c r="Q57" s="224">
        <f>+Sklop13[[#This Row],[cena/enota brez DDV v EUR]]*Sklop13[[#This Row],[Stopnja DDV (%)]]</f>
        <v>0</v>
      </c>
      <c r="R57" s="224">
        <f>+Sklop13[[#This Row],[cena/enota brez DDV v EUR]]+Sklop13[[#This Row],[Davek (EUR)]]</f>
        <v>0</v>
      </c>
      <c r="S57" s="224">
        <f>+Sklop13[[#This Row],[cena/enota brez DDV v EUR]]*Sklop13[[#This Row],[Okvirna količina]]</f>
        <v>0</v>
      </c>
      <c r="T57" s="224">
        <f>+Sklop13[[#This Row],[Končna cena/enoto mere (EUR) z DDV]]*Sklop13[[#This Row],[Okvirna količina]]</f>
        <v>0</v>
      </c>
      <c r="U57" s="238"/>
    </row>
    <row r="58" spans="1:21" s="55" customFormat="1" ht="12">
      <c r="A58" s="79" t="s">
        <v>48</v>
      </c>
      <c r="B58" s="217" t="s">
        <v>557</v>
      </c>
      <c r="C58" s="230">
        <v>80</v>
      </c>
      <c r="D58" s="143" t="s">
        <v>110</v>
      </c>
      <c r="E58" s="251"/>
      <c r="F58" s="252">
        <v>100</v>
      </c>
      <c r="G58" s="254" t="s">
        <v>183</v>
      </c>
      <c r="H58" s="25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</v>
      </c>
      <c r="I58" s="219" t="str">
        <f>IF(Sklop13[[#This Row],[ZAHTEVANA SHEMA KAKOVOSTI]]&lt;&gt;"",Sklop13[[#This Row],[Preračunana masa/volumen/kos na enoto kg]],"")</f>
        <v/>
      </c>
      <c r="J58" s="222"/>
      <c r="K58" s="241"/>
      <c r="L58" s="241"/>
      <c r="M58" s="235"/>
      <c r="N58" s="224"/>
      <c r="O58" s="224"/>
      <c r="P58" s="236"/>
      <c r="Q58" s="224">
        <f>+Sklop13[[#This Row],[cena/enota brez DDV v EUR]]*Sklop13[[#This Row],[Stopnja DDV (%)]]</f>
        <v>0</v>
      </c>
      <c r="R58" s="224">
        <f>+Sklop13[[#This Row],[cena/enota brez DDV v EUR]]+Sklop13[[#This Row],[Davek (EUR)]]</f>
        <v>0</v>
      </c>
      <c r="S58" s="224">
        <f>+Sklop13[[#This Row],[cena/enota brez DDV v EUR]]*Sklop13[[#This Row],[Okvirna količina]]</f>
        <v>0</v>
      </c>
      <c r="T58" s="224">
        <f>+Sklop13[[#This Row],[Končna cena/enoto mere (EUR) z DDV]]*Sklop13[[#This Row],[Okvirna količina]]</f>
        <v>0</v>
      </c>
      <c r="U58" s="238"/>
    </row>
    <row r="59" spans="1:21" s="55" customFormat="1" ht="12">
      <c r="A59" s="79" t="s">
        <v>44</v>
      </c>
      <c r="B59" s="217" t="s">
        <v>556</v>
      </c>
      <c r="C59" s="230">
        <v>80</v>
      </c>
      <c r="D59" s="143" t="s">
        <v>110</v>
      </c>
      <c r="E59" s="251"/>
      <c r="F59" s="252">
        <v>1000</v>
      </c>
      <c r="G59" s="254" t="s">
        <v>183</v>
      </c>
      <c r="H59" s="25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59" s="219" t="str">
        <f>IF(Sklop13[[#This Row],[ZAHTEVANA SHEMA KAKOVOSTI]]&lt;&gt;"",Sklop13[[#This Row],[Preračunana masa/volumen/kos na enoto kg]],"")</f>
        <v/>
      </c>
      <c r="J59" s="222"/>
      <c r="K59" s="241"/>
      <c r="L59" s="241"/>
      <c r="M59" s="235"/>
      <c r="N59" s="224"/>
      <c r="O59" s="224"/>
      <c r="P59" s="236"/>
      <c r="Q59" s="224">
        <f>+Sklop13[[#This Row],[cena/enota brez DDV v EUR]]*Sklop13[[#This Row],[Stopnja DDV (%)]]</f>
        <v>0</v>
      </c>
      <c r="R59" s="224">
        <f>+Sklop13[[#This Row],[cena/enota brez DDV v EUR]]+Sklop13[[#This Row],[Davek (EUR)]]</f>
        <v>0</v>
      </c>
      <c r="S59" s="224">
        <f>+Sklop13[[#This Row],[cena/enota brez DDV v EUR]]*Sklop13[[#This Row],[Okvirna količina]]</f>
        <v>0</v>
      </c>
      <c r="T59" s="224">
        <f>+Sklop13[[#This Row],[Končna cena/enoto mere (EUR) z DDV]]*Sklop13[[#This Row],[Okvirna količina]]</f>
        <v>0</v>
      </c>
      <c r="U59" s="238"/>
    </row>
    <row r="60" spans="1:21" s="55" customFormat="1" ht="12">
      <c r="A60" s="79" t="s">
        <v>45</v>
      </c>
      <c r="B60" s="217" t="s">
        <v>555</v>
      </c>
      <c r="C60" s="230">
        <v>80</v>
      </c>
      <c r="D60" s="143" t="s">
        <v>110</v>
      </c>
      <c r="E60" s="251"/>
      <c r="F60" s="252">
        <v>2000</v>
      </c>
      <c r="G60" s="254" t="s">
        <v>183</v>
      </c>
      <c r="H60" s="25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160</v>
      </c>
      <c r="I60" s="219" t="str">
        <f>IF(Sklop13[[#This Row],[ZAHTEVANA SHEMA KAKOVOSTI]]&lt;&gt;"",Sklop13[[#This Row],[Preračunana masa/volumen/kos na enoto kg]],"")</f>
        <v/>
      </c>
      <c r="J60" s="222"/>
      <c r="K60" s="241"/>
      <c r="L60" s="241"/>
      <c r="M60" s="235"/>
      <c r="N60" s="224"/>
      <c r="O60" s="224"/>
      <c r="P60" s="236"/>
      <c r="Q60" s="224">
        <f>+Sklop13[[#This Row],[cena/enota brez DDV v EUR]]*Sklop13[[#This Row],[Stopnja DDV (%)]]</f>
        <v>0</v>
      </c>
      <c r="R60" s="224">
        <f>+Sklop13[[#This Row],[cena/enota brez DDV v EUR]]+Sklop13[[#This Row],[Davek (EUR)]]</f>
        <v>0</v>
      </c>
      <c r="S60" s="224">
        <f>+Sklop13[[#This Row],[cena/enota brez DDV v EUR]]*Sklop13[[#This Row],[Okvirna količina]]</f>
        <v>0</v>
      </c>
      <c r="T60" s="224">
        <f>+Sklop13[[#This Row],[Končna cena/enoto mere (EUR) z DDV]]*Sklop13[[#This Row],[Okvirna količina]]</f>
        <v>0</v>
      </c>
      <c r="U60" s="238"/>
    </row>
    <row r="61" spans="1:21" s="55" customFormat="1" ht="12">
      <c r="A61" s="79" t="s">
        <v>49</v>
      </c>
      <c r="B61" s="217" t="s">
        <v>554</v>
      </c>
      <c r="C61" s="230">
        <v>80</v>
      </c>
      <c r="D61" s="143" t="s">
        <v>110</v>
      </c>
      <c r="E61" s="251"/>
      <c r="F61" s="252">
        <v>2000</v>
      </c>
      <c r="G61" s="254" t="s">
        <v>183</v>
      </c>
      <c r="H61" s="25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160</v>
      </c>
      <c r="I61" s="219" t="str">
        <f>IF(Sklop13[[#This Row],[ZAHTEVANA SHEMA KAKOVOSTI]]&lt;&gt;"",Sklop13[[#This Row],[Preračunana masa/volumen/kos na enoto kg]],"")</f>
        <v/>
      </c>
      <c r="J61" s="222"/>
      <c r="K61" s="241"/>
      <c r="L61" s="241"/>
      <c r="M61" s="235"/>
      <c r="N61" s="224"/>
      <c r="O61" s="224"/>
      <c r="P61" s="236"/>
      <c r="Q61" s="224">
        <f>+Sklop13[[#This Row],[cena/enota brez DDV v EUR]]*Sklop13[[#This Row],[Stopnja DDV (%)]]</f>
        <v>0</v>
      </c>
      <c r="R61" s="224">
        <f>+Sklop13[[#This Row],[cena/enota brez DDV v EUR]]+Sklop13[[#This Row],[Davek (EUR)]]</f>
        <v>0</v>
      </c>
      <c r="S61" s="224">
        <f>+Sklop13[[#This Row],[cena/enota brez DDV v EUR]]*Sklop13[[#This Row],[Okvirna količina]]</f>
        <v>0</v>
      </c>
      <c r="T61" s="224">
        <f>+Sklop13[[#This Row],[Končna cena/enoto mere (EUR) z DDV]]*Sklop13[[#This Row],[Okvirna količina]]</f>
        <v>0</v>
      </c>
      <c r="U61" s="238"/>
    </row>
    <row r="62" spans="1:21" s="55" customFormat="1" ht="12">
      <c r="A62" s="79" t="s">
        <v>50</v>
      </c>
      <c r="B62" s="217" t="s">
        <v>547</v>
      </c>
      <c r="C62" s="230" t="s">
        <v>376</v>
      </c>
      <c r="D62" s="143" t="s">
        <v>110</v>
      </c>
      <c r="E62" s="251"/>
      <c r="F62" s="252">
        <v>10</v>
      </c>
      <c r="G62" s="254" t="s">
        <v>0</v>
      </c>
      <c r="H62" s="25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62" s="219" t="str">
        <f>IF(Sklop13[[#This Row],[ZAHTEVANA SHEMA KAKOVOSTI]]&lt;&gt;"",Sklop13[[#This Row],[Preračunana masa/volumen/kos na enoto kg]],"")</f>
        <v/>
      </c>
      <c r="J62" s="222"/>
      <c r="K62" s="241"/>
      <c r="L62" s="241"/>
      <c r="M62" s="235"/>
      <c r="N62" s="224"/>
      <c r="O62" s="224"/>
      <c r="P62" s="236"/>
      <c r="Q62" s="224">
        <f>+Sklop13[[#This Row],[cena/enota brez DDV v EUR]]*Sklop13[[#This Row],[Stopnja DDV (%)]]</f>
        <v>0</v>
      </c>
      <c r="R62" s="224">
        <f>+Sklop13[[#This Row],[cena/enota brez DDV v EUR]]+Sklop13[[#This Row],[Davek (EUR)]]</f>
        <v>0</v>
      </c>
      <c r="S62" s="224">
        <f>+Sklop13[[#This Row],[cena/enota brez DDV v EUR]]*Sklop13[[#This Row],[Okvirna količina]]</f>
        <v>0</v>
      </c>
      <c r="T62" s="224">
        <f>+Sklop13[[#This Row],[Končna cena/enoto mere (EUR) z DDV]]*Sklop13[[#This Row],[Okvirna količina]]</f>
        <v>0</v>
      </c>
      <c r="U62" s="238"/>
    </row>
    <row r="63" spans="1:21" s="55" customFormat="1" ht="12">
      <c r="A63" s="79" t="s">
        <v>46</v>
      </c>
      <c r="B63" s="217" t="s">
        <v>553</v>
      </c>
      <c r="C63" s="230">
        <v>70</v>
      </c>
      <c r="D63" s="143" t="s">
        <v>110</v>
      </c>
      <c r="E63" s="251"/>
      <c r="F63" s="252">
        <v>2000</v>
      </c>
      <c r="G63" s="254" t="s">
        <v>183</v>
      </c>
      <c r="H63" s="25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140</v>
      </c>
      <c r="I63" s="219" t="str">
        <f>IF(Sklop13[[#This Row],[ZAHTEVANA SHEMA KAKOVOSTI]]&lt;&gt;"",Sklop13[[#This Row],[Preračunana masa/volumen/kos na enoto kg]],"")</f>
        <v/>
      </c>
      <c r="J63" s="222"/>
      <c r="K63" s="241"/>
      <c r="L63" s="241"/>
      <c r="M63" s="235"/>
      <c r="N63" s="224"/>
      <c r="O63" s="224"/>
      <c r="P63" s="236"/>
      <c r="Q63" s="224">
        <f>+Sklop13[[#This Row],[cena/enota brez DDV v EUR]]*Sklop13[[#This Row],[Stopnja DDV (%)]]</f>
        <v>0</v>
      </c>
      <c r="R63" s="224">
        <f>+Sklop13[[#This Row],[cena/enota brez DDV v EUR]]+Sklop13[[#This Row],[Davek (EUR)]]</f>
        <v>0</v>
      </c>
      <c r="S63" s="224">
        <f>+Sklop13[[#This Row],[cena/enota brez DDV v EUR]]*Sklop13[[#This Row],[Okvirna količina]]</f>
        <v>0</v>
      </c>
      <c r="T63" s="224">
        <f>+Sklop13[[#This Row],[Končna cena/enoto mere (EUR) z DDV]]*Sklop13[[#This Row],[Okvirna količina]]</f>
        <v>0</v>
      </c>
      <c r="U63" s="238"/>
    </row>
    <row r="64" spans="1:21" s="55" customFormat="1" ht="12">
      <c r="A64" s="79" t="s">
        <v>51</v>
      </c>
      <c r="B64" s="217" t="s">
        <v>552</v>
      </c>
      <c r="C64" s="230">
        <v>100</v>
      </c>
      <c r="D64" s="143" t="s">
        <v>110</v>
      </c>
      <c r="E64" s="251"/>
      <c r="F64" s="252">
        <v>3500</v>
      </c>
      <c r="G64" s="254" t="s">
        <v>183</v>
      </c>
      <c r="H64" s="25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350</v>
      </c>
      <c r="I64" s="219" t="str">
        <f>IF(Sklop13[[#This Row],[ZAHTEVANA SHEMA KAKOVOSTI]]&lt;&gt;"",Sklop13[[#This Row],[Preračunana masa/volumen/kos na enoto kg]],"")</f>
        <v/>
      </c>
      <c r="J64" s="222"/>
      <c r="K64" s="241"/>
      <c r="L64" s="241"/>
      <c r="M64" s="235"/>
      <c r="N64" s="224"/>
      <c r="O64" s="224"/>
      <c r="P64" s="236"/>
      <c r="Q64" s="224">
        <f>+Sklop13[[#This Row],[cena/enota brez DDV v EUR]]*Sklop13[[#This Row],[Stopnja DDV (%)]]</f>
        <v>0</v>
      </c>
      <c r="R64" s="224">
        <f>+Sklop13[[#This Row],[cena/enota brez DDV v EUR]]+Sklop13[[#This Row],[Davek (EUR)]]</f>
        <v>0</v>
      </c>
      <c r="S64" s="224">
        <f>+Sklop13[[#This Row],[cena/enota brez DDV v EUR]]*Sklop13[[#This Row],[Okvirna količina]]</f>
        <v>0</v>
      </c>
      <c r="T64" s="224">
        <f>+Sklop13[[#This Row],[Končna cena/enoto mere (EUR) z DDV]]*Sklop13[[#This Row],[Okvirna količina]]</f>
        <v>0</v>
      </c>
      <c r="U64" s="238"/>
    </row>
    <row r="65" spans="1:21" s="55" customFormat="1" ht="12">
      <c r="A65" s="79" t="s">
        <v>47</v>
      </c>
      <c r="B65" s="217" t="s">
        <v>551</v>
      </c>
      <c r="C65" s="230">
        <v>80</v>
      </c>
      <c r="D65" s="143" t="s">
        <v>110</v>
      </c>
      <c r="E65" s="251"/>
      <c r="F65" s="252">
        <v>1000</v>
      </c>
      <c r="G65" s="254" t="s">
        <v>183</v>
      </c>
      <c r="H65" s="25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65" s="219" t="str">
        <f>IF(Sklop13[[#This Row],[ZAHTEVANA SHEMA KAKOVOSTI]]&lt;&gt;"",Sklop13[[#This Row],[Preračunana masa/volumen/kos na enoto kg]],"")</f>
        <v/>
      </c>
      <c r="J65" s="222"/>
      <c r="K65" s="241"/>
      <c r="L65" s="241"/>
      <c r="M65" s="235"/>
      <c r="N65" s="224"/>
      <c r="O65" s="224"/>
      <c r="P65" s="236"/>
      <c r="Q65" s="224">
        <f>+Sklop13[[#This Row],[cena/enota brez DDV v EUR]]*Sklop13[[#This Row],[Stopnja DDV (%)]]</f>
        <v>0</v>
      </c>
      <c r="R65" s="224">
        <f>+Sklop13[[#This Row],[cena/enota brez DDV v EUR]]+Sklop13[[#This Row],[Davek (EUR)]]</f>
        <v>0</v>
      </c>
      <c r="S65" s="224">
        <f>+Sklop13[[#This Row],[cena/enota brez DDV v EUR]]*Sklop13[[#This Row],[Okvirna količina]]</f>
        <v>0</v>
      </c>
      <c r="T65" s="224">
        <f>+Sklop13[[#This Row],[Končna cena/enoto mere (EUR) z DDV]]*Sklop13[[#This Row],[Okvirna količina]]</f>
        <v>0</v>
      </c>
      <c r="U65" s="238"/>
    </row>
    <row r="66" spans="1:21" s="55" customFormat="1" ht="12">
      <c r="A66" s="79" t="s">
        <v>52</v>
      </c>
      <c r="B66" s="217" t="s">
        <v>550</v>
      </c>
      <c r="C66" s="230">
        <v>80</v>
      </c>
      <c r="D66" s="143" t="s">
        <v>110</v>
      </c>
      <c r="E66" s="251"/>
      <c r="F66" s="252">
        <v>1000</v>
      </c>
      <c r="G66" s="254" t="s">
        <v>183</v>
      </c>
      <c r="H66" s="25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66" s="219" t="str">
        <f>IF(Sklop13[[#This Row],[ZAHTEVANA SHEMA KAKOVOSTI]]&lt;&gt;"",Sklop13[[#This Row],[Preračunana masa/volumen/kos na enoto kg]],"")</f>
        <v/>
      </c>
      <c r="J66" s="222"/>
      <c r="K66" s="241"/>
      <c r="L66" s="241"/>
      <c r="M66" s="235"/>
      <c r="N66" s="224"/>
      <c r="O66" s="224"/>
      <c r="P66" s="236"/>
      <c r="Q66" s="224">
        <f>+Sklop13[[#This Row],[cena/enota brez DDV v EUR]]*Sklop13[[#This Row],[Stopnja DDV (%)]]</f>
        <v>0</v>
      </c>
      <c r="R66" s="224">
        <f>+Sklop13[[#This Row],[cena/enota brez DDV v EUR]]+Sklop13[[#This Row],[Davek (EUR)]]</f>
        <v>0</v>
      </c>
      <c r="S66" s="224">
        <f>+Sklop13[[#This Row],[cena/enota brez DDV v EUR]]*Sklop13[[#This Row],[Okvirna količina]]</f>
        <v>0</v>
      </c>
      <c r="T66" s="224">
        <f>+Sklop13[[#This Row],[Končna cena/enoto mere (EUR) z DDV]]*Sklop13[[#This Row],[Okvirna količina]]</f>
        <v>0</v>
      </c>
      <c r="U66" s="238"/>
    </row>
    <row r="67" spans="1:21" s="55" customFormat="1" ht="12">
      <c r="A67" s="79" t="s">
        <v>53</v>
      </c>
      <c r="B67" s="217" t="s">
        <v>549</v>
      </c>
      <c r="C67" s="230">
        <v>80</v>
      </c>
      <c r="D67" s="143" t="s">
        <v>110</v>
      </c>
      <c r="E67" s="251"/>
      <c r="F67" s="252">
        <v>1000</v>
      </c>
      <c r="G67" s="254" t="s">
        <v>183</v>
      </c>
      <c r="H67" s="25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67" s="219" t="str">
        <f>IF(Sklop13[[#This Row],[ZAHTEVANA SHEMA KAKOVOSTI]]&lt;&gt;"",Sklop13[[#This Row],[Preračunana masa/volumen/kos na enoto kg]],"")</f>
        <v/>
      </c>
      <c r="J67" s="222"/>
      <c r="K67" s="241"/>
      <c r="L67" s="241"/>
      <c r="M67" s="235"/>
      <c r="N67" s="224"/>
      <c r="O67" s="224"/>
      <c r="P67" s="236"/>
      <c r="Q67" s="224">
        <f>+Sklop13[[#This Row],[cena/enota brez DDV v EUR]]*Sklop13[[#This Row],[Stopnja DDV (%)]]</f>
        <v>0</v>
      </c>
      <c r="R67" s="224">
        <f>+Sklop13[[#This Row],[cena/enota brez DDV v EUR]]+Sklop13[[#This Row],[Davek (EUR)]]</f>
        <v>0</v>
      </c>
      <c r="S67" s="224">
        <f>+Sklop13[[#This Row],[cena/enota brez DDV v EUR]]*Sklop13[[#This Row],[Okvirna količina]]</f>
        <v>0</v>
      </c>
      <c r="T67" s="224">
        <f>+Sklop13[[#This Row],[Končna cena/enoto mere (EUR) z DDV]]*Sklop13[[#This Row],[Okvirna količina]]</f>
        <v>0</v>
      </c>
      <c r="U67" s="238"/>
    </row>
    <row r="68" spans="1:21" s="55" customFormat="1" ht="12">
      <c r="A68" s="79" t="s">
        <v>54</v>
      </c>
      <c r="B68" s="217" t="s">
        <v>548</v>
      </c>
      <c r="C68" s="230">
        <v>80</v>
      </c>
      <c r="D68" s="143" t="s">
        <v>110</v>
      </c>
      <c r="E68" s="251"/>
      <c r="F68" s="252">
        <v>1000</v>
      </c>
      <c r="G68" s="254" t="s">
        <v>183</v>
      </c>
      <c r="H68" s="25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68" s="219" t="str">
        <f>IF(Sklop13[[#This Row],[ZAHTEVANA SHEMA KAKOVOSTI]]&lt;&gt;"",Sklop13[[#This Row],[Preračunana masa/volumen/kos na enoto kg]],"")</f>
        <v/>
      </c>
      <c r="J68" s="222"/>
      <c r="K68" s="241"/>
      <c r="L68" s="241"/>
      <c r="M68" s="235"/>
      <c r="N68" s="224"/>
      <c r="O68" s="224"/>
      <c r="P68" s="236"/>
      <c r="Q68" s="224">
        <f>+Sklop13[[#This Row],[cena/enota brez DDV v EUR]]*Sklop13[[#This Row],[Stopnja DDV (%)]]</f>
        <v>0</v>
      </c>
      <c r="R68" s="224">
        <f>+Sklop13[[#This Row],[cena/enota brez DDV v EUR]]+Sklop13[[#This Row],[Davek (EUR)]]</f>
        <v>0</v>
      </c>
      <c r="S68" s="224">
        <f>+Sklop13[[#This Row],[cena/enota brez DDV v EUR]]*Sklop13[[#This Row],[Okvirna količina]]</f>
        <v>0</v>
      </c>
      <c r="T68" s="224">
        <f>+Sklop13[[#This Row],[Končna cena/enoto mere (EUR) z DDV]]*Sklop13[[#This Row],[Okvirna količina]]</f>
        <v>0</v>
      </c>
      <c r="U68" s="238"/>
    </row>
    <row r="69" spans="1:21" s="360" customFormat="1" ht="12">
      <c r="A69" s="79" t="s">
        <v>55</v>
      </c>
      <c r="B69" s="347" t="s">
        <v>720</v>
      </c>
      <c r="C69" s="348" t="s">
        <v>111</v>
      </c>
      <c r="D69" s="350" t="s">
        <v>0</v>
      </c>
      <c r="E69" s="348"/>
      <c r="F69" s="350">
        <v>60</v>
      </c>
      <c r="G69" s="370" t="s">
        <v>0</v>
      </c>
      <c r="H69" s="35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69" s="362" t="str">
        <f>IF(Sklop13[[#This Row],[ZAHTEVANA SHEMA KAKOVOSTI]]&lt;&gt;"",Sklop13[[#This Row],[Preračunana masa/volumen/kos na enoto kg]],"")</f>
        <v/>
      </c>
      <c r="J69" s="363"/>
      <c r="K69" s="364"/>
      <c r="L69" s="364"/>
      <c r="M69" s="365"/>
      <c r="N69" s="366"/>
      <c r="O69" s="366"/>
      <c r="P69" s="372"/>
      <c r="Q69" s="366">
        <f>+Sklop13[[#This Row],[cena/enota brez DDV v EUR]]*Sklop13[[#This Row],[Stopnja DDV (%)]]</f>
        <v>0</v>
      </c>
      <c r="R69" s="366">
        <f>+Sklop13[[#This Row],[cena/enota brez DDV v EUR]]+Sklop13[[#This Row],[Davek (EUR)]]</f>
        <v>0</v>
      </c>
      <c r="S69" s="366">
        <f>+Sklop13[[#This Row],[cena/enota brez DDV v EUR]]*Sklop13[[#This Row],[Okvirna količina]]</f>
        <v>0</v>
      </c>
      <c r="T69" s="366">
        <f>+Sklop13[[#This Row],[Končna cena/enoto mere (EUR) z DDV]]*Sklop13[[#This Row],[Okvirna količina]]</f>
        <v>0</v>
      </c>
      <c r="U69" s="369"/>
    </row>
    <row r="70" spans="1:21" s="360" customFormat="1" ht="12">
      <c r="A70" s="79" t="s">
        <v>56</v>
      </c>
      <c r="B70" s="347" t="s">
        <v>721</v>
      </c>
      <c r="C70" s="348" t="s">
        <v>111</v>
      </c>
      <c r="D70" s="350" t="s">
        <v>0</v>
      </c>
      <c r="E70" s="348"/>
      <c r="F70" s="350">
        <v>60</v>
      </c>
      <c r="G70" s="370" t="s">
        <v>0</v>
      </c>
      <c r="H70" s="35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70" s="362" t="str">
        <f>IF(Sklop13[[#This Row],[ZAHTEVANA SHEMA KAKOVOSTI]]&lt;&gt;"",Sklop13[[#This Row],[Preračunana masa/volumen/kos na enoto kg]],"")</f>
        <v/>
      </c>
      <c r="J70" s="363"/>
      <c r="K70" s="364"/>
      <c r="L70" s="364"/>
      <c r="M70" s="365"/>
      <c r="N70" s="366"/>
      <c r="O70" s="366"/>
      <c r="P70" s="372"/>
      <c r="Q70" s="366">
        <f>+Sklop13[[#This Row],[cena/enota brez DDV v EUR]]*Sklop13[[#This Row],[Stopnja DDV (%)]]</f>
        <v>0</v>
      </c>
      <c r="R70" s="366">
        <f>+Sklop13[[#This Row],[cena/enota brez DDV v EUR]]+Sklop13[[#This Row],[Davek (EUR)]]</f>
        <v>0</v>
      </c>
      <c r="S70" s="366">
        <f>+Sklop13[[#This Row],[cena/enota brez DDV v EUR]]*Sklop13[[#This Row],[Okvirna količina]]</f>
        <v>0</v>
      </c>
      <c r="T70" s="366">
        <f>+Sklop13[[#This Row],[Končna cena/enoto mere (EUR) z DDV]]*Sklop13[[#This Row],[Okvirna količina]]</f>
        <v>0</v>
      </c>
      <c r="U70" s="369"/>
    </row>
    <row r="71" spans="1:21" s="360" customFormat="1" ht="12">
      <c r="A71" s="79" t="s">
        <v>57</v>
      </c>
      <c r="B71" s="347" t="s">
        <v>722</v>
      </c>
      <c r="C71" s="348">
        <v>120</v>
      </c>
      <c r="D71" s="350" t="s">
        <v>110</v>
      </c>
      <c r="E71" s="348"/>
      <c r="F71" s="350">
        <v>1000</v>
      </c>
      <c r="G71" s="370" t="s">
        <v>183</v>
      </c>
      <c r="H71" s="35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</v>
      </c>
      <c r="I71" s="362" t="str">
        <f>IF(Sklop13[[#This Row],[ZAHTEVANA SHEMA KAKOVOSTI]]&lt;&gt;"",Sklop13[[#This Row],[Preračunana masa/volumen/kos na enoto kg]],"")</f>
        <v/>
      </c>
      <c r="J71" s="363"/>
      <c r="K71" s="364"/>
      <c r="L71" s="364"/>
      <c r="M71" s="365"/>
      <c r="N71" s="366"/>
      <c r="O71" s="366"/>
      <c r="P71" s="372"/>
      <c r="Q71" s="366">
        <f>+Sklop13[[#This Row],[cena/enota brez DDV v EUR]]*Sklop13[[#This Row],[Stopnja DDV (%)]]</f>
        <v>0</v>
      </c>
      <c r="R71" s="366">
        <f>+Sklop13[[#This Row],[cena/enota brez DDV v EUR]]+Sklop13[[#This Row],[Davek (EUR)]]</f>
        <v>0</v>
      </c>
      <c r="S71" s="366">
        <f>+Sklop13[[#This Row],[cena/enota brez DDV v EUR]]*Sklop13[[#This Row],[Okvirna količina]]</f>
        <v>0</v>
      </c>
      <c r="T71" s="366">
        <f>+Sklop13[[#This Row],[Končna cena/enoto mere (EUR) z DDV]]*Sklop13[[#This Row],[Okvirna količina]]</f>
        <v>0</v>
      </c>
      <c r="U71" s="369"/>
    </row>
    <row r="72" spans="1:21" s="360" customFormat="1" ht="12">
      <c r="A72" s="79" t="s">
        <v>58</v>
      </c>
      <c r="B72" s="347" t="s">
        <v>723</v>
      </c>
      <c r="C72" s="348">
        <v>100</v>
      </c>
      <c r="D72" s="350" t="s">
        <v>110</v>
      </c>
      <c r="E72" s="348"/>
      <c r="F72" s="350">
        <v>1000</v>
      </c>
      <c r="G72" s="370" t="s">
        <v>183</v>
      </c>
      <c r="H72" s="35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72" s="362" t="str">
        <f>IF(Sklop13[[#This Row],[ZAHTEVANA SHEMA KAKOVOSTI]]&lt;&gt;"",Sklop13[[#This Row],[Preračunana masa/volumen/kos na enoto kg]],"")</f>
        <v/>
      </c>
      <c r="J72" s="363"/>
      <c r="K72" s="364"/>
      <c r="L72" s="364"/>
      <c r="M72" s="365"/>
      <c r="N72" s="366"/>
      <c r="O72" s="366"/>
      <c r="P72" s="372"/>
      <c r="Q72" s="366">
        <f>+Sklop13[[#This Row],[cena/enota brez DDV v EUR]]*Sklop13[[#This Row],[Stopnja DDV (%)]]</f>
        <v>0</v>
      </c>
      <c r="R72" s="366">
        <f>+Sklop13[[#This Row],[cena/enota brez DDV v EUR]]+Sklop13[[#This Row],[Davek (EUR)]]</f>
        <v>0</v>
      </c>
      <c r="S72" s="366">
        <f>+Sklop13[[#This Row],[cena/enota brez DDV v EUR]]*Sklop13[[#This Row],[Okvirna količina]]</f>
        <v>0</v>
      </c>
      <c r="T72" s="366">
        <f>+Sklop13[[#This Row],[Končna cena/enoto mere (EUR) z DDV]]*Sklop13[[#This Row],[Okvirna količina]]</f>
        <v>0</v>
      </c>
      <c r="U72" s="369"/>
    </row>
    <row r="73" spans="1:21" s="55" customFormat="1">
      <c r="A73" s="331" t="s">
        <v>133</v>
      </c>
      <c r="B73" s="423"/>
      <c r="C73" s="424"/>
      <c r="D73" s="424"/>
      <c r="E73" s="425"/>
      <c r="F73" s="426"/>
      <c r="G73" s="427"/>
      <c r="H73" s="428">
        <f>SUBTOTAL(109,Sklop13[Preračunana masa/volumen/kos na enoto kg])</f>
        <v>12160</v>
      </c>
      <c r="I73" s="428">
        <f>SUBTOTAL(109,Sklop13[Živila iz shem kakovosti (kg)])</f>
        <v>0</v>
      </c>
      <c r="J73" s="426"/>
      <c r="K73" s="429"/>
      <c r="L73" s="429"/>
      <c r="M73" s="430"/>
      <c r="N73" s="431"/>
      <c r="O73" s="431"/>
      <c r="P73" s="431"/>
      <c r="Q73" s="432"/>
      <c r="R73" s="426"/>
      <c r="S73" s="432">
        <f>SUBTOTAL(109,Sklop13[Vrednost za okvirno količino (EUR) brez DDV])</f>
        <v>0</v>
      </c>
      <c r="T73" s="432">
        <f>SUBTOTAL(109,Sklop13[Vrednost za okvirno količino (EUR) z DDV])</f>
        <v>0</v>
      </c>
      <c r="U73" s="342">
        <f>SUBTOTAL(103,Sklop13[Shema kakovosti
(nacionalne, evropske)
])</f>
        <v>0</v>
      </c>
    </row>
    <row r="74" spans="1:21" s="55" customFormat="1" ht="15">
      <c r="A74" s="6"/>
      <c r="B74" s="4"/>
      <c r="C74" s="26"/>
      <c r="D74" s="26"/>
      <c r="E74" s="25"/>
      <c r="F74" s="7"/>
      <c r="G74" s="101"/>
      <c r="H74" s="8"/>
      <c r="I74" s="8"/>
      <c r="J74" s="8"/>
      <c r="K74" s="8"/>
      <c r="L74" s="20"/>
      <c r="M74" s="20"/>
      <c r="N74" s="8"/>
      <c r="O74" s="8"/>
      <c r="P74" s="8"/>
      <c r="Q74" s="8"/>
      <c r="R74" s="8"/>
      <c r="S74" s="3"/>
      <c r="T74" s="3"/>
      <c r="U74" s="7"/>
    </row>
    <row r="75" spans="1:21" s="55" customFormat="1">
      <c r="A75" s="48" t="s">
        <v>129</v>
      </c>
      <c r="B75" s="16"/>
      <c r="C75" s="28"/>
      <c r="D75" s="28"/>
      <c r="E75" s="100"/>
      <c r="F75" s="101"/>
      <c r="G75" s="101"/>
      <c r="H75" s="18"/>
      <c r="I75" s="18"/>
      <c r="J75" s="18"/>
      <c r="K75" s="18"/>
      <c r="L75" s="11"/>
      <c r="M75" s="11"/>
      <c r="N75" s="11"/>
      <c r="O75" s="11"/>
      <c r="P75" s="11"/>
      <c r="Q75" s="48"/>
      <c r="R75" s="48"/>
      <c r="S75" s="48"/>
      <c r="T75" s="48"/>
      <c r="U75" s="68"/>
    </row>
    <row r="76" spans="1:21" s="55" customFormat="1">
      <c r="A76" s="11" t="s">
        <v>131</v>
      </c>
      <c r="B76" s="16"/>
      <c r="C76" s="28"/>
      <c r="D76" s="28"/>
      <c r="E76" s="100"/>
      <c r="F76" s="101"/>
      <c r="G76" s="101"/>
      <c r="H76" s="18"/>
      <c r="I76" s="18"/>
      <c r="J76" s="18"/>
      <c r="K76" s="18"/>
      <c r="L76" s="11"/>
      <c r="M76" s="11"/>
      <c r="N76" s="11"/>
      <c r="O76" s="11"/>
      <c r="P76" s="11"/>
      <c r="Q76" s="11"/>
      <c r="R76" s="11"/>
      <c r="S76" s="11"/>
      <c r="T76" s="11"/>
      <c r="U76" s="68"/>
    </row>
    <row r="77" spans="1:21" s="55" customFormat="1">
      <c r="A77" s="95" t="s">
        <v>175</v>
      </c>
      <c r="B77" s="17"/>
      <c r="C77" s="27"/>
      <c r="D77" s="27"/>
      <c r="E77" s="98"/>
      <c r="F77" s="68"/>
      <c r="G77" s="68"/>
      <c r="H77" s="29"/>
      <c r="I77" s="29"/>
      <c r="J77" s="29"/>
      <c r="K77" s="29"/>
      <c r="L77" s="54"/>
      <c r="M77" s="54"/>
      <c r="N77" s="29"/>
      <c r="O77" s="29"/>
      <c r="P77" s="29"/>
      <c r="Q77" s="29"/>
      <c r="R77" s="29"/>
      <c r="S77" s="11"/>
      <c r="T77" s="11"/>
      <c r="U77" s="68"/>
    </row>
    <row r="78" spans="1:21" s="55" customFormat="1">
      <c r="A78" s="109" t="s">
        <v>168</v>
      </c>
      <c r="B78" s="108"/>
      <c r="C78" s="108"/>
      <c r="D78" s="108"/>
      <c r="E78" s="108"/>
      <c r="F78" s="108"/>
      <c r="G78" s="108"/>
      <c r="H78" s="108"/>
      <c r="I78" s="108"/>
      <c r="J78" s="108"/>
      <c r="K78" s="108"/>
      <c r="L78" s="108"/>
      <c r="M78" s="108"/>
      <c r="N78" s="108"/>
      <c r="O78" s="108"/>
      <c r="P78" s="108"/>
      <c r="Q78" s="108"/>
      <c r="R78" s="108"/>
      <c r="S78" s="108"/>
      <c r="T78" s="108"/>
      <c r="U78" s="108"/>
    </row>
    <row r="79" spans="1:21">
      <c r="A79" s="401" t="s">
        <v>182</v>
      </c>
      <c r="B79" s="401"/>
      <c r="C79" s="401"/>
      <c r="D79" s="401"/>
      <c r="E79" s="401"/>
      <c r="F79" s="401"/>
      <c r="G79" s="401"/>
      <c r="H79" s="401"/>
      <c r="I79" s="401"/>
      <c r="J79" s="401"/>
      <c r="K79" s="401"/>
      <c r="L79" s="401"/>
      <c r="N79" s="29"/>
      <c r="O79" s="29"/>
      <c r="P79" s="29"/>
      <c r="Q79" s="29"/>
      <c r="R79" s="29"/>
    </row>
    <row r="80" spans="1:21">
      <c r="A80" s="19"/>
      <c r="B80" s="19"/>
      <c r="C80" s="19"/>
      <c r="D80" s="19"/>
      <c r="E80" s="19"/>
      <c r="F80" s="19"/>
      <c r="G80" s="19"/>
      <c r="H80" s="19"/>
      <c r="I80" s="19"/>
      <c r="J80" s="19"/>
      <c r="K80" s="19"/>
      <c r="L80" s="19"/>
      <c r="N80" s="29"/>
      <c r="O80" s="29"/>
      <c r="P80" s="29"/>
      <c r="Q80" s="29"/>
      <c r="R80" s="29"/>
    </row>
    <row r="81" spans="1:21">
      <c r="A81" s="95" t="s">
        <v>65</v>
      </c>
      <c r="F81" s="68"/>
      <c r="G81" s="68" t="s">
        <v>66</v>
      </c>
      <c r="H81" s="29"/>
      <c r="I81" s="29"/>
      <c r="J81" s="29"/>
      <c r="K81" s="29"/>
      <c r="L81" s="54"/>
      <c r="M81" s="54"/>
      <c r="N81" s="29"/>
      <c r="O81" s="29"/>
      <c r="P81" s="29"/>
      <c r="Q81" s="29" t="s">
        <v>67</v>
      </c>
      <c r="R81" s="29"/>
    </row>
    <row r="82" spans="1:21" ht="15">
      <c r="A82" s="6"/>
      <c r="B82" s="4"/>
      <c r="C82" s="26"/>
      <c r="D82" s="26"/>
      <c r="E82" s="25"/>
      <c r="F82" s="7"/>
      <c r="H82" s="8"/>
      <c r="I82" s="8"/>
      <c r="J82" s="8"/>
      <c r="K82" s="8"/>
      <c r="L82" s="20"/>
      <c r="M82" s="20"/>
      <c r="N82" s="8"/>
      <c r="O82" s="8"/>
      <c r="P82" s="8"/>
      <c r="Q82" s="8"/>
      <c r="R82" s="8"/>
      <c r="S82" s="3"/>
      <c r="T82" s="3"/>
      <c r="U82" s="7"/>
    </row>
    <row r="83" spans="1:21">
      <c r="B83" s="16"/>
      <c r="C83" s="28"/>
      <c r="D83" s="28"/>
      <c r="E83" s="100"/>
    </row>
    <row r="84" spans="1:21">
      <c r="B84" s="16"/>
      <c r="C84" s="28"/>
      <c r="D84" s="28"/>
      <c r="E84" s="100"/>
    </row>
    <row r="85" spans="1:21">
      <c r="B85" s="16"/>
      <c r="C85" s="28"/>
      <c r="D85" s="28"/>
      <c r="E85" s="100"/>
    </row>
    <row r="86" spans="1:21">
      <c r="B86" s="16"/>
      <c r="C86" s="28"/>
      <c r="D86" s="28"/>
      <c r="E86" s="100"/>
    </row>
    <row r="87" spans="1:21">
      <c r="B87" s="16"/>
      <c r="C87" s="28"/>
      <c r="D87" s="28"/>
      <c r="E87" s="100"/>
    </row>
    <row r="88" spans="1:21">
      <c r="B88" s="16"/>
      <c r="C88" s="28"/>
      <c r="D88" s="28"/>
      <c r="E88" s="100"/>
    </row>
    <row r="89" spans="1:21">
      <c r="B89" s="16"/>
      <c r="C89" s="28"/>
      <c r="D89" s="28"/>
      <c r="E89" s="100"/>
    </row>
    <row r="90" spans="1:21">
      <c r="B90" s="16"/>
      <c r="C90" s="28"/>
      <c r="D90" s="28"/>
      <c r="E90" s="100"/>
    </row>
    <row r="91" spans="1:21">
      <c r="B91" s="16"/>
      <c r="C91" s="28"/>
      <c r="D91" s="28"/>
      <c r="E91" s="100"/>
    </row>
    <row r="92" spans="1:21">
      <c r="B92" s="16"/>
      <c r="C92" s="28"/>
      <c r="D92" s="28"/>
      <c r="E92" s="100"/>
    </row>
    <row r="93" spans="1:21">
      <c r="B93" s="16"/>
      <c r="C93" s="28"/>
      <c r="D93" s="28"/>
      <c r="E93" s="100"/>
    </row>
    <row r="94" spans="1:21">
      <c r="B94" s="16"/>
      <c r="C94" s="28"/>
      <c r="D94" s="28"/>
      <c r="E94" s="100"/>
    </row>
    <row r="95" spans="1:21">
      <c r="B95" s="16"/>
      <c r="C95" s="28"/>
      <c r="D95" s="28"/>
      <c r="E95" s="100"/>
    </row>
    <row r="96" spans="1:21">
      <c r="B96" s="16"/>
      <c r="C96" s="28"/>
      <c r="D96" s="28"/>
      <c r="E96" s="100"/>
    </row>
    <row r="97" spans="1:22">
      <c r="B97" s="16"/>
      <c r="C97" s="28"/>
      <c r="D97" s="28"/>
      <c r="E97" s="100"/>
    </row>
    <row r="98" spans="1:22">
      <c r="B98" s="16"/>
      <c r="C98" s="28"/>
      <c r="D98" s="28"/>
      <c r="E98" s="100"/>
    </row>
    <row r="99" spans="1:22">
      <c r="B99" s="16"/>
      <c r="C99" s="28"/>
      <c r="D99" s="28"/>
      <c r="E99" s="100"/>
    </row>
    <row r="100" spans="1:22">
      <c r="B100" s="16"/>
      <c r="C100" s="28"/>
      <c r="D100" s="28"/>
      <c r="E100" s="100"/>
    </row>
    <row r="101" spans="1:22">
      <c r="B101" s="16"/>
      <c r="C101" s="28"/>
      <c r="D101" s="28"/>
      <c r="E101" s="100"/>
    </row>
    <row r="102" spans="1:22">
      <c r="B102" s="16"/>
      <c r="C102" s="28"/>
      <c r="D102" s="28"/>
      <c r="E102" s="100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0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0"/>
      <c r="F282" s="101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0"/>
      <c r="F283" s="101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0"/>
      <c r="F284" s="101"/>
      <c r="G284" s="10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0"/>
      <c r="F285" s="101"/>
      <c r="G285" s="101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0"/>
      <c r="F286" s="101"/>
      <c r="G286" s="101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0"/>
      <c r="F287" s="101"/>
      <c r="G287" s="101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0"/>
      <c r="F288" s="101"/>
      <c r="G288" s="101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0"/>
      <c r="F289" s="101"/>
      <c r="G289" s="101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0"/>
      <c r="F290" s="101"/>
      <c r="G290" s="101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0"/>
      <c r="F291" s="101"/>
      <c r="G291" s="101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0"/>
      <c r="F292" s="101"/>
      <c r="G292" s="101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0"/>
      <c r="F293" s="101"/>
      <c r="G293" s="101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0"/>
      <c r="F294" s="101"/>
      <c r="G294" s="101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0"/>
      <c r="F295" s="101"/>
      <c r="G295" s="101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0"/>
      <c r="F296" s="101"/>
      <c r="G296" s="101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0"/>
      <c r="F297" s="101"/>
      <c r="G297" s="101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0"/>
      <c r="F298" s="101"/>
      <c r="G298" s="101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0"/>
      <c r="F299" s="101"/>
      <c r="G299" s="101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0"/>
      <c r="F300" s="101"/>
      <c r="G300" s="101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0"/>
      <c r="F301" s="101"/>
      <c r="G301" s="101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0"/>
      <c r="F302" s="101"/>
      <c r="G302" s="101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0"/>
      <c r="F303" s="101"/>
      <c r="G303" s="101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0"/>
      <c r="F304" s="101"/>
      <c r="G304" s="101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100"/>
      <c r="F305" s="101"/>
      <c r="G305" s="101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7"/>
      <c r="C306" s="27"/>
      <c r="D306" s="27"/>
      <c r="E306" s="98"/>
      <c r="F306" s="101"/>
      <c r="G306" s="101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7"/>
      <c r="C307" s="27"/>
      <c r="D307" s="27"/>
      <c r="E307" s="98"/>
      <c r="F307" s="101"/>
      <c r="G307" s="101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7"/>
      <c r="C308" s="27"/>
      <c r="D308" s="27"/>
      <c r="E308" s="98"/>
      <c r="F308" s="101"/>
      <c r="G308" s="101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7"/>
      <c r="C309" s="27"/>
      <c r="D309" s="27"/>
      <c r="E309" s="98"/>
      <c r="F309" s="101"/>
      <c r="G309" s="101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7"/>
      <c r="C310" s="27"/>
      <c r="D310" s="27"/>
      <c r="E310" s="98"/>
      <c r="F310" s="101"/>
      <c r="G310" s="101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7"/>
      <c r="C311" s="27"/>
      <c r="D311" s="27"/>
      <c r="E311" s="98"/>
      <c r="F311" s="101"/>
      <c r="G311" s="101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</sheetData>
  <sheetProtection insertRows="0" deleteRows="0"/>
  <protectedRanges>
    <protectedRange sqref="J81:P1048576 M80:P80 U80:U1048576 J1:P77 U1:U77" name="Obseg1"/>
    <protectedRange sqref="J80:L80" name="Obseg1_1"/>
    <protectedRange sqref="J78:P78 U78" name="Obseg1_1_1"/>
    <protectedRange sqref="J79:P79 U79" name="Obseg1_1_1_1_1"/>
  </protectedRanges>
  <mergeCells count="8">
    <mergeCell ref="A79:L79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67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V308"/>
  <sheetViews>
    <sheetView topLeftCell="A40" zoomScale="90" zoomScaleNormal="90" zoomScaleSheetLayoutView="100" workbookViewId="0">
      <selection activeCell="AB23" sqref="AB23"/>
    </sheetView>
  </sheetViews>
  <sheetFormatPr defaultColWidth="8.85546875" defaultRowHeight="12.75"/>
  <cols>
    <col min="1" max="1" width="3.5703125" style="11" customWidth="1"/>
    <col min="2" max="2" width="30.14062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255" t="s">
        <v>81</v>
      </c>
    </row>
    <row r="2" spans="1:21" ht="15">
      <c r="B2" s="256" t="s">
        <v>82</v>
      </c>
      <c r="C2" s="403" t="str">
        <f>+'prva stran'!B6</f>
        <v>OSNOVNA ŠOLA DOBRAVLJE</v>
      </c>
      <c r="D2" s="404"/>
      <c r="E2" s="404"/>
      <c r="F2" s="404"/>
      <c r="G2" s="404"/>
      <c r="H2" s="404"/>
      <c r="I2" s="404"/>
      <c r="J2" s="404"/>
    </row>
    <row r="3" spans="1:21" ht="15">
      <c r="B3" s="256" t="s">
        <v>83</v>
      </c>
      <c r="C3" s="405" t="str">
        <f>+'prva stran'!B7</f>
        <v>Dobravlje 1, 5263 Dobravlje</v>
      </c>
      <c r="D3" s="406"/>
      <c r="E3" s="406"/>
      <c r="F3" s="406"/>
      <c r="G3" s="406"/>
      <c r="H3" s="406"/>
      <c r="I3" s="406"/>
      <c r="J3" s="406"/>
    </row>
    <row r="4" spans="1:21" ht="15">
      <c r="B4" s="257"/>
    </row>
    <row r="5" spans="1:21" ht="15">
      <c r="B5" s="255" t="s">
        <v>85</v>
      </c>
    </row>
    <row r="6" spans="1:21" ht="17.25" customHeight="1">
      <c r="B6" s="258" t="s">
        <v>82</v>
      </c>
      <c r="C6" s="407">
        <f>+'prva stran'!B10</f>
        <v>0</v>
      </c>
      <c r="D6" s="408"/>
      <c r="E6" s="408"/>
      <c r="F6" s="408"/>
      <c r="G6" s="408"/>
      <c r="H6" s="408"/>
      <c r="I6" s="408"/>
      <c r="J6" s="408"/>
    </row>
    <row r="7" spans="1:21" ht="17.25" customHeight="1">
      <c r="B7" s="258" t="s">
        <v>83</v>
      </c>
      <c r="C7" s="409">
        <f>+'prva stran'!B11</f>
        <v>0</v>
      </c>
      <c r="D7" s="410"/>
      <c r="E7" s="410"/>
      <c r="F7" s="410"/>
      <c r="G7" s="410"/>
      <c r="H7" s="410"/>
      <c r="I7" s="410"/>
      <c r="J7" s="410"/>
    </row>
    <row r="8" spans="1:21" ht="17.25" customHeight="1">
      <c r="B8" s="258" t="s">
        <v>84</v>
      </c>
      <c r="C8" s="409">
        <f>+'prva stran'!B12</f>
        <v>0</v>
      </c>
      <c r="D8" s="410"/>
      <c r="E8" s="410"/>
      <c r="F8" s="410"/>
      <c r="G8" s="410"/>
      <c r="H8" s="410"/>
      <c r="I8" s="410"/>
      <c r="J8" s="410"/>
    </row>
    <row r="9" spans="1:21" s="12" customFormat="1" ht="17.25" customHeight="1">
      <c r="A9" s="9"/>
      <c r="B9" s="259" t="s">
        <v>86</v>
      </c>
      <c r="C9" s="411">
        <f>+'prva stran'!B13</f>
        <v>0</v>
      </c>
      <c r="D9" s="410"/>
      <c r="E9" s="410"/>
      <c r="F9" s="410"/>
      <c r="G9" s="410"/>
      <c r="H9" s="410"/>
      <c r="I9" s="410"/>
      <c r="J9" s="41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260" t="str">
        <f>+'Ponudbeni pred_rekapitulacija'!A27</f>
        <v>14.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02" t="str">
        <f>+'Ponudbeni pred_rekapitulacija'!B27</f>
        <v xml:space="preserve">OSTALO PREHRAMBENO BLAGO  </v>
      </c>
      <c r="C13" s="402"/>
      <c r="D13" s="402"/>
      <c r="E13" s="402"/>
      <c r="F13" s="402"/>
      <c r="G13" s="402"/>
      <c r="H13" s="402"/>
      <c r="I13" s="402"/>
      <c r="J13" s="402"/>
      <c r="K13" s="402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162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96</v>
      </c>
      <c r="G15" s="56" t="s">
        <v>97</v>
      </c>
      <c r="H15" s="57" t="s">
        <v>132</v>
      </c>
      <c r="I15" s="57" t="s">
        <v>150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2">
      <c r="A16" s="79" t="s">
        <v>1</v>
      </c>
      <c r="B16" s="261" t="s">
        <v>585</v>
      </c>
      <c r="C16" s="136" t="s">
        <v>111</v>
      </c>
      <c r="D16" s="136" t="s">
        <v>0</v>
      </c>
      <c r="E16" s="137"/>
      <c r="F16" s="203">
        <v>1</v>
      </c>
      <c r="G16" s="138" t="s">
        <v>0</v>
      </c>
      <c r="H16" s="13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</v>
      </c>
      <c r="I16" s="80" t="str">
        <f>IF(Sklop14[[#This Row],[ZAHTEVANA SHEMA KAKOVOSTI]]&lt;&gt;"",Sklop14[[#This Row],[Preračunana masa/volumen/kos na enoto kg]],"")</f>
        <v/>
      </c>
      <c r="J16" s="87"/>
      <c r="K16" s="148"/>
      <c r="L16" s="148"/>
      <c r="M16" s="148"/>
      <c r="N16" s="132"/>
      <c r="O16" s="148"/>
      <c r="P16" s="89"/>
      <c r="Q16" s="83">
        <f>+Sklop14[[#This Row],[cena/enota brez DDV v EUR]]*Sklop14[[#This Row],[Stopnja DDV (%)]]</f>
        <v>0</v>
      </c>
      <c r="R16" s="83">
        <f>+Sklop14[[#This Row],[cena/enota brez DDV v EUR]]+Sklop14[[#This Row],[Davek (EUR)]]</f>
        <v>0</v>
      </c>
      <c r="S16" s="83">
        <f>+Sklop14[[#This Row],[cena/enota brez DDV v EUR]]*Sklop14[[#This Row],[Okvirna količina]]</f>
        <v>0</v>
      </c>
      <c r="T16" s="83">
        <f>+Sklop14[[#This Row],[Končna cena/enoto mere (EUR) z DDV]]*Sklop14[[#This Row],[Okvirna količina]]</f>
        <v>0</v>
      </c>
      <c r="U16" s="148"/>
    </row>
    <row r="17" spans="1:21" s="55" customFormat="1" ht="12">
      <c r="A17" s="79" t="s">
        <v>3</v>
      </c>
      <c r="B17" s="267" t="s">
        <v>616</v>
      </c>
      <c r="C17" s="285" t="s">
        <v>588</v>
      </c>
      <c r="D17" s="285" t="s">
        <v>110</v>
      </c>
      <c r="E17" s="187"/>
      <c r="F17" s="268">
        <v>8</v>
      </c>
      <c r="G17" s="286" t="s">
        <v>0</v>
      </c>
      <c r="H17" s="26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</v>
      </c>
      <c r="I17" s="219" t="str">
        <f>IF(Sklop14[[#This Row],[ZAHTEVANA SHEMA KAKOVOSTI]]&lt;&gt;"",Sklop14[[#This Row],[Preračunana masa/volumen/kos na enoto kg]],"")</f>
        <v/>
      </c>
      <c r="J17" s="222"/>
      <c r="K17" s="234"/>
      <c r="L17" s="234"/>
      <c r="M17" s="235"/>
      <c r="N17" s="223"/>
      <c r="O17" s="208"/>
      <c r="P17" s="236"/>
      <c r="Q17" s="224">
        <f>+Sklop14[[#This Row],[cena/enota brez DDV v EUR]]*Sklop14[[#This Row],[Stopnja DDV (%)]]</f>
        <v>0</v>
      </c>
      <c r="R17" s="224">
        <f>+Sklop14[[#This Row],[cena/enota brez DDV v EUR]]+Sklop14[[#This Row],[Davek (EUR)]]</f>
        <v>0</v>
      </c>
      <c r="S17" s="224">
        <f>+Sklop14[[#This Row],[cena/enota brez DDV v EUR]]*Sklop14[[#This Row],[Okvirna količina]]</f>
        <v>0</v>
      </c>
      <c r="T17" s="224">
        <f>+Sklop14[[#This Row],[Končna cena/enoto mere (EUR) z DDV]]*Sklop14[[#This Row],[Okvirna količina]]</f>
        <v>0</v>
      </c>
      <c r="U17" s="148"/>
    </row>
    <row r="18" spans="1:21" s="55" customFormat="1" ht="12">
      <c r="A18" s="79" t="s">
        <v>4</v>
      </c>
      <c r="B18" s="267" t="s">
        <v>615</v>
      </c>
      <c r="C18" s="285" t="s">
        <v>588</v>
      </c>
      <c r="D18" s="285" t="s">
        <v>110</v>
      </c>
      <c r="E18" s="187"/>
      <c r="F18" s="268">
        <v>8</v>
      </c>
      <c r="G18" s="286" t="s">
        <v>0</v>
      </c>
      <c r="H18" s="26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</v>
      </c>
      <c r="I18" s="219" t="str">
        <f>IF(Sklop14[[#This Row],[ZAHTEVANA SHEMA KAKOVOSTI]]&lt;&gt;"",Sklop14[[#This Row],[Preračunana masa/volumen/kos na enoto kg]],"")</f>
        <v/>
      </c>
      <c r="J18" s="222"/>
      <c r="K18" s="234"/>
      <c r="L18" s="234"/>
      <c r="M18" s="235"/>
      <c r="N18" s="223"/>
      <c r="O18" s="208"/>
      <c r="P18" s="236"/>
      <c r="Q18" s="224">
        <f>+Sklop14[[#This Row],[cena/enota brez DDV v EUR]]*Sklop14[[#This Row],[Stopnja DDV (%)]]</f>
        <v>0</v>
      </c>
      <c r="R18" s="224">
        <f>+Sklop14[[#This Row],[cena/enota brez DDV v EUR]]+Sklop14[[#This Row],[Davek (EUR)]]</f>
        <v>0</v>
      </c>
      <c r="S18" s="224">
        <f>+Sklop14[[#This Row],[cena/enota brez DDV v EUR]]*Sklop14[[#This Row],[Okvirna količina]]</f>
        <v>0</v>
      </c>
      <c r="T18" s="224">
        <f>+Sklop14[[#This Row],[Končna cena/enoto mere (EUR) z DDV]]*Sklop14[[#This Row],[Okvirna količina]]</f>
        <v>0</v>
      </c>
      <c r="U18" s="148"/>
    </row>
    <row r="19" spans="1:21" s="55" customFormat="1" ht="12">
      <c r="A19" s="79" t="s">
        <v>5</v>
      </c>
      <c r="B19" s="267" t="s">
        <v>614</v>
      </c>
      <c r="C19" s="285" t="s">
        <v>588</v>
      </c>
      <c r="D19" s="285" t="s">
        <v>110</v>
      </c>
      <c r="E19" s="187"/>
      <c r="F19" s="268">
        <v>8</v>
      </c>
      <c r="G19" s="286" t="s">
        <v>0</v>
      </c>
      <c r="H19" s="26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</v>
      </c>
      <c r="I19" s="219" t="str">
        <f>IF(Sklop14[[#This Row],[ZAHTEVANA SHEMA KAKOVOSTI]]&lt;&gt;"",Sklop14[[#This Row],[Preračunana masa/volumen/kos na enoto kg]],"")</f>
        <v/>
      </c>
      <c r="J19" s="222"/>
      <c r="K19" s="234"/>
      <c r="L19" s="234"/>
      <c r="M19" s="235"/>
      <c r="N19" s="223"/>
      <c r="O19" s="208"/>
      <c r="P19" s="236"/>
      <c r="Q19" s="224">
        <f>+Sklop14[[#This Row],[cena/enota brez DDV v EUR]]*Sklop14[[#This Row],[Stopnja DDV (%)]]</f>
        <v>0</v>
      </c>
      <c r="R19" s="224">
        <f>+Sklop14[[#This Row],[cena/enota brez DDV v EUR]]+Sklop14[[#This Row],[Davek (EUR)]]</f>
        <v>0</v>
      </c>
      <c r="S19" s="224">
        <f>+Sklop14[[#This Row],[cena/enota brez DDV v EUR]]*Sklop14[[#This Row],[Okvirna količina]]</f>
        <v>0</v>
      </c>
      <c r="T19" s="224">
        <f>+Sklop14[[#This Row],[Končna cena/enoto mere (EUR) z DDV]]*Sklop14[[#This Row],[Okvirna količina]]</f>
        <v>0</v>
      </c>
      <c r="U19" s="148"/>
    </row>
    <row r="20" spans="1:21" s="55" customFormat="1" ht="12">
      <c r="A20" s="79" t="s">
        <v>6</v>
      </c>
      <c r="B20" s="267" t="s">
        <v>613</v>
      </c>
      <c r="C20" s="285" t="s">
        <v>589</v>
      </c>
      <c r="D20" s="285" t="s">
        <v>110</v>
      </c>
      <c r="E20" s="187"/>
      <c r="F20" s="268">
        <v>8</v>
      </c>
      <c r="G20" s="286" t="s">
        <v>0</v>
      </c>
      <c r="H20" s="26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</v>
      </c>
      <c r="I20" s="219" t="str">
        <f>IF(Sklop14[[#This Row],[ZAHTEVANA SHEMA KAKOVOSTI]]&lt;&gt;"",Sklop14[[#This Row],[Preračunana masa/volumen/kos na enoto kg]],"")</f>
        <v/>
      </c>
      <c r="J20" s="222"/>
      <c r="K20" s="234"/>
      <c r="L20" s="234"/>
      <c r="M20" s="235"/>
      <c r="N20" s="223"/>
      <c r="O20" s="208"/>
      <c r="P20" s="236"/>
      <c r="Q20" s="224">
        <f>+Sklop14[[#This Row],[cena/enota brez DDV v EUR]]*Sklop14[[#This Row],[Stopnja DDV (%)]]</f>
        <v>0</v>
      </c>
      <c r="R20" s="224">
        <f>+Sklop14[[#This Row],[cena/enota brez DDV v EUR]]+Sklop14[[#This Row],[Davek (EUR)]]</f>
        <v>0</v>
      </c>
      <c r="S20" s="224">
        <f>+Sklop14[[#This Row],[cena/enota brez DDV v EUR]]*Sklop14[[#This Row],[Okvirna količina]]</f>
        <v>0</v>
      </c>
      <c r="T20" s="224">
        <f>+Sklop14[[#This Row],[Končna cena/enoto mere (EUR) z DDV]]*Sklop14[[#This Row],[Okvirna količina]]</f>
        <v>0</v>
      </c>
      <c r="U20" s="148"/>
    </row>
    <row r="21" spans="1:21" s="55" customFormat="1" ht="22.5">
      <c r="A21" s="79" t="s">
        <v>7</v>
      </c>
      <c r="B21" s="267" t="s">
        <v>612</v>
      </c>
      <c r="C21" s="285" t="s">
        <v>375</v>
      </c>
      <c r="D21" s="285" t="s">
        <v>110</v>
      </c>
      <c r="E21" s="187"/>
      <c r="F21" s="268">
        <v>4</v>
      </c>
      <c r="G21" s="286" t="s">
        <v>0</v>
      </c>
      <c r="H21" s="26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</v>
      </c>
      <c r="I21" s="219" t="str">
        <f>IF(Sklop14[[#This Row],[ZAHTEVANA SHEMA KAKOVOSTI]]&lt;&gt;"",Sklop14[[#This Row],[Preračunana masa/volumen/kos na enoto kg]],"")</f>
        <v/>
      </c>
      <c r="J21" s="222"/>
      <c r="K21" s="234"/>
      <c r="L21" s="234"/>
      <c r="M21" s="235"/>
      <c r="N21" s="223"/>
      <c r="O21" s="208"/>
      <c r="P21" s="236"/>
      <c r="Q21" s="224">
        <f>+Sklop14[[#This Row],[cena/enota brez DDV v EUR]]*Sklop14[[#This Row],[Stopnja DDV (%)]]</f>
        <v>0</v>
      </c>
      <c r="R21" s="224">
        <f>+Sklop14[[#This Row],[cena/enota brez DDV v EUR]]+Sklop14[[#This Row],[Davek (EUR)]]</f>
        <v>0</v>
      </c>
      <c r="S21" s="224">
        <f>+Sklop14[[#This Row],[cena/enota brez DDV v EUR]]*Sklop14[[#This Row],[Okvirna količina]]</f>
        <v>0</v>
      </c>
      <c r="T21" s="224">
        <f>+Sklop14[[#This Row],[Končna cena/enoto mere (EUR) z DDV]]*Sklop14[[#This Row],[Okvirna količina]]</f>
        <v>0</v>
      </c>
      <c r="U21" s="148"/>
    </row>
    <row r="22" spans="1:21" s="55" customFormat="1" ht="22.5">
      <c r="A22" s="79" t="s">
        <v>8</v>
      </c>
      <c r="B22" s="267" t="s">
        <v>611</v>
      </c>
      <c r="C22" s="285" t="s">
        <v>375</v>
      </c>
      <c r="D22" s="285" t="s">
        <v>110</v>
      </c>
      <c r="E22" s="187"/>
      <c r="F22" s="268">
        <v>4</v>
      </c>
      <c r="G22" s="286" t="s">
        <v>0</v>
      </c>
      <c r="H22" s="26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</v>
      </c>
      <c r="I22" s="219" t="str">
        <f>IF(Sklop14[[#This Row],[ZAHTEVANA SHEMA KAKOVOSTI]]&lt;&gt;"",Sklop14[[#This Row],[Preračunana masa/volumen/kos na enoto kg]],"")</f>
        <v/>
      </c>
      <c r="J22" s="222"/>
      <c r="K22" s="234"/>
      <c r="L22" s="234"/>
      <c r="M22" s="235"/>
      <c r="N22" s="223"/>
      <c r="O22" s="208"/>
      <c r="P22" s="236"/>
      <c r="Q22" s="224">
        <f>+Sklop14[[#This Row],[cena/enota brez DDV v EUR]]*Sklop14[[#This Row],[Stopnja DDV (%)]]</f>
        <v>0</v>
      </c>
      <c r="R22" s="224">
        <f>+Sklop14[[#This Row],[cena/enota brez DDV v EUR]]+Sklop14[[#This Row],[Davek (EUR)]]</f>
        <v>0</v>
      </c>
      <c r="S22" s="224">
        <f>+Sklop14[[#This Row],[cena/enota brez DDV v EUR]]*Sklop14[[#This Row],[Okvirna količina]]</f>
        <v>0</v>
      </c>
      <c r="T22" s="224">
        <f>+Sklop14[[#This Row],[Končna cena/enoto mere (EUR) z DDV]]*Sklop14[[#This Row],[Okvirna količina]]</f>
        <v>0</v>
      </c>
      <c r="U22" s="148"/>
    </row>
    <row r="23" spans="1:21" s="55" customFormat="1" ht="12">
      <c r="A23" s="79" t="s">
        <v>9</v>
      </c>
      <c r="B23" s="267" t="s">
        <v>610</v>
      </c>
      <c r="C23" s="285" t="s">
        <v>590</v>
      </c>
      <c r="D23" s="285" t="s">
        <v>110</v>
      </c>
      <c r="E23" s="187"/>
      <c r="F23" s="268">
        <v>4</v>
      </c>
      <c r="G23" s="286" t="s">
        <v>0</v>
      </c>
      <c r="H23" s="26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</v>
      </c>
      <c r="I23" s="219" t="str">
        <f>IF(Sklop14[[#This Row],[ZAHTEVANA SHEMA KAKOVOSTI]]&lt;&gt;"",Sklop14[[#This Row],[Preračunana masa/volumen/kos na enoto kg]],"")</f>
        <v/>
      </c>
      <c r="J23" s="222"/>
      <c r="K23" s="234"/>
      <c r="L23" s="234"/>
      <c r="M23" s="235"/>
      <c r="N23" s="223"/>
      <c r="O23" s="208"/>
      <c r="P23" s="236"/>
      <c r="Q23" s="224">
        <f>+Sklop14[[#This Row],[cena/enota brez DDV v EUR]]*Sklop14[[#This Row],[Stopnja DDV (%)]]</f>
        <v>0</v>
      </c>
      <c r="R23" s="224">
        <f>+Sklop14[[#This Row],[cena/enota brez DDV v EUR]]+Sklop14[[#This Row],[Davek (EUR)]]</f>
        <v>0</v>
      </c>
      <c r="S23" s="224">
        <f>+Sklop14[[#This Row],[cena/enota brez DDV v EUR]]*Sklop14[[#This Row],[Okvirna količina]]</f>
        <v>0</v>
      </c>
      <c r="T23" s="224">
        <f>+Sklop14[[#This Row],[Končna cena/enoto mere (EUR) z DDV]]*Sklop14[[#This Row],[Okvirna količina]]</f>
        <v>0</v>
      </c>
      <c r="U23" s="148"/>
    </row>
    <row r="24" spans="1:21" s="55" customFormat="1" ht="22.5">
      <c r="A24" s="79" t="s">
        <v>10</v>
      </c>
      <c r="B24" s="267" t="s">
        <v>617</v>
      </c>
      <c r="C24" s="285" t="s">
        <v>375</v>
      </c>
      <c r="D24" s="285" t="s">
        <v>110</v>
      </c>
      <c r="E24" s="187"/>
      <c r="F24" s="268">
        <v>2</v>
      </c>
      <c r="G24" s="286" t="s">
        <v>0</v>
      </c>
      <c r="H24" s="26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24" s="219" t="str">
        <f>IF(Sklop14[[#This Row],[ZAHTEVANA SHEMA KAKOVOSTI]]&lt;&gt;"",Sklop14[[#This Row],[Preračunana masa/volumen/kos na enoto kg]],"")</f>
        <v/>
      </c>
      <c r="J24" s="222"/>
      <c r="K24" s="234"/>
      <c r="L24" s="234"/>
      <c r="M24" s="235"/>
      <c r="N24" s="223"/>
      <c r="O24" s="208"/>
      <c r="P24" s="236"/>
      <c r="Q24" s="224">
        <f>+Sklop14[[#This Row],[cena/enota brez DDV v EUR]]*Sklop14[[#This Row],[Stopnja DDV (%)]]</f>
        <v>0</v>
      </c>
      <c r="R24" s="224">
        <f>+Sklop14[[#This Row],[cena/enota brez DDV v EUR]]+Sklop14[[#This Row],[Davek (EUR)]]</f>
        <v>0</v>
      </c>
      <c r="S24" s="224">
        <f>+Sklop14[[#This Row],[cena/enota brez DDV v EUR]]*Sklop14[[#This Row],[Okvirna količina]]</f>
        <v>0</v>
      </c>
      <c r="T24" s="224">
        <f>+Sklop14[[#This Row],[Končna cena/enoto mere (EUR) z DDV]]*Sklop14[[#This Row],[Okvirna količina]]</f>
        <v>0</v>
      </c>
      <c r="U24" s="148"/>
    </row>
    <row r="25" spans="1:21" s="55" customFormat="1" ht="22.5">
      <c r="A25" s="79" t="s">
        <v>11</v>
      </c>
      <c r="B25" s="267" t="s">
        <v>609</v>
      </c>
      <c r="C25" s="285" t="s">
        <v>374</v>
      </c>
      <c r="D25" s="285" t="s">
        <v>110</v>
      </c>
      <c r="E25" s="187"/>
      <c r="F25" s="268">
        <v>6</v>
      </c>
      <c r="G25" s="286" t="s">
        <v>0</v>
      </c>
      <c r="H25" s="26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</v>
      </c>
      <c r="I25" s="219" t="str">
        <f>IF(Sklop14[[#This Row],[ZAHTEVANA SHEMA KAKOVOSTI]]&lt;&gt;"",Sklop14[[#This Row],[Preračunana masa/volumen/kos na enoto kg]],"")</f>
        <v/>
      </c>
      <c r="J25" s="222"/>
      <c r="K25" s="234"/>
      <c r="L25" s="234"/>
      <c r="M25" s="235"/>
      <c r="N25" s="223"/>
      <c r="O25" s="208"/>
      <c r="P25" s="236"/>
      <c r="Q25" s="224">
        <f>+Sklop14[[#This Row],[cena/enota brez DDV v EUR]]*Sklop14[[#This Row],[Stopnja DDV (%)]]</f>
        <v>0</v>
      </c>
      <c r="R25" s="224">
        <f>+Sklop14[[#This Row],[cena/enota brez DDV v EUR]]+Sklop14[[#This Row],[Davek (EUR)]]</f>
        <v>0</v>
      </c>
      <c r="S25" s="224">
        <f>+Sklop14[[#This Row],[cena/enota brez DDV v EUR]]*Sklop14[[#This Row],[Okvirna količina]]</f>
        <v>0</v>
      </c>
      <c r="T25" s="224">
        <f>+Sklop14[[#This Row],[Končna cena/enoto mere (EUR) z DDV]]*Sklop14[[#This Row],[Okvirna količina]]</f>
        <v>0</v>
      </c>
      <c r="U25" s="148"/>
    </row>
    <row r="26" spans="1:21" s="55" customFormat="1" ht="33.75">
      <c r="A26" s="79" t="s">
        <v>12</v>
      </c>
      <c r="B26" s="267" t="s">
        <v>608</v>
      </c>
      <c r="C26" s="285">
        <v>1</v>
      </c>
      <c r="D26" s="285" t="s">
        <v>74</v>
      </c>
      <c r="E26" s="187"/>
      <c r="F26" s="268">
        <v>6</v>
      </c>
      <c r="G26" s="286" t="s">
        <v>74</v>
      </c>
      <c r="H26" s="26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</v>
      </c>
      <c r="I26" s="219" t="str">
        <f>IF(Sklop14[[#This Row],[ZAHTEVANA SHEMA KAKOVOSTI]]&lt;&gt;"",Sklop14[[#This Row],[Preračunana masa/volumen/kos na enoto kg]],"")</f>
        <v/>
      </c>
      <c r="J26" s="222"/>
      <c r="K26" s="234"/>
      <c r="L26" s="234"/>
      <c r="M26" s="235"/>
      <c r="N26" s="223"/>
      <c r="O26" s="208"/>
      <c r="P26" s="236"/>
      <c r="Q26" s="224">
        <f>+Sklop14[[#This Row],[cena/enota brez DDV v EUR]]*Sklop14[[#This Row],[Stopnja DDV (%)]]</f>
        <v>0</v>
      </c>
      <c r="R26" s="224">
        <f>+Sklop14[[#This Row],[cena/enota brez DDV v EUR]]+Sklop14[[#This Row],[Davek (EUR)]]</f>
        <v>0</v>
      </c>
      <c r="S26" s="224">
        <f>+Sklop14[[#This Row],[cena/enota brez DDV v EUR]]*Sklop14[[#This Row],[Okvirna količina]]</f>
        <v>0</v>
      </c>
      <c r="T26" s="224">
        <f>+Sklop14[[#This Row],[Končna cena/enoto mere (EUR) z DDV]]*Sklop14[[#This Row],[Okvirna količina]]</f>
        <v>0</v>
      </c>
      <c r="U26" s="148"/>
    </row>
    <row r="27" spans="1:21" s="55" customFormat="1" ht="33.75">
      <c r="A27" s="79" t="s">
        <v>13</v>
      </c>
      <c r="B27" s="267" t="s">
        <v>607</v>
      </c>
      <c r="C27" s="285">
        <v>1</v>
      </c>
      <c r="D27" s="285" t="s">
        <v>74</v>
      </c>
      <c r="E27" s="187"/>
      <c r="F27" s="268">
        <v>10</v>
      </c>
      <c r="G27" s="286" t="s">
        <v>74</v>
      </c>
      <c r="H27" s="26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27" s="219" t="str">
        <f>IF(Sklop14[[#This Row],[ZAHTEVANA SHEMA KAKOVOSTI]]&lt;&gt;"",Sklop14[[#This Row],[Preračunana masa/volumen/kos na enoto kg]],"")</f>
        <v/>
      </c>
      <c r="J27" s="222"/>
      <c r="K27" s="234"/>
      <c r="L27" s="234"/>
      <c r="M27" s="235"/>
      <c r="N27" s="223"/>
      <c r="O27" s="208"/>
      <c r="P27" s="236"/>
      <c r="Q27" s="224">
        <f>+Sklop14[[#This Row],[cena/enota brez DDV v EUR]]*Sklop14[[#This Row],[Stopnja DDV (%)]]</f>
        <v>0</v>
      </c>
      <c r="R27" s="224">
        <f>+Sklop14[[#This Row],[cena/enota brez DDV v EUR]]+Sklop14[[#This Row],[Davek (EUR)]]</f>
        <v>0</v>
      </c>
      <c r="S27" s="224">
        <f>+Sklop14[[#This Row],[cena/enota brez DDV v EUR]]*Sklop14[[#This Row],[Okvirna količina]]</f>
        <v>0</v>
      </c>
      <c r="T27" s="224">
        <f>+Sklop14[[#This Row],[Končna cena/enoto mere (EUR) z DDV]]*Sklop14[[#This Row],[Okvirna količina]]</f>
        <v>0</v>
      </c>
      <c r="U27" s="148"/>
    </row>
    <row r="28" spans="1:21" s="55" customFormat="1" ht="33.75">
      <c r="A28" s="79" t="s">
        <v>14</v>
      </c>
      <c r="B28" s="267" t="s">
        <v>607</v>
      </c>
      <c r="C28" s="285" t="s">
        <v>483</v>
      </c>
      <c r="D28" s="285" t="s">
        <v>74</v>
      </c>
      <c r="E28" s="187"/>
      <c r="F28" s="268">
        <v>40</v>
      </c>
      <c r="G28" s="286" t="s">
        <v>74</v>
      </c>
      <c r="H28" s="26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28" s="219" t="str">
        <f>IF(Sklop14[[#This Row],[ZAHTEVANA SHEMA KAKOVOSTI]]&lt;&gt;"",Sklop14[[#This Row],[Preračunana masa/volumen/kos na enoto kg]],"")</f>
        <v/>
      </c>
      <c r="J28" s="222"/>
      <c r="K28" s="234"/>
      <c r="L28" s="234"/>
      <c r="M28" s="235"/>
      <c r="N28" s="223"/>
      <c r="O28" s="208"/>
      <c r="P28" s="236"/>
      <c r="Q28" s="224">
        <f>+Sklop14[[#This Row],[cena/enota brez DDV v EUR]]*Sklop14[[#This Row],[Stopnja DDV (%)]]</f>
        <v>0</v>
      </c>
      <c r="R28" s="224">
        <f>+Sklop14[[#This Row],[cena/enota brez DDV v EUR]]+Sklop14[[#This Row],[Davek (EUR)]]</f>
        <v>0</v>
      </c>
      <c r="S28" s="224">
        <f>+Sklop14[[#This Row],[cena/enota brez DDV v EUR]]*Sklop14[[#This Row],[Okvirna količina]]</f>
        <v>0</v>
      </c>
      <c r="T28" s="224">
        <f>+Sklop14[[#This Row],[Končna cena/enoto mere (EUR) z DDV]]*Sklop14[[#This Row],[Okvirna količina]]</f>
        <v>0</v>
      </c>
      <c r="U28" s="148"/>
    </row>
    <row r="29" spans="1:21" s="55" customFormat="1" ht="12">
      <c r="A29" s="79" t="s">
        <v>15</v>
      </c>
      <c r="B29" s="267" t="s">
        <v>606</v>
      </c>
      <c r="C29" s="285" t="s">
        <v>374</v>
      </c>
      <c r="D29" s="285" t="s">
        <v>110</v>
      </c>
      <c r="E29" s="187"/>
      <c r="F29" s="268">
        <v>4</v>
      </c>
      <c r="G29" s="286" t="s">
        <v>0</v>
      </c>
      <c r="H29" s="26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</v>
      </c>
      <c r="I29" s="219" t="str">
        <f>IF(Sklop14[[#This Row],[ZAHTEVANA SHEMA KAKOVOSTI]]&lt;&gt;"",Sklop14[[#This Row],[Preračunana masa/volumen/kos na enoto kg]],"")</f>
        <v/>
      </c>
      <c r="J29" s="222"/>
      <c r="K29" s="234"/>
      <c r="L29" s="234"/>
      <c r="M29" s="235"/>
      <c r="N29" s="223"/>
      <c r="O29" s="208"/>
      <c r="P29" s="236"/>
      <c r="Q29" s="224">
        <f>+Sklop14[[#This Row],[cena/enota brez DDV v EUR]]*Sklop14[[#This Row],[Stopnja DDV (%)]]</f>
        <v>0</v>
      </c>
      <c r="R29" s="224">
        <f>+Sklop14[[#This Row],[cena/enota brez DDV v EUR]]+Sklop14[[#This Row],[Davek (EUR)]]</f>
        <v>0</v>
      </c>
      <c r="S29" s="224">
        <f>+Sklop14[[#This Row],[cena/enota brez DDV v EUR]]*Sklop14[[#This Row],[Okvirna količina]]</f>
        <v>0</v>
      </c>
      <c r="T29" s="224">
        <f>+Sklop14[[#This Row],[Končna cena/enoto mere (EUR) z DDV]]*Sklop14[[#This Row],[Okvirna količina]]</f>
        <v>0</v>
      </c>
      <c r="U29" s="148"/>
    </row>
    <row r="30" spans="1:21" s="55" customFormat="1" ht="12">
      <c r="A30" s="79" t="s">
        <v>16</v>
      </c>
      <c r="B30" s="267" t="s">
        <v>618</v>
      </c>
      <c r="C30" s="285">
        <v>500</v>
      </c>
      <c r="D30" s="285" t="s">
        <v>110</v>
      </c>
      <c r="E30" s="187"/>
      <c r="F30" s="268">
        <v>12</v>
      </c>
      <c r="G30" s="286" t="s">
        <v>183</v>
      </c>
      <c r="H30" s="26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</v>
      </c>
      <c r="I30" s="219" t="str">
        <f>IF(Sklop14[[#This Row],[ZAHTEVANA SHEMA KAKOVOSTI]]&lt;&gt;"",Sklop14[[#This Row],[Preračunana masa/volumen/kos na enoto kg]],"")</f>
        <v/>
      </c>
      <c r="J30" s="222"/>
      <c r="K30" s="234"/>
      <c r="L30" s="234"/>
      <c r="M30" s="235"/>
      <c r="N30" s="223"/>
      <c r="O30" s="208"/>
      <c r="P30" s="236"/>
      <c r="Q30" s="224">
        <f>+Sklop14[[#This Row],[cena/enota brez DDV v EUR]]*Sklop14[[#This Row],[Stopnja DDV (%)]]</f>
        <v>0</v>
      </c>
      <c r="R30" s="224">
        <f>+Sklop14[[#This Row],[cena/enota brez DDV v EUR]]+Sklop14[[#This Row],[Davek (EUR)]]</f>
        <v>0</v>
      </c>
      <c r="S30" s="224">
        <f>+Sklop14[[#This Row],[cena/enota brez DDV v EUR]]*Sklop14[[#This Row],[Okvirna količina]]</f>
        <v>0</v>
      </c>
      <c r="T30" s="224">
        <f>+Sklop14[[#This Row],[Končna cena/enoto mere (EUR) z DDV]]*Sklop14[[#This Row],[Okvirna količina]]</f>
        <v>0</v>
      </c>
      <c r="U30" s="148"/>
    </row>
    <row r="31" spans="1:21" s="55" customFormat="1" ht="12">
      <c r="A31" s="79" t="s">
        <v>17</v>
      </c>
      <c r="B31" s="267" t="s">
        <v>605</v>
      </c>
      <c r="C31" s="285" t="s">
        <v>589</v>
      </c>
      <c r="D31" s="285" t="s">
        <v>110</v>
      </c>
      <c r="E31" s="187"/>
      <c r="F31" s="268">
        <v>2</v>
      </c>
      <c r="G31" s="286" t="s">
        <v>0</v>
      </c>
      <c r="H31" s="26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31" s="219" t="str">
        <f>IF(Sklop14[[#This Row],[ZAHTEVANA SHEMA KAKOVOSTI]]&lt;&gt;"",Sklop14[[#This Row],[Preračunana masa/volumen/kos na enoto kg]],"")</f>
        <v/>
      </c>
      <c r="J31" s="222"/>
      <c r="K31" s="234"/>
      <c r="L31" s="234"/>
      <c r="M31" s="235"/>
      <c r="N31" s="223"/>
      <c r="O31" s="208"/>
      <c r="P31" s="236"/>
      <c r="Q31" s="224">
        <f>+Sklop14[[#This Row],[cena/enota brez DDV v EUR]]*Sklop14[[#This Row],[Stopnja DDV (%)]]</f>
        <v>0</v>
      </c>
      <c r="R31" s="224">
        <f>+Sklop14[[#This Row],[cena/enota brez DDV v EUR]]+Sklop14[[#This Row],[Davek (EUR)]]</f>
        <v>0</v>
      </c>
      <c r="S31" s="224">
        <f>+Sklop14[[#This Row],[cena/enota brez DDV v EUR]]*Sklop14[[#This Row],[Okvirna količina]]</f>
        <v>0</v>
      </c>
      <c r="T31" s="224">
        <f>+Sklop14[[#This Row],[Končna cena/enoto mere (EUR) z DDV]]*Sklop14[[#This Row],[Okvirna količina]]</f>
        <v>0</v>
      </c>
      <c r="U31" s="148"/>
    </row>
    <row r="32" spans="1:21" s="55" customFormat="1" ht="12">
      <c r="A32" s="79" t="s">
        <v>18</v>
      </c>
      <c r="B32" s="267" t="s">
        <v>604</v>
      </c>
      <c r="C32" s="285" t="s">
        <v>374</v>
      </c>
      <c r="D32" s="285" t="s">
        <v>110</v>
      </c>
      <c r="E32" s="187"/>
      <c r="F32" s="268">
        <v>50</v>
      </c>
      <c r="G32" s="286" t="s">
        <v>0</v>
      </c>
      <c r="H32" s="26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32" s="219" t="str">
        <f>IF(Sklop14[[#This Row],[ZAHTEVANA SHEMA KAKOVOSTI]]&lt;&gt;"",Sklop14[[#This Row],[Preračunana masa/volumen/kos na enoto kg]],"")</f>
        <v/>
      </c>
      <c r="J32" s="222"/>
      <c r="K32" s="234"/>
      <c r="L32" s="234"/>
      <c r="M32" s="235"/>
      <c r="N32" s="223"/>
      <c r="O32" s="208"/>
      <c r="P32" s="236"/>
      <c r="Q32" s="224">
        <f>+Sklop14[[#This Row],[cena/enota brez DDV v EUR]]*Sklop14[[#This Row],[Stopnja DDV (%)]]</f>
        <v>0</v>
      </c>
      <c r="R32" s="224">
        <f>+Sklop14[[#This Row],[cena/enota brez DDV v EUR]]+Sklop14[[#This Row],[Davek (EUR)]]</f>
        <v>0</v>
      </c>
      <c r="S32" s="224">
        <f>+Sklop14[[#This Row],[cena/enota brez DDV v EUR]]*Sklop14[[#This Row],[Okvirna količina]]</f>
        <v>0</v>
      </c>
      <c r="T32" s="224">
        <f>+Sklop14[[#This Row],[Končna cena/enoto mere (EUR) z DDV]]*Sklop14[[#This Row],[Okvirna količina]]</f>
        <v>0</v>
      </c>
      <c r="U32" s="148"/>
    </row>
    <row r="33" spans="1:21" s="55" customFormat="1" ht="12">
      <c r="A33" s="79" t="s">
        <v>19</v>
      </c>
      <c r="B33" s="267" t="s">
        <v>619</v>
      </c>
      <c r="C33" s="285">
        <v>92</v>
      </c>
      <c r="D33" s="285" t="s">
        <v>110</v>
      </c>
      <c r="E33" s="187"/>
      <c r="F33" s="268">
        <v>12</v>
      </c>
      <c r="G33" s="286" t="s">
        <v>183</v>
      </c>
      <c r="H33" s="26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1.1040000000000001</v>
      </c>
      <c r="I33" s="219" t="str">
        <f>IF(Sklop14[[#This Row],[ZAHTEVANA SHEMA KAKOVOSTI]]&lt;&gt;"",Sklop14[[#This Row],[Preračunana masa/volumen/kos na enoto kg]],"")</f>
        <v/>
      </c>
      <c r="J33" s="222"/>
      <c r="K33" s="234"/>
      <c r="L33" s="234"/>
      <c r="M33" s="235"/>
      <c r="N33" s="223"/>
      <c r="O33" s="208"/>
      <c r="P33" s="236"/>
      <c r="Q33" s="224">
        <f>+Sklop14[[#This Row],[cena/enota brez DDV v EUR]]*Sklop14[[#This Row],[Stopnja DDV (%)]]</f>
        <v>0</v>
      </c>
      <c r="R33" s="224">
        <f>+Sklop14[[#This Row],[cena/enota brez DDV v EUR]]+Sklop14[[#This Row],[Davek (EUR)]]</f>
        <v>0</v>
      </c>
      <c r="S33" s="224">
        <f>+Sklop14[[#This Row],[cena/enota brez DDV v EUR]]*Sklop14[[#This Row],[Okvirna količina]]</f>
        <v>0</v>
      </c>
      <c r="T33" s="224">
        <f>+Sklop14[[#This Row],[Končna cena/enoto mere (EUR) z DDV]]*Sklop14[[#This Row],[Okvirna količina]]</f>
        <v>0</v>
      </c>
      <c r="U33" s="148"/>
    </row>
    <row r="34" spans="1:21" s="55" customFormat="1" ht="12">
      <c r="A34" s="79" t="s">
        <v>20</v>
      </c>
      <c r="B34" s="267" t="s">
        <v>620</v>
      </c>
      <c r="C34" s="285">
        <v>250</v>
      </c>
      <c r="D34" s="285" t="s">
        <v>110</v>
      </c>
      <c r="E34" s="187"/>
      <c r="F34" s="268">
        <v>200</v>
      </c>
      <c r="G34" s="286" t="s">
        <v>183</v>
      </c>
      <c r="H34" s="26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34" s="219" t="str">
        <f>IF(Sklop14[[#This Row],[ZAHTEVANA SHEMA KAKOVOSTI]]&lt;&gt;"",Sklop14[[#This Row],[Preračunana masa/volumen/kos na enoto kg]],"")</f>
        <v/>
      </c>
      <c r="J34" s="222"/>
      <c r="K34" s="234"/>
      <c r="L34" s="234"/>
      <c r="M34" s="235"/>
      <c r="N34" s="223"/>
      <c r="O34" s="208"/>
      <c r="P34" s="236"/>
      <c r="Q34" s="224">
        <f>+Sklop14[[#This Row],[cena/enota brez DDV v EUR]]*Sklop14[[#This Row],[Stopnja DDV (%)]]</f>
        <v>0</v>
      </c>
      <c r="R34" s="224">
        <f>+Sklop14[[#This Row],[cena/enota brez DDV v EUR]]+Sklop14[[#This Row],[Davek (EUR)]]</f>
        <v>0</v>
      </c>
      <c r="S34" s="224">
        <f>+Sklop14[[#This Row],[cena/enota brez DDV v EUR]]*Sklop14[[#This Row],[Okvirna količina]]</f>
        <v>0</v>
      </c>
      <c r="T34" s="224">
        <f>+Sklop14[[#This Row],[Končna cena/enoto mere (EUR) z DDV]]*Sklop14[[#This Row],[Okvirna količina]]</f>
        <v>0</v>
      </c>
      <c r="U34" s="148"/>
    </row>
    <row r="35" spans="1:21" s="55" customFormat="1" ht="12">
      <c r="A35" s="79" t="s">
        <v>21</v>
      </c>
      <c r="B35" s="267" t="s">
        <v>603</v>
      </c>
      <c r="C35" s="285" t="s">
        <v>589</v>
      </c>
      <c r="D35" s="285" t="s">
        <v>110</v>
      </c>
      <c r="E35" s="187"/>
      <c r="F35" s="268">
        <v>8</v>
      </c>
      <c r="G35" s="286" t="s">
        <v>0</v>
      </c>
      <c r="H35" s="26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</v>
      </c>
      <c r="I35" s="219" t="str">
        <f>IF(Sklop14[[#This Row],[ZAHTEVANA SHEMA KAKOVOSTI]]&lt;&gt;"",Sklop14[[#This Row],[Preračunana masa/volumen/kos na enoto kg]],"")</f>
        <v/>
      </c>
      <c r="J35" s="222"/>
      <c r="K35" s="234"/>
      <c r="L35" s="234"/>
      <c r="M35" s="235"/>
      <c r="N35" s="223"/>
      <c r="O35" s="208"/>
      <c r="P35" s="236"/>
      <c r="Q35" s="224">
        <f>+Sklop14[[#This Row],[cena/enota brez DDV v EUR]]*Sklop14[[#This Row],[Stopnja DDV (%)]]</f>
        <v>0</v>
      </c>
      <c r="R35" s="224">
        <f>+Sklop14[[#This Row],[cena/enota brez DDV v EUR]]+Sklop14[[#This Row],[Davek (EUR)]]</f>
        <v>0</v>
      </c>
      <c r="S35" s="224">
        <f>+Sklop14[[#This Row],[cena/enota brez DDV v EUR]]*Sklop14[[#This Row],[Okvirna količina]]</f>
        <v>0</v>
      </c>
      <c r="T35" s="224">
        <f>+Sklop14[[#This Row],[Končna cena/enoto mere (EUR) z DDV]]*Sklop14[[#This Row],[Okvirna količina]]</f>
        <v>0</v>
      </c>
      <c r="U35" s="148"/>
    </row>
    <row r="36" spans="1:21" s="55" customFormat="1" ht="22.5">
      <c r="A36" s="79" t="s">
        <v>22</v>
      </c>
      <c r="B36" s="267" t="s">
        <v>602</v>
      </c>
      <c r="C36" s="285">
        <v>1</v>
      </c>
      <c r="D36" s="285" t="s">
        <v>74</v>
      </c>
      <c r="E36" s="187"/>
      <c r="F36" s="268">
        <v>120</v>
      </c>
      <c r="G36" s="286" t="s">
        <v>74</v>
      </c>
      <c r="H36" s="26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120</v>
      </c>
      <c r="I36" s="219" t="str">
        <f>IF(Sklop14[[#This Row],[ZAHTEVANA SHEMA KAKOVOSTI]]&lt;&gt;"",Sklop14[[#This Row],[Preračunana masa/volumen/kos na enoto kg]],"")</f>
        <v/>
      </c>
      <c r="J36" s="222"/>
      <c r="K36" s="234"/>
      <c r="L36" s="234"/>
      <c r="M36" s="235"/>
      <c r="N36" s="223"/>
      <c r="O36" s="208"/>
      <c r="P36" s="236"/>
      <c r="Q36" s="224">
        <f>+Sklop14[[#This Row],[cena/enota brez DDV v EUR]]*Sklop14[[#This Row],[Stopnja DDV (%)]]</f>
        <v>0</v>
      </c>
      <c r="R36" s="224">
        <f>+Sklop14[[#This Row],[cena/enota brez DDV v EUR]]+Sklop14[[#This Row],[Davek (EUR)]]</f>
        <v>0</v>
      </c>
      <c r="S36" s="224">
        <f>+Sklop14[[#This Row],[cena/enota brez DDV v EUR]]*Sklop14[[#This Row],[Okvirna količina]]</f>
        <v>0</v>
      </c>
      <c r="T36" s="224">
        <f>+Sklop14[[#This Row],[Končna cena/enoto mere (EUR) z DDV]]*Sklop14[[#This Row],[Okvirna količina]]</f>
        <v>0</v>
      </c>
      <c r="U36" s="148"/>
    </row>
    <row r="37" spans="1:21" s="55" customFormat="1" ht="12">
      <c r="A37" s="79" t="s">
        <v>23</v>
      </c>
      <c r="B37" s="267" t="s">
        <v>601</v>
      </c>
      <c r="C37" s="285">
        <v>1</v>
      </c>
      <c r="D37" s="285" t="s">
        <v>74</v>
      </c>
      <c r="E37" s="187"/>
      <c r="F37" s="268">
        <v>240</v>
      </c>
      <c r="G37" s="286" t="s">
        <v>74</v>
      </c>
      <c r="H37" s="26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240</v>
      </c>
      <c r="I37" s="219" t="str">
        <f>IF(Sklop14[[#This Row],[ZAHTEVANA SHEMA KAKOVOSTI]]&lt;&gt;"",Sklop14[[#This Row],[Preračunana masa/volumen/kos na enoto kg]],"")</f>
        <v/>
      </c>
      <c r="J37" s="222"/>
      <c r="K37" s="234"/>
      <c r="L37" s="234"/>
      <c r="M37" s="235"/>
      <c r="N37" s="223"/>
      <c r="O37" s="208"/>
      <c r="P37" s="236"/>
      <c r="Q37" s="224">
        <f>+Sklop14[[#This Row],[cena/enota brez DDV v EUR]]*Sklop14[[#This Row],[Stopnja DDV (%)]]</f>
        <v>0</v>
      </c>
      <c r="R37" s="224">
        <f>+Sklop14[[#This Row],[cena/enota brez DDV v EUR]]+Sklop14[[#This Row],[Davek (EUR)]]</f>
        <v>0</v>
      </c>
      <c r="S37" s="224">
        <f>+Sklop14[[#This Row],[cena/enota brez DDV v EUR]]*Sklop14[[#This Row],[Okvirna količina]]</f>
        <v>0</v>
      </c>
      <c r="T37" s="224">
        <f>+Sklop14[[#This Row],[Končna cena/enoto mere (EUR) z DDV]]*Sklop14[[#This Row],[Okvirna količina]]</f>
        <v>0</v>
      </c>
      <c r="U37" s="148"/>
    </row>
    <row r="38" spans="1:21" s="55" customFormat="1" ht="22.5">
      <c r="A38" s="79" t="s">
        <v>24</v>
      </c>
      <c r="B38" s="267" t="s">
        <v>600</v>
      </c>
      <c r="C38" s="285">
        <v>1</v>
      </c>
      <c r="D38" s="285" t="s">
        <v>74</v>
      </c>
      <c r="E38" s="187"/>
      <c r="F38" s="268">
        <v>240</v>
      </c>
      <c r="G38" s="286" t="s">
        <v>74</v>
      </c>
      <c r="H38" s="26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240</v>
      </c>
      <c r="I38" s="219" t="str">
        <f>IF(Sklop14[[#This Row],[ZAHTEVANA SHEMA KAKOVOSTI]]&lt;&gt;"",Sklop14[[#This Row],[Preračunana masa/volumen/kos na enoto kg]],"")</f>
        <v/>
      </c>
      <c r="J38" s="222"/>
      <c r="K38" s="234"/>
      <c r="L38" s="234"/>
      <c r="M38" s="235"/>
      <c r="N38" s="223"/>
      <c r="O38" s="208"/>
      <c r="P38" s="236"/>
      <c r="Q38" s="224">
        <f>+Sklop14[[#This Row],[cena/enota brez DDV v EUR]]*Sklop14[[#This Row],[Stopnja DDV (%)]]</f>
        <v>0</v>
      </c>
      <c r="R38" s="224">
        <f>+Sklop14[[#This Row],[cena/enota brez DDV v EUR]]+Sklop14[[#This Row],[Davek (EUR)]]</f>
        <v>0</v>
      </c>
      <c r="S38" s="224">
        <f>+Sklop14[[#This Row],[cena/enota brez DDV v EUR]]*Sklop14[[#This Row],[Okvirna količina]]</f>
        <v>0</v>
      </c>
      <c r="T38" s="224">
        <f>+Sklop14[[#This Row],[Končna cena/enoto mere (EUR) z DDV]]*Sklop14[[#This Row],[Okvirna količina]]</f>
        <v>0</v>
      </c>
      <c r="U38" s="148"/>
    </row>
    <row r="39" spans="1:21" s="55" customFormat="1" ht="12">
      <c r="A39" s="79" t="s">
        <v>25</v>
      </c>
      <c r="B39" s="267" t="s">
        <v>599</v>
      </c>
      <c r="C39" s="285">
        <v>1000</v>
      </c>
      <c r="D39" s="285" t="s">
        <v>110</v>
      </c>
      <c r="E39" s="187"/>
      <c r="F39" s="268">
        <v>6</v>
      </c>
      <c r="G39" s="286" t="s">
        <v>0</v>
      </c>
      <c r="H39" s="26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</v>
      </c>
      <c r="I39" s="219" t="str">
        <f>IF(Sklop14[[#This Row],[ZAHTEVANA SHEMA KAKOVOSTI]]&lt;&gt;"",Sklop14[[#This Row],[Preračunana masa/volumen/kos na enoto kg]],"")</f>
        <v/>
      </c>
      <c r="J39" s="222"/>
      <c r="K39" s="234"/>
      <c r="L39" s="234"/>
      <c r="M39" s="235"/>
      <c r="N39" s="223"/>
      <c r="O39" s="208"/>
      <c r="P39" s="236"/>
      <c r="Q39" s="224">
        <f>+Sklop14[[#This Row],[cena/enota brez DDV v EUR]]*Sklop14[[#This Row],[Stopnja DDV (%)]]</f>
        <v>0</v>
      </c>
      <c r="R39" s="224">
        <f>+Sklop14[[#This Row],[cena/enota brez DDV v EUR]]+Sklop14[[#This Row],[Davek (EUR)]]</f>
        <v>0</v>
      </c>
      <c r="S39" s="224">
        <f>+Sklop14[[#This Row],[cena/enota brez DDV v EUR]]*Sklop14[[#This Row],[Okvirna količina]]</f>
        <v>0</v>
      </c>
      <c r="T39" s="224">
        <f>+Sklop14[[#This Row],[Končna cena/enoto mere (EUR) z DDV]]*Sklop14[[#This Row],[Okvirna količina]]</f>
        <v>0</v>
      </c>
      <c r="U39" s="148"/>
    </row>
    <row r="40" spans="1:21" s="55" customFormat="1" ht="12">
      <c r="A40" s="79" t="s">
        <v>26</v>
      </c>
      <c r="B40" s="267" t="s">
        <v>598</v>
      </c>
      <c r="C40" s="285" t="s">
        <v>589</v>
      </c>
      <c r="D40" s="285" t="s">
        <v>110</v>
      </c>
      <c r="E40" s="187"/>
      <c r="F40" s="268">
        <v>2</v>
      </c>
      <c r="G40" s="286" t="s">
        <v>0</v>
      </c>
      <c r="H40" s="26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40" s="219" t="str">
        <f>IF(Sklop14[[#This Row],[ZAHTEVANA SHEMA KAKOVOSTI]]&lt;&gt;"",Sklop14[[#This Row],[Preračunana masa/volumen/kos na enoto kg]],"")</f>
        <v/>
      </c>
      <c r="J40" s="222"/>
      <c r="K40" s="234"/>
      <c r="L40" s="234"/>
      <c r="M40" s="235"/>
      <c r="N40" s="223"/>
      <c r="O40" s="208"/>
      <c r="P40" s="236"/>
      <c r="Q40" s="224">
        <f>+Sklop14[[#This Row],[cena/enota brez DDV v EUR]]*Sklop14[[#This Row],[Stopnja DDV (%)]]</f>
        <v>0</v>
      </c>
      <c r="R40" s="224">
        <f>+Sklop14[[#This Row],[cena/enota brez DDV v EUR]]+Sklop14[[#This Row],[Davek (EUR)]]</f>
        <v>0</v>
      </c>
      <c r="S40" s="224">
        <f>+Sklop14[[#This Row],[cena/enota brez DDV v EUR]]*Sklop14[[#This Row],[Okvirna količina]]</f>
        <v>0</v>
      </c>
      <c r="T40" s="224">
        <f>+Sklop14[[#This Row],[Končna cena/enoto mere (EUR) z DDV]]*Sklop14[[#This Row],[Okvirna količina]]</f>
        <v>0</v>
      </c>
      <c r="U40" s="148"/>
    </row>
    <row r="41" spans="1:21" s="55" customFormat="1" ht="12">
      <c r="A41" s="79" t="s">
        <v>27</v>
      </c>
      <c r="B41" s="267" t="s">
        <v>621</v>
      </c>
      <c r="C41" s="285">
        <v>1000</v>
      </c>
      <c r="D41" s="285" t="s">
        <v>110</v>
      </c>
      <c r="E41" s="187"/>
      <c r="F41" s="268">
        <v>200</v>
      </c>
      <c r="G41" s="286" t="s">
        <v>183</v>
      </c>
      <c r="H41" s="26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41" s="219" t="str">
        <f>IF(Sklop14[[#This Row],[ZAHTEVANA SHEMA KAKOVOSTI]]&lt;&gt;"",Sklop14[[#This Row],[Preračunana masa/volumen/kos na enoto kg]],"")</f>
        <v/>
      </c>
      <c r="J41" s="222"/>
      <c r="K41" s="234"/>
      <c r="L41" s="234"/>
      <c r="M41" s="235"/>
      <c r="N41" s="223"/>
      <c r="O41" s="208"/>
      <c r="P41" s="236"/>
      <c r="Q41" s="224">
        <f>+Sklop14[[#This Row],[cena/enota brez DDV v EUR]]*Sklop14[[#This Row],[Stopnja DDV (%)]]</f>
        <v>0</v>
      </c>
      <c r="R41" s="224">
        <f>+Sklop14[[#This Row],[cena/enota brez DDV v EUR]]+Sklop14[[#This Row],[Davek (EUR)]]</f>
        <v>0</v>
      </c>
      <c r="S41" s="224">
        <f>+Sklop14[[#This Row],[cena/enota brez DDV v EUR]]*Sklop14[[#This Row],[Okvirna količina]]</f>
        <v>0</v>
      </c>
      <c r="T41" s="224">
        <f>+Sklop14[[#This Row],[Končna cena/enoto mere (EUR) z DDV]]*Sklop14[[#This Row],[Okvirna količina]]</f>
        <v>0</v>
      </c>
      <c r="U41" s="148"/>
    </row>
    <row r="42" spans="1:21" s="55" customFormat="1" ht="12">
      <c r="A42" s="79" t="s">
        <v>28</v>
      </c>
      <c r="B42" s="267" t="s">
        <v>622</v>
      </c>
      <c r="C42" s="285">
        <v>500</v>
      </c>
      <c r="D42" s="285" t="s">
        <v>110</v>
      </c>
      <c r="E42" s="187"/>
      <c r="F42" s="268">
        <v>10</v>
      </c>
      <c r="G42" s="286" t="s">
        <v>183</v>
      </c>
      <c r="H42" s="26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42" s="219" t="str">
        <f>IF(Sklop14[[#This Row],[ZAHTEVANA SHEMA KAKOVOSTI]]&lt;&gt;"",Sklop14[[#This Row],[Preračunana masa/volumen/kos na enoto kg]],"")</f>
        <v/>
      </c>
      <c r="J42" s="222"/>
      <c r="K42" s="234"/>
      <c r="L42" s="234"/>
      <c r="M42" s="235"/>
      <c r="N42" s="223"/>
      <c r="O42" s="208"/>
      <c r="P42" s="236"/>
      <c r="Q42" s="224">
        <f>+Sklop14[[#This Row],[cena/enota brez DDV v EUR]]*Sklop14[[#This Row],[Stopnja DDV (%)]]</f>
        <v>0</v>
      </c>
      <c r="R42" s="224">
        <f>+Sklop14[[#This Row],[cena/enota brez DDV v EUR]]+Sklop14[[#This Row],[Davek (EUR)]]</f>
        <v>0</v>
      </c>
      <c r="S42" s="224">
        <f>+Sklop14[[#This Row],[cena/enota brez DDV v EUR]]*Sklop14[[#This Row],[Okvirna količina]]</f>
        <v>0</v>
      </c>
      <c r="T42" s="224">
        <f>+Sklop14[[#This Row],[Končna cena/enoto mere (EUR) z DDV]]*Sklop14[[#This Row],[Okvirna količina]]</f>
        <v>0</v>
      </c>
      <c r="U42" s="148"/>
    </row>
    <row r="43" spans="1:21" s="55" customFormat="1" ht="12">
      <c r="A43" s="79" t="s">
        <v>29</v>
      </c>
      <c r="B43" s="267" t="s">
        <v>623</v>
      </c>
      <c r="C43" s="285">
        <v>500</v>
      </c>
      <c r="D43" s="285" t="s">
        <v>110</v>
      </c>
      <c r="E43" s="187"/>
      <c r="F43" s="268">
        <v>20</v>
      </c>
      <c r="G43" s="286" t="s">
        <v>183</v>
      </c>
      <c r="H43" s="26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43" s="219" t="str">
        <f>IF(Sklop14[[#This Row],[ZAHTEVANA SHEMA KAKOVOSTI]]&lt;&gt;"",Sklop14[[#This Row],[Preračunana masa/volumen/kos na enoto kg]],"")</f>
        <v/>
      </c>
      <c r="J43" s="222"/>
      <c r="K43" s="234"/>
      <c r="L43" s="234"/>
      <c r="M43" s="235"/>
      <c r="N43" s="223"/>
      <c r="O43" s="208"/>
      <c r="P43" s="236"/>
      <c r="Q43" s="224">
        <f>+Sklop14[[#This Row],[cena/enota brez DDV v EUR]]*Sklop14[[#This Row],[Stopnja DDV (%)]]</f>
        <v>0</v>
      </c>
      <c r="R43" s="224">
        <f>+Sklop14[[#This Row],[cena/enota brez DDV v EUR]]+Sklop14[[#This Row],[Davek (EUR)]]</f>
        <v>0</v>
      </c>
      <c r="S43" s="224">
        <f>+Sklop14[[#This Row],[cena/enota brez DDV v EUR]]*Sklop14[[#This Row],[Okvirna količina]]</f>
        <v>0</v>
      </c>
      <c r="T43" s="224">
        <f>+Sklop14[[#This Row],[Končna cena/enoto mere (EUR) z DDV]]*Sklop14[[#This Row],[Okvirna količina]]</f>
        <v>0</v>
      </c>
      <c r="U43" s="148"/>
    </row>
    <row r="44" spans="1:21" s="55" customFormat="1" ht="12">
      <c r="A44" s="79" t="s">
        <v>30</v>
      </c>
      <c r="B44" s="267" t="s">
        <v>597</v>
      </c>
      <c r="C44" s="285">
        <v>1000</v>
      </c>
      <c r="D44" s="285" t="s">
        <v>110</v>
      </c>
      <c r="E44" s="187"/>
      <c r="F44" s="268">
        <v>12</v>
      </c>
      <c r="G44" s="286" t="s">
        <v>0</v>
      </c>
      <c r="H44" s="26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</v>
      </c>
      <c r="I44" s="219" t="str">
        <f>IF(Sklop14[[#This Row],[ZAHTEVANA SHEMA KAKOVOSTI]]&lt;&gt;"",Sklop14[[#This Row],[Preračunana masa/volumen/kos na enoto kg]],"")</f>
        <v/>
      </c>
      <c r="J44" s="222"/>
      <c r="K44" s="234"/>
      <c r="L44" s="234"/>
      <c r="M44" s="235"/>
      <c r="N44" s="223"/>
      <c r="O44" s="208"/>
      <c r="P44" s="236"/>
      <c r="Q44" s="224">
        <f>+Sklop14[[#This Row],[cena/enota brez DDV v EUR]]*Sklop14[[#This Row],[Stopnja DDV (%)]]</f>
        <v>0</v>
      </c>
      <c r="R44" s="224">
        <f>+Sklop14[[#This Row],[cena/enota brez DDV v EUR]]+Sklop14[[#This Row],[Davek (EUR)]]</f>
        <v>0</v>
      </c>
      <c r="S44" s="224">
        <f>+Sklop14[[#This Row],[cena/enota brez DDV v EUR]]*Sklop14[[#This Row],[Okvirna količina]]</f>
        <v>0</v>
      </c>
      <c r="T44" s="224">
        <f>+Sklop14[[#This Row],[Končna cena/enoto mere (EUR) z DDV]]*Sklop14[[#This Row],[Okvirna količina]]</f>
        <v>0</v>
      </c>
      <c r="U44" s="148"/>
    </row>
    <row r="45" spans="1:21" s="55" customFormat="1" ht="12">
      <c r="A45" s="79" t="s">
        <v>31</v>
      </c>
      <c r="B45" s="267" t="s">
        <v>596</v>
      </c>
      <c r="C45" s="285">
        <v>1000</v>
      </c>
      <c r="D45" s="285" t="s">
        <v>110</v>
      </c>
      <c r="E45" s="187"/>
      <c r="F45" s="268">
        <v>300</v>
      </c>
      <c r="G45" s="286" t="s">
        <v>0</v>
      </c>
      <c r="H45" s="26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45" s="219" t="str">
        <f>IF(Sklop14[[#This Row],[ZAHTEVANA SHEMA KAKOVOSTI]]&lt;&gt;"",Sklop14[[#This Row],[Preračunana masa/volumen/kos na enoto kg]],"")</f>
        <v/>
      </c>
      <c r="J45" s="222"/>
      <c r="K45" s="234"/>
      <c r="L45" s="234"/>
      <c r="M45" s="235"/>
      <c r="N45" s="223"/>
      <c r="O45" s="208"/>
      <c r="P45" s="236"/>
      <c r="Q45" s="224">
        <f>+Sklop14[[#This Row],[cena/enota brez DDV v EUR]]*Sklop14[[#This Row],[Stopnja DDV (%)]]</f>
        <v>0</v>
      </c>
      <c r="R45" s="224">
        <f>+Sklop14[[#This Row],[cena/enota brez DDV v EUR]]+Sklop14[[#This Row],[Davek (EUR)]]</f>
        <v>0</v>
      </c>
      <c r="S45" s="224">
        <f>+Sklop14[[#This Row],[cena/enota brez DDV v EUR]]*Sklop14[[#This Row],[Okvirna količina]]</f>
        <v>0</v>
      </c>
      <c r="T45" s="224">
        <f>+Sklop14[[#This Row],[Končna cena/enoto mere (EUR) z DDV]]*Sklop14[[#This Row],[Okvirna količina]]</f>
        <v>0</v>
      </c>
      <c r="U45" s="148"/>
    </row>
    <row r="46" spans="1:21" s="55" customFormat="1" ht="12">
      <c r="A46" s="79" t="s">
        <v>32</v>
      </c>
      <c r="B46" s="267" t="s">
        <v>624</v>
      </c>
      <c r="C46" s="285">
        <v>250</v>
      </c>
      <c r="D46" s="285" t="s">
        <v>110</v>
      </c>
      <c r="E46" s="187"/>
      <c r="F46" s="268">
        <v>120</v>
      </c>
      <c r="G46" s="286" t="s">
        <v>183</v>
      </c>
      <c r="H46" s="26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46" s="219" t="str">
        <f>IF(Sklop14[[#This Row],[ZAHTEVANA SHEMA KAKOVOSTI]]&lt;&gt;"",Sklop14[[#This Row],[Preračunana masa/volumen/kos na enoto kg]],"")</f>
        <v/>
      </c>
      <c r="J46" s="222"/>
      <c r="K46" s="234"/>
      <c r="L46" s="234"/>
      <c r="M46" s="235"/>
      <c r="N46" s="223"/>
      <c r="O46" s="208"/>
      <c r="P46" s="236"/>
      <c r="Q46" s="224">
        <f>+Sklop14[[#This Row],[cena/enota brez DDV v EUR]]*Sklop14[[#This Row],[Stopnja DDV (%)]]</f>
        <v>0</v>
      </c>
      <c r="R46" s="224">
        <f>+Sklop14[[#This Row],[cena/enota brez DDV v EUR]]+Sklop14[[#This Row],[Davek (EUR)]]</f>
        <v>0</v>
      </c>
      <c r="S46" s="224">
        <f>+Sklop14[[#This Row],[cena/enota brez DDV v EUR]]*Sklop14[[#This Row],[Okvirna količina]]</f>
        <v>0</v>
      </c>
      <c r="T46" s="224">
        <f>+Sklop14[[#This Row],[Končna cena/enoto mere (EUR) z DDV]]*Sklop14[[#This Row],[Okvirna količina]]</f>
        <v>0</v>
      </c>
      <c r="U46" s="148"/>
    </row>
    <row r="47" spans="1:21" s="55" customFormat="1" ht="12">
      <c r="A47" s="79" t="s">
        <v>33</v>
      </c>
      <c r="B47" s="267" t="s">
        <v>595</v>
      </c>
      <c r="C47" s="285" t="s">
        <v>375</v>
      </c>
      <c r="D47" s="285" t="s">
        <v>110</v>
      </c>
      <c r="E47" s="187"/>
      <c r="F47" s="268">
        <v>2</v>
      </c>
      <c r="G47" s="286" t="s">
        <v>74</v>
      </c>
      <c r="H47" s="26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47" s="219" t="str">
        <f>IF(Sklop14[[#This Row],[ZAHTEVANA SHEMA KAKOVOSTI]]&lt;&gt;"",Sklop14[[#This Row],[Preračunana masa/volumen/kos na enoto kg]],"")</f>
        <v/>
      </c>
      <c r="J47" s="222"/>
      <c r="K47" s="234"/>
      <c r="L47" s="234"/>
      <c r="M47" s="235"/>
      <c r="N47" s="223"/>
      <c r="O47" s="208"/>
      <c r="P47" s="236"/>
      <c r="Q47" s="224">
        <f>+Sklop14[[#This Row],[cena/enota brez DDV v EUR]]*Sklop14[[#This Row],[Stopnja DDV (%)]]</f>
        <v>0</v>
      </c>
      <c r="R47" s="224">
        <f>+Sklop14[[#This Row],[cena/enota brez DDV v EUR]]+Sklop14[[#This Row],[Davek (EUR)]]</f>
        <v>0</v>
      </c>
      <c r="S47" s="224">
        <f>+Sklop14[[#This Row],[cena/enota brez DDV v EUR]]*Sklop14[[#This Row],[Okvirna količina]]</f>
        <v>0</v>
      </c>
      <c r="T47" s="224">
        <f>+Sklop14[[#This Row],[Končna cena/enoto mere (EUR) z DDV]]*Sklop14[[#This Row],[Okvirna količina]]</f>
        <v>0</v>
      </c>
      <c r="U47" s="148"/>
    </row>
    <row r="48" spans="1:21" s="55" customFormat="1" ht="12">
      <c r="A48" s="79" t="s">
        <v>34</v>
      </c>
      <c r="B48" s="267" t="s">
        <v>586</v>
      </c>
      <c r="C48" s="285" t="s">
        <v>591</v>
      </c>
      <c r="D48" s="285" t="s">
        <v>110</v>
      </c>
      <c r="E48" s="187"/>
      <c r="F48" s="268">
        <v>4</v>
      </c>
      <c r="G48" s="286" t="s">
        <v>0</v>
      </c>
      <c r="H48" s="26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</v>
      </c>
      <c r="I48" s="219" t="str">
        <f>IF(Sklop14[[#This Row],[ZAHTEVANA SHEMA KAKOVOSTI]]&lt;&gt;"",Sklop14[[#This Row],[Preračunana masa/volumen/kos na enoto kg]],"")</f>
        <v/>
      </c>
      <c r="J48" s="222"/>
      <c r="K48" s="234"/>
      <c r="L48" s="234"/>
      <c r="M48" s="235"/>
      <c r="N48" s="223"/>
      <c r="O48" s="208"/>
      <c r="P48" s="236"/>
      <c r="Q48" s="224">
        <f>+Sklop14[[#This Row],[cena/enota brez DDV v EUR]]*Sklop14[[#This Row],[Stopnja DDV (%)]]</f>
        <v>0</v>
      </c>
      <c r="R48" s="224">
        <f>+Sklop14[[#This Row],[cena/enota brez DDV v EUR]]+Sklop14[[#This Row],[Davek (EUR)]]</f>
        <v>0</v>
      </c>
      <c r="S48" s="224">
        <f>+Sklop14[[#This Row],[cena/enota brez DDV v EUR]]*Sklop14[[#This Row],[Okvirna količina]]</f>
        <v>0</v>
      </c>
      <c r="T48" s="224">
        <f>+Sklop14[[#This Row],[Končna cena/enoto mere (EUR) z DDV]]*Sklop14[[#This Row],[Okvirna količina]]</f>
        <v>0</v>
      </c>
      <c r="U48" s="148"/>
    </row>
    <row r="49" spans="1:21" s="55" customFormat="1" ht="12">
      <c r="A49" s="79" t="s">
        <v>35</v>
      </c>
      <c r="B49" s="267" t="s">
        <v>594</v>
      </c>
      <c r="C49" s="285">
        <v>1</v>
      </c>
      <c r="D49" s="285" t="s">
        <v>74</v>
      </c>
      <c r="E49" s="187"/>
      <c r="F49" s="268">
        <v>10</v>
      </c>
      <c r="G49" s="286" t="s">
        <v>74</v>
      </c>
      <c r="H49" s="26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49" s="219" t="str">
        <f>IF(Sklop14[[#This Row],[ZAHTEVANA SHEMA KAKOVOSTI]]&lt;&gt;"",Sklop14[[#This Row],[Preračunana masa/volumen/kos na enoto kg]],"")</f>
        <v/>
      </c>
      <c r="J49" s="222"/>
      <c r="K49" s="234"/>
      <c r="L49" s="234"/>
      <c r="M49" s="235"/>
      <c r="N49" s="223"/>
      <c r="O49" s="208"/>
      <c r="P49" s="236"/>
      <c r="Q49" s="224">
        <f>+Sklop14[[#This Row],[cena/enota brez DDV v EUR]]*Sklop14[[#This Row],[Stopnja DDV (%)]]</f>
        <v>0</v>
      </c>
      <c r="R49" s="224">
        <f>+Sklop14[[#This Row],[cena/enota brez DDV v EUR]]+Sklop14[[#This Row],[Davek (EUR)]]</f>
        <v>0</v>
      </c>
      <c r="S49" s="224">
        <f>+Sklop14[[#This Row],[cena/enota brez DDV v EUR]]*Sklop14[[#This Row],[Okvirna količina]]</f>
        <v>0</v>
      </c>
      <c r="T49" s="224">
        <f>+Sklop14[[#This Row],[Končna cena/enoto mere (EUR) z DDV]]*Sklop14[[#This Row],[Okvirna količina]]</f>
        <v>0</v>
      </c>
      <c r="U49" s="148"/>
    </row>
    <row r="50" spans="1:21" s="55" customFormat="1" ht="12">
      <c r="A50" s="79" t="s">
        <v>36</v>
      </c>
      <c r="B50" s="267" t="s">
        <v>593</v>
      </c>
      <c r="C50" s="285">
        <v>1</v>
      </c>
      <c r="D50" s="285" t="s">
        <v>74</v>
      </c>
      <c r="E50" s="187"/>
      <c r="F50" s="268">
        <v>10</v>
      </c>
      <c r="G50" s="286" t="s">
        <v>74</v>
      </c>
      <c r="H50" s="26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50" s="219" t="str">
        <f>IF(Sklop14[[#This Row],[ZAHTEVANA SHEMA KAKOVOSTI]]&lt;&gt;"",Sklop14[[#This Row],[Preračunana masa/volumen/kos na enoto kg]],"")</f>
        <v/>
      </c>
      <c r="J50" s="222"/>
      <c r="K50" s="234"/>
      <c r="L50" s="234"/>
      <c r="M50" s="235"/>
      <c r="N50" s="223"/>
      <c r="O50" s="208"/>
      <c r="P50" s="236"/>
      <c r="Q50" s="224">
        <f>+Sklop14[[#This Row],[cena/enota brez DDV v EUR]]*Sklop14[[#This Row],[Stopnja DDV (%)]]</f>
        <v>0</v>
      </c>
      <c r="R50" s="224">
        <f>+Sklop14[[#This Row],[cena/enota brez DDV v EUR]]+Sklop14[[#This Row],[Davek (EUR)]]</f>
        <v>0</v>
      </c>
      <c r="S50" s="224">
        <f>+Sklop14[[#This Row],[cena/enota brez DDV v EUR]]*Sklop14[[#This Row],[Okvirna količina]]</f>
        <v>0</v>
      </c>
      <c r="T50" s="224">
        <f>+Sklop14[[#This Row],[Končna cena/enoto mere (EUR) z DDV]]*Sklop14[[#This Row],[Okvirna količina]]</f>
        <v>0</v>
      </c>
      <c r="U50" s="148"/>
    </row>
    <row r="51" spans="1:21" s="55" customFormat="1" ht="12">
      <c r="A51" s="79" t="s">
        <v>37</v>
      </c>
      <c r="B51" s="267" t="s">
        <v>625</v>
      </c>
      <c r="C51" s="285">
        <v>125</v>
      </c>
      <c r="D51" s="285" t="s">
        <v>110</v>
      </c>
      <c r="E51" s="187"/>
      <c r="F51" s="268">
        <v>100</v>
      </c>
      <c r="G51" s="286" t="s">
        <v>183</v>
      </c>
      <c r="H51" s="26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12.5</v>
      </c>
      <c r="I51" s="219" t="str">
        <f>IF(Sklop14[[#This Row],[ZAHTEVANA SHEMA KAKOVOSTI]]&lt;&gt;"",Sklop14[[#This Row],[Preračunana masa/volumen/kos na enoto kg]],"")</f>
        <v/>
      </c>
      <c r="J51" s="222"/>
      <c r="K51" s="234"/>
      <c r="L51" s="234"/>
      <c r="M51" s="235"/>
      <c r="N51" s="223"/>
      <c r="O51" s="208"/>
      <c r="P51" s="236"/>
      <c r="Q51" s="224">
        <f>+Sklop14[[#This Row],[cena/enota brez DDV v EUR]]*Sklop14[[#This Row],[Stopnja DDV (%)]]</f>
        <v>0</v>
      </c>
      <c r="R51" s="224">
        <f>+Sklop14[[#This Row],[cena/enota brez DDV v EUR]]+Sklop14[[#This Row],[Davek (EUR)]]</f>
        <v>0</v>
      </c>
      <c r="S51" s="224">
        <f>+Sklop14[[#This Row],[cena/enota brez DDV v EUR]]*Sklop14[[#This Row],[Okvirna količina]]</f>
        <v>0</v>
      </c>
      <c r="T51" s="224">
        <f>+Sklop14[[#This Row],[Končna cena/enoto mere (EUR) z DDV]]*Sklop14[[#This Row],[Okvirna količina]]</f>
        <v>0</v>
      </c>
      <c r="U51" s="148"/>
    </row>
    <row r="52" spans="1:21" s="55" customFormat="1" ht="12">
      <c r="A52" s="79" t="s">
        <v>38</v>
      </c>
      <c r="B52" s="267" t="s">
        <v>626</v>
      </c>
      <c r="C52" s="285">
        <v>165</v>
      </c>
      <c r="D52" s="285" t="s">
        <v>110</v>
      </c>
      <c r="E52" s="187"/>
      <c r="F52" s="268">
        <v>40</v>
      </c>
      <c r="G52" s="286" t="s">
        <v>183</v>
      </c>
      <c r="H52" s="26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6.6000000000000005</v>
      </c>
      <c r="I52" s="219" t="str">
        <f>IF(Sklop14[[#This Row],[ZAHTEVANA SHEMA KAKOVOSTI]]&lt;&gt;"",Sklop14[[#This Row],[Preračunana masa/volumen/kos na enoto kg]],"")</f>
        <v/>
      </c>
      <c r="J52" s="222"/>
      <c r="K52" s="234"/>
      <c r="L52" s="234"/>
      <c r="M52" s="235"/>
      <c r="N52" s="223"/>
      <c r="O52" s="208"/>
      <c r="P52" s="236"/>
      <c r="Q52" s="224">
        <f>+Sklop14[[#This Row],[cena/enota brez DDV v EUR]]*Sklop14[[#This Row],[Stopnja DDV (%)]]</f>
        <v>0</v>
      </c>
      <c r="R52" s="224">
        <f>+Sklop14[[#This Row],[cena/enota brez DDV v EUR]]+Sklop14[[#This Row],[Davek (EUR)]]</f>
        <v>0</v>
      </c>
      <c r="S52" s="224">
        <f>+Sklop14[[#This Row],[cena/enota brez DDV v EUR]]*Sklop14[[#This Row],[Okvirna količina]]</f>
        <v>0</v>
      </c>
      <c r="T52" s="224">
        <f>+Sklop14[[#This Row],[Končna cena/enoto mere (EUR) z DDV]]*Sklop14[[#This Row],[Okvirna količina]]</f>
        <v>0</v>
      </c>
      <c r="U52" s="148"/>
    </row>
    <row r="53" spans="1:21" s="55" customFormat="1" ht="12">
      <c r="A53" s="79" t="s">
        <v>39</v>
      </c>
      <c r="B53" s="267" t="s">
        <v>592</v>
      </c>
      <c r="C53" s="285">
        <v>1000</v>
      </c>
      <c r="D53" s="285" t="s">
        <v>110</v>
      </c>
      <c r="E53" s="187"/>
      <c r="F53" s="268">
        <v>40</v>
      </c>
      <c r="G53" s="286" t="s">
        <v>0</v>
      </c>
      <c r="H53" s="26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53" s="219" t="str">
        <f>IF(Sklop14[[#This Row],[ZAHTEVANA SHEMA KAKOVOSTI]]&lt;&gt;"",Sklop14[[#This Row],[Preračunana masa/volumen/kos na enoto kg]],"")</f>
        <v/>
      </c>
      <c r="J53" s="222"/>
      <c r="K53" s="234"/>
      <c r="L53" s="234"/>
      <c r="M53" s="235"/>
      <c r="N53" s="223"/>
      <c r="O53" s="208"/>
      <c r="P53" s="236"/>
      <c r="Q53" s="224">
        <f>+Sklop14[[#This Row],[cena/enota brez DDV v EUR]]*Sklop14[[#This Row],[Stopnja DDV (%)]]</f>
        <v>0</v>
      </c>
      <c r="R53" s="224">
        <f>+Sklop14[[#This Row],[cena/enota brez DDV v EUR]]+Sklop14[[#This Row],[Davek (EUR)]]</f>
        <v>0</v>
      </c>
      <c r="S53" s="224">
        <f>+Sklop14[[#This Row],[cena/enota brez DDV v EUR]]*Sklop14[[#This Row],[Okvirna količina]]</f>
        <v>0</v>
      </c>
      <c r="T53" s="224">
        <f>+Sklop14[[#This Row],[Končna cena/enoto mere (EUR) z DDV]]*Sklop14[[#This Row],[Okvirna količina]]</f>
        <v>0</v>
      </c>
      <c r="U53" s="148"/>
    </row>
    <row r="54" spans="1:21" s="55" customFormat="1" ht="12">
      <c r="A54" s="79" t="s">
        <v>40</v>
      </c>
      <c r="B54" s="267" t="s">
        <v>627</v>
      </c>
      <c r="C54" s="285">
        <v>30</v>
      </c>
      <c r="D54" s="285" t="s">
        <v>110</v>
      </c>
      <c r="E54" s="187"/>
      <c r="F54" s="268">
        <v>5000</v>
      </c>
      <c r="G54" s="286" t="s">
        <v>183</v>
      </c>
      <c r="H54" s="26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54" s="219" t="str">
        <f>IF(Sklop14[[#This Row],[ZAHTEVANA SHEMA KAKOVOSTI]]&lt;&gt;"",Sklop14[[#This Row],[Preračunana masa/volumen/kos na enoto kg]],"")</f>
        <v/>
      </c>
      <c r="J54" s="222"/>
      <c r="K54" s="234"/>
      <c r="L54" s="234"/>
      <c r="M54" s="235"/>
      <c r="N54" s="223"/>
      <c r="O54" s="208"/>
      <c r="P54" s="236"/>
      <c r="Q54" s="224">
        <f>+Sklop14[[#This Row],[cena/enota brez DDV v EUR]]*Sklop14[[#This Row],[Stopnja DDV (%)]]</f>
        <v>0</v>
      </c>
      <c r="R54" s="224">
        <f>+Sklop14[[#This Row],[cena/enota brez DDV v EUR]]+Sklop14[[#This Row],[Davek (EUR)]]</f>
        <v>0</v>
      </c>
      <c r="S54" s="224">
        <f>+Sklop14[[#This Row],[cena/enota brez DDV v EUR]]*Sklop14[[#This Row],[Okvirna količina]]</f>
        <v>0</v>
      </c>
      <c r="T54" s="224">
        <f>+Sklop14[[#This Row],[Končna cena/enoto mere (EUR) z DDV]]*Sklop14[[#This Row],[Okvirna količina]]</f>
        <v>0</v>
      </c>
      <c r="U54" s="148"/>
    </row>
    <row r="55" spans="1:21" s="55" customFormat="1" ht="12">
      <c r="A55" s="79" t="s">
        <v>41</v>
      </c>
      <c r="B55" s="267" t="s">
        <v>587</v>
      </c>
      <c r="C55" s="285">
        <v>30</v>
      </c>
      <c r="D55" s="285" t="s">
        <v>110</v>
      </c>
      <c r="E55" s="187"/>
      <c r="F55" s="268">
        <v>1500</v>
      </c>
      <c r="G55" s="286" t="s">
        <v>183</v>
      </c>
      <c r="H55" s="26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45</v>
      </c>
      <c r="I55" s="219" t="str">
        <f>IF(Sklop14[[#This Row],[ZAHTEVANA SHEMA KAKOVOSTI]]&lt;&gt;"",Sklop14[[#This Row],[Preračunana masa/volumen/kos na enoto kg]],"")</f>
        <v/>
      </c>
      <c r="J55" s="222"/>
      <c r="K55" s="234"/>
      <c r="L55" s="234"/>
      <c r="M55" s="235"/>
      <c r="N55" s="223"/>
      <c r="O55" s="208"/>
      <c r="P55" s="236"/>
      <c r="Q55" s="224">
        <f>+Sklop14[[#This Row],[cena/enota brez DDV v EUR]]*Sklop14[[#This Row],[Stopnja DDV (%)]]</f>
        <v>0</v>
      </c>
      <c r="R55" s="224">
        <f>+Sklop14[[#This Row],[cena/enota brez DDV v EUR]]+Sklop14[[#This Row],[Davek (EUR)]]</f>
        <v>0</v>
      </c>
      <c r="S55" s="224">
        <f>+Sklop14[[#This Row],[cena/enota brez DDV v EUR]]*Sklop14[[#This Row],[Okvirna količina]]</f>
        <v>0</v>
      </c>
      <c r="T55" s="224">
        <f>+Sklop14[[#This Row],[Končna cena/enoto mere (EUR) z DDV]]*Sklop14[[#This Row],[Okvirna količina]]</f>
        <v>0</v>
      </c>
      <c r="U55" s="148"/>
    </row>
    <row r="56" spans="1:21" s="55" customFormat="1" ht="12">
      <c r="A56" s="79" t="s">
        <v>42</v>
      </c>
      <c r="B56" s="267" t="s">
        <v>628</v>
      </c>
      <c r="C56" s="285">
        <v>160</v>
      </c>
      <c r="D56" s="285" t="s">
        <v>110</v>
      </c>
      <c r="E56" s="187"/>
      <c r="F56" s="268">
        <v>60</v>
      </c>
      <c r="G56" s="286" t="s">
        <v>183</v>
      </c>
      <c r="H56" s="26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9.6</v>
      </c>
      <c r="I56" s="219" t="str">
        <f>IF(Sklop14[[#This Row],[ZAHTEVANA SHEMA KAKOVOSTI]]&lt;&gt;"",Sklop14[[#This Row],[Preračunana masa/volumen/kos na enoto kg]],"")</f>
        <v/>
      </c>
      <c r="J56" s="222"/>
      <c r="K56" s="234"/>
      <c r="L56" s="234"/>
      <c r="M56" s="235"/>
      <c r="N56" s="223"/>
      <c r="O56" s="208"/>
      <c r="P56" s="236"/>
      <c r="Q56" s="224">
        <f>+Sklop14[[#This Row],[cena/enota brez DDV v EUR]]*Sklop14[[#This Row],[Stopnja DDV (%)]]</f>
        <v>0</v>
      </c>
      <c r="R56" s="224">
        <f>+Sklop14[[#This Row],[cena/enota brez DDV v EUR]]+Sklop14[[#This Row],[Davek (EUR)]]</f>
        <v>0</v>
      </c>
      <c r="S56" s="224">
        <f>+Sklop14[[#This Row],[cena/enota brez DDV v EUR]]*Sklop14[[#This Row],[Okvirna količina]]</f>
        <v>0</v>
      </c>
      <c r="T56" s="224">
        <f>+Sklop14[[#This Row],[Končna cena/enoto mere (EUR) z DDV]]*Sklop14[[#This Row],[Okvirna količina]]</f>
        <v>0</v>
      </c>
      <c r="U56" s="148"/>
    </row>
    <row r="57" spans="1:21" s="55" customFormat="1" ht="12">
      <c r="A57" s="79" t="s">
        <v>43</v>
      </c>
      <c r="B57" s="267" t="s">
        <v>629</v>
      </c>
      <c r="C57" s="285">
        <v>1705</v>
      </c>
      <c r="D57" s="285" t="s">
        <v>110</v>
      </c>
      <c r="E57" s="187"/>
      <c r="F57" s="268">
        <v>100</v>
      </c>
      <c r="G57" s="286" t="s">
        <v>183</v>
      </c>
      <c r="H57" s="26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170.5</v>
      </c>
      <c r="I57" s="219" t="str">
        <f>IF(Sklop14[[#This Row],[ZAHTEVANA SHEMA KAKOVOSTI]]&lt;&gt;"",Sklop14[[#This Row],[Preračunana masa/volumen/kos na enoto kg]],"")</f>
        <v/>
      </c>
      <c r="J57" s="222"/>
      <c r="K57" s="234"/>
      <c r="L57" s="234"/>
      <c r="M57" s="235"/>
      <c r="N57" s="223"/>
      <c r="O57" s="208"/>
      <c r="P57" s="236"/>
      <c r="Q57" s="224">
        <f>+Sklop14[[#This Row],[cena/enota brez DDV v EUR]]*Sklop14[[#This Row],[Stopnja DDV (%)]]</f>
        <v>0</v>
      </c>
      <c r="R57" s="224">
        <f>+Sklop14[[#This Row],[cena/enota brez DDV v EUR]]+Sklop14[[#This Row],[Davek (EUR)]]</f>
        <v>0</v>
      </c>
      <c r="S57" s="224">
        <f>+Sklop14[[#This Row],[cena/enota brez DDV v EUR]]*Sklop14[[#This Row],[Okvirna količina]]</f>
        <v>0</v>
      </c>
      <c r="T57" s="224">
        <f>+Sklop14[[#This Row],[Končna cena/enoto mere (EUR) z DDV]]*Sklop14[[#This Row],[Okvirna količina]]</f>
        <v>0</v>
      </c>
      <c r="U57" s="148"/>
    </row>
    <row r="58" spans="1:21" s="55" customFormat="1" ht="22.5">
      <c r="A58" s="79" t="s">
        <v>48</v>
      </c>
      <c r="B58" s="267" t="s">
        <v>657</v>
      </c>
      <c r="C58" s="285">
        <v>1000</v>
      </c>
      <c r="D58" s="285" t="s">
        <v>110</v>
      </c>
      <c r="E58" s="187"/>
      <c r="F58" s="268">
        <v>40</v>
      </c>
      <c r="G58" s="286" t="s">
        <v>183</v>
      </c>
      <c r="H58" s="26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58" s="219" t="str">
        <f>IF(Sklop14[[#This Row],[ZAHTEVANA SHEMA KAKOVOSTI]]&lt;&gt;"",Sklop14[[#This Row],[Preračunana masa/volumen/kos na enoto kg]],"")</f>
        <v/>
      </c>
      <c r="J58" s="222"/>
      <c r="K58" s="234"/>
      <c r="L58" s="234"/>
      <c r="M58" s="235"/>
      <c r="N58" s="223"/>
      <c r="O58" s="208"/>
      <c r="P58" s="236"/>
      <c r="Q58" s="224">
        <f>+Sklop14[[#This Row],[cena/enota brez DDV v EUR]]*Sklop14[[#This Row],[Stopnja DDV (%)]]</f>
        <v>0</v>
      </c>
      <c r="R58" s="224">
        <f>+Sklop14[[#This Row],[cena/enota brez DDV v EUR]]+Sklop14[[#This Row],[Davek (EUR)]]</f>
        <v>0</v>
      </c>
      <c r="S58" s="224">
        <f>+Sklop14[[#This Row],[cena/enota brez DDV v EUR]]*Sklop14[[#This Row],[Okvirna količina]]</f>
        <v>0</v>
      </c>
      <c r="T58" s="224">
        <f>+Sklop14[[#This Row],[Končna cena/enoto mere (EUR) z DDV]]*Sklop14[[#This Row],[Okvirna količina]]</f>
        <v>0</v>
      </c>
      <c r="U58" s="148"/>
    </row>
    <row r="59" spans="1:21" s="55" customFormat="1" ht="12">
      <c r="A59" s="79" t="s">
        <v>44</v>
      </c>
      <c r="B59" s="309" t="s">
        <v>527</v>
      </c>
      <c r="C59" s="318" t="s">
        <v>111</v>
      </c>
      <c r="D59" s="318" t="s">
        <v>0</v>
      </c>
      <c r="E59" s="187"/>
      <c r="F59" s="302">
        <v>4</v>
      </c>
      <c r="G59" s="306" t="s">
        <v>0</v>
      </c>
      <c r="H59" s="26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</v>
      </c>
      <c r="I59" s="219" t="str">
        <f>IF(Sklop14[[#This Row],[ZAHTEVANA SHEMA KAKOVOSTI]]&lt;&gt;"",Sklop14[[#This Row],[Preračunana masa/volumen/kos na enoto kg]],"")</f>
        <v/>
      </c>
      <c r="J59" s="222"/>
      <c r="K59" s="234"/>
      <c r="L59" s="234"/>
      <c r="M59" s="235"/>
      <c r="N59" s="223"/>
      <c r="O59" s="208"/>
      <c r="P59" s="236"/>
      <c r="Q59" s="224">
        <f>+Sklop14[[#This Row],[cena/enota brez DDV v EUR]]*Sklop14[[#This Row],[Stopnja DDV (%)]]</f>
        <v>0</v>
      </c>
      <c r="R59" s="224">
        <f>+Sklop14[[#This Row],[cena/enota brez DDV v EUR]]+Sklop14[[#This Row],[Davek (EUR)]]</f>
        <v>0</v>
      </c>
      <c r="S59" s="224">
        <f>+Sklop14[[#This Row],[cena/enota brez DDV v EUR]]*Sklop14[[#This Row],[Okvirna količina]]</f>
        <v>0</v>
      </c>
      <c r="T59" s="224">
        <f>+Sklop14[[#This Row],[Končna cena/enoto mere (EUR) z DDV]]*Sklop14[[#This Row],[Okvirna količina]]</f>
        <v>0</v>
      </c>
      <c r="U59" s="148"/>
    </row>
    <row r="60" spans="1:21" s="55" customFormat="1" ht="12">
      <c r="A60" s="79" t="s">
        <v>45</v>
      </c>
      <c r="B60" s="309" t="s">
        <v>528</v>
      </c>
      <c r="C60" s="318" t="s">
        <v>111</v>
      </c>
      <c r="D60" s="318" t="s">
        <v>0</v>
      </c>
      <c r="E60" s="187"/>
      <c r="F60" s="302">
        <v>4</v>
      </c>
      <c r="G60" s="306" t="s">
        <v>0</v>
      </c>
      <c r="H60" s="26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</v>
      </c>
      <c r="I60" s="219" t="str">
        <f>IF(Sklop14[[#This Row],[ZAHTEVANA SHEMA KAKOVOSTI]]&lt;&gt;"",Sklop14[[#This Row],[Preračunana masa/volumen/kos na enoto kg]],"")</f>
        <v/>
      </c>
      <c r="J60" s="222"/>
      <c r="K60" s="234"/>
      <c r="L60" s="234"/>
      <c r="M60" s="235"/>
      <c r="N60" s="223"/>
      <c r="O60" s="208"/>
      <c r="P60" s="236"/>
      <c r="Q60" s="224">
        <f>+Sklop14[[#This Row],[cena/enota brez DDV v EUR]]*Sklop14[[#This Row],[Stopnja DDV (%)]]</f>
        <v>0</v>
      </c>
      <c r="R60" s="224">
        <f>+Sklop14[[#This Row],[cena/enota brez DDV v EUR]]+Sklop14[[#This Row],[Davek (EUR)]]</f>
        <v>0</v>
      </c>
      <c r="S60" s="224">
        <f>+Sklop14[[#This Row],[cena/enota brez DDV v EUR]]*Sklop14[[#This Row],[Okvirna količina]]</f>
        <v>0</v>
      </c>
      <c r="T60" s="224">
        <f>+Sklop14[[#This Row],[Končna cena/enoto mere (EUR) z DDV]]*Sklop14[[#This Row],[Okvirna količina]]</f>
        <v>0</v>
      </c>
      <c r="U60" s="148"/>
    </row>
    <row r="61" spans="1:21" s="55" customFormat="1" ht="12">
      <c r="A61" s="79" t="s">
        <v>49</v>
      </c>
      <c r="B61" s="309" t="s">
        <v>529</v>
      </c>
      <c r="C61" s="318" t="s">
        <v>111</v>
      </c>
      <c r="D61" s="318" t="s">
        <v>0</v>
      </c>
      <c r="E61" s="187"/>
      <c r="F61" s="302">
        <v>4</v>
      </c>
      <c r="G61" s="306" t="s">
        <v>0</v>
      </c>
      <c r="H61" s="26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</v>
      </c>
      <c r="I61" s="219" t="str">
        <f>IF(Sklop14[[#This Row],[ZAHTEVANA SHEMA KAKOVOSTI]]&lt;&gt;"",Sklop14[[#This Row],[Preračunana masa/volumen/kos na enoto kg]],"")</f>
        <v/>
      </c>
      <c r="J61" s="222"/>
      <c r="K61" s="234"/>
      <c r="L61" s="234"/>
      <c r="M61" s="235"/>
      <c r="N61" s="223"/>
      <c r="O61" s="208"/>
      <c r="P61" s="236"/>
      <c r="Q61" s="224">
        <f>+Sklop14[[#This Row],[cena/enota brez DDV v EUR]]*Sklop14[[#This Row],[Stopnja DDV (%)]]</f>
        <v>0</v>
      </c>
      <c r="R61" s="224">
        <f>+Sklop14[[#This Row],[cena/enota brez DDV v EUR]]+Sklop14[[#This Row],[Davek (EUR)]]</f>
        <v>0</v>
      </c>
      <c r="S61" s="224">
        <f>+Sklop14[[#This Row],[cena/enota brez DDV v EUR]]*Sklop14[[#This Row],[Okvirna količina]]</f>
        <v>0</v>
      </c>
      <c r="T61" s="224">
        <f>+Sklop14[[#This Row],[Končna cena/enoto mere (EUR) z DDV]]*Sklop14[[#This Row],[Okvirna količina]]</f>
        <v>0</v>
      </c>
      <c r="U61" s="148"/>
    </row>
    <row r="62" spans="1:21" s="55" customFormat="1" ht="12">
      <c r="A62" s="79" t="s">
        <v>50</v>
      </c>
      <c r="B62" s="309" t="s">
        <v>530</v>
      </c>
      <c r="C62" s="318" t="s">
        <v>111</v>
      </c>
      <c r="D62" s="318" t="s">
        <v>0</v>
      </c>
      <c r="E62" s="187"/>
      <c r="F62" s="302">
        <v>4</v>
      </c>
      <c r="G62" s="306" t="s">
        <v>0</v>
      </c>
      <c r="H62" s="26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</v>
      </c>
      <c r="I62" s="219" t="str">
        <f>IF(Sklop14[[#This Row],[ZAHTEVANA SHEMA KAKOVOSTI]]&lt;&gt;"",Sklop14[[#This Row],[Preračunana masa/volumen/kos na enoto kg]],"")</f>
        <v/>
      </c>
      <c r="J62" s="222"/>
      <c r="K62" s="234"/>
      <c r="L62" s="234"/>
      <c r="M62" s="235"/>
      <c r="N62" s="223"/>
      <c r="O62" s="208"/>
      <c r="P62" s="236"/>
      <c r="Q62" s="224">
        <f>+Sklop14[[#This Row],[cena/enota brez DDV v EUR]]*Sklop14[[#This Row],[Stopnja DDV (%)]]</f>
        <v>0</v>
      </c>
      <c r="R62" s="224">
        <f>+Sklop14[[#This Row],[cena/enota brez DDV v EUR]]+Sklop14[[#This Row],[Davek (EUR)]]</f>
        <v>0</v>
      </c>
      <c r="S62" s="224">
        <f>+Sklop14[[#This Row],[cena/enota brez DDV v EUR]]*Sklop14[[#This Row],[Okvirna količina]]</f>
        <v>0</v>
      </c>
      <c r="T62" s="224">
        <f>+Sklop14[[#This Row],[Končna cena/enoto mere (EUR) z DDV]]*Sklop14[[#This Row],[Okvirna količina]]</f>
        <v>0</v>
      </c>
      <c r="U62" s="148"/>
    </row>
    <row r="63" spans="1:21" s="55" customFormat="1" ht="12">
      <c r="A63" s="79" t="s">
        <v>46</v>
      </c>
      <c r="B63" s="309" t="s">
        <v>531</v>
      </c>
      <c r="C63" s="318" t="s">
        <v>111</v>
      </c>
      <c r="D63" s="318" t="s">
        <v>0</v>
      </c>
      <c r="E63" s="187"/>
      <c r="F63" s="302">
        <v>4</v>
      </c>
      <c r="G63" s="306" t="s">
        <v>0</v>
      </c>
      <c r="H63" s="26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</v>
      </c>
      <c r="I63" s="219" t="str">
        <f>IF(Sklop14[[#This Row],[ZAHTEVANA SHEMA KAKOVOSTI]]&lt;&gt;"",Sklop14[[#This Row],[Preračunana masa/volumen/kos na enoto kg]],"")</f>
        <v/>
      </c>
      <c r="J63" s="222"/>
      <c r="K63" s="234"/>
      <c r="L63" s="234"/>
      <c r="M63" s="235"/>
      <c r="N63" s="223"/>
      <c r="O63" s="208"/>
      <c r="P63" s="236"/>
      <c r="Q63" s="224">
        <f>+Sklop14[[#This Row],[cena/enota brez DDV v EUR]]*Sklop14[[#This Row],[Stopnja DDV (%)]]</f>
        <v>0</v>
      </c>
      <c r="R63" s="224">
        <f>+Sklop14[[#This Row],[cena/enota brez DDV v EUR]]+Sklop14[[#This Row],[Davek (EUR)]]</f>
        <v>0</v>
      </c>
      <c r="S63" s="224">
        <f>+Sklop14[[#This Row],[cena/enota brez DDV v EUR]]*Sklop14[[#This Row],[Okvirna količina]]</f>
        <v>0</v>
      </c>
      <c r="T63" s="224">
        <f>+Sklop14[[#This Row],[Končna cena/enoto mere (EUR) z DDV]]*Sklop14[[#This Row],[Okvirna količina]]</f>
        <v>0</v>
      </c>
      <c r="U63" s="148"/>
    </row>
    <row r="64" spans="1:21" s="360" customFormat="1" ht="12">
      <c r="A64" s="79" t="s">
        <v>51</v>
      </c>
      <c r="B64" s="385" t="s">
        <v>724</v>
      </c>
      <c r="C64" s="386" t="s">
        <v>589</v>
      </c>
      <c r="D64" s="386" t="s">
        <v>110</v>
      </c>
      <c r="E64" s="387"/>
      <c r="F64" s="386">
        <v>20</v>
      </c>
      <c r="G64" s="389" t="s">
        <v>183</v>
      </c>
      <c r="H64" s="3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64" s="362" t="str">
        <f>IF(Sklop14[[#This Row],[ZAHTEVANA SHEMA KAKOVOSTI]]&lt;&gt;"",Sklop14[[#This Row],[Preračunana masa/volumen/kos na enoto kg]],"")</f>
        <v/>
      </c>
      <c r="J64" s="363"/>
      <c r="K64" s="364"/>
      <c r="L64" s="364"/>
      <c r="M64" s="365"/>
      <c r="N64" s="366"/>
      <c r="O64" s="208"/>
      <c r="P64" s="372"/>
      <c r="Q64" s="366">
        <f>+Sklop14[[#This Row],[cena/enota brez DDV v EUR]]*Sklop14[[#This Row],[Stopnja DDV (%)]]</f>
        <v>0</v>
      </c>
      <c r="R64" s="366">
        <f>+Sklop14[[#This Row],[cena/enota brez DDV v EUR]]+Sklop14[[#This Row],[Davek (EUR)]]</f>
        <v>0</v>
      </c>
      <c r="S64" s="366">
        <f>+Sklop14[[#This Row],[cena/enota brez DDV v EUR]]*Sklop14[[#This Row],[Okvirna količina]]</f>
        <v>0</v>
      </c>
      <c r="T64" s="366">
        <f>+Sklop14[[#This Row],[Končna cena/enoto mere (EUR) z DDV]]*Sklop14[[#This Row],[Okvirna količina]]</f>
        <v>0</v>
      </c>
      <c r="U64" s="148"/>
    </row>
    <row r="65" spans="1:21" s="360" customFormat="1" ht="12">
      <c r="A65" s="79" t="s">
        <v>47</v>
      </c>
      <c r="B65" s="385" t="s">
        <v>725</v>
      </c>
      <c r="C65" s="386" t="s">
        <v>589</v>
      </c>
      <c r="D65" s="386" t="s">
        <v>110</v>
      </c>
      <c r="E65" s="387"/>
      <c r="F65" s="386">
        <v>20</v>
      </c>
      <c r="G65" s="389" t="s">
        <v>183</v>
      </c>
      <c r="H65" s="3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65" s="362" t="str">
        <f>IF(Sklop14[[#This Row],[ZAHTEVANA SHEMA KAKOVOSTI]]&lt;&gt;"",Sklop14[[#This Row],[Preračunana masa/volumen/kos na enoto kg]],"")</f>
        <v/>
      </c>
      <c r="J65" s="363"/>
      <c r="K65" s="364"/>
      <c r="L65" s="364"/>
      <c r="M65" s="365"/>
      <c r="N65" s="366"/>
      <c r="O65" s="208"/>
      <c r="P65" s="372"/>
      <c r="Q65" s="366">
        <f>+Sklop14[[#This Row],[cena/enota brez DDV v EUR]]*Sklop14[[#This Row],[Stopnja DDV (%)]]</f>
        <v>0</v>
      </c>
      <c r="R65" s="366">
        <f>+Sklop14[[#This Row],[cena/enota brez DDV v EUR]]+Sklop14[[#This Row],[Davek (EUR)]]</f>
        <v>0</v>
      </c>
      <c r="S65" s="366">
        <f>+Sklop14[[#This Row],[cena/enota brez DDV v EUR]]*Sklop14[[#This Row],[Okvirna količina]]</f>
        <v>0</v>
      </c>
      <c r="T65" s="366">
        <f>+Sklop14[[#This Row],[Končna cena/enoto mere (EUR) z DDV]]*Sklop14[[#This Row],[Okvirna količina]]</f>
        <v>0</v>
      </c>
      <c r="U65" s="148"/>
    </row>
    <row r="66" spans="1:21" s="360" customFormat="1" ht="12">
      <c r="A66" s="79" t="s">
        <v>52</v>
      </c>
      <c r="B66" s="385" t="s">
        <v>726</v>
      </c>
      <c r="C66" s="386" t="s">
        <v>589</v>
      </c>
      <c r="D66" s="386" t="s">
        <v>110</v>
      </c>
      <c r="E66" s="387"/>
      <c r="F66" s="386">
        <v>10</v>
      </c>
      <c r="G66" s="389" t="s">
        <v>183</v>
      </c>
      <c r="H66" s="3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66" s="362" t="str">
        <f>IF(Sklop14[[#This Row],[ZAHTEVANA SHEMA KAKOVOSTI]]&lt;&gt;"",Sklop14[[#This Row],[Preračunana masa/volumen/kos na enoto kg]],"")</f>
        <v/>
      </c>
      <c r="J66" s="363"/>
      <c r="K66" s="364"/>
      <c r="L66" s="364"/>
      <c r="M66" s="365"/>
      <c r="N66" s="366"/>
      <c r="O66" s="208"/>
      <c r="P66" s="372"/>
      <c r="Q66" s="366">
        <f>+Sklop14[[#This Row],[cena/enota brez DDV v EUR]]*Sklop14[[#This Row],[Stopnja DDV (%)]]</f>
        <v>0</v>
      </c>
      <c r="R66" s="366">
        <f>+Sklop14[[#This Row],[cena/enota brez DDV v EUR]]+Sklop14[[#This Row],[Davek (EUR)]]</f>
        <v>0</v>
      </c>
      <c r="S66" s="366">
        <f>+Sklop14[[#This Row],[cena/enota brez DDV v EUR]]*Sklop14[[#This Row],[Okvirna količina]]</f>
        <v>0</v>
      </c>
      <c r="T66" s="366">
        <f>+Sklop14[[#This Row],[Končna cena/enoto mere (EUR) z DDV]]*Sklop14[[#This Row],[Okvirna količina]]</f>
        <v>0</v>
      </c>
      <c r="U66" s="148"/>
    </row>
    <row r="67" spans="1:21" s="360" customFormat="1" ht="12">
      <c r="A67" s="79" t="s">
        <v>53</v>
      </c>
      <c r="B67" s="385" t="s">
        <v>727</v>
      </c>
      <c r="C67" s="386">
        <v>400</v>
      </c>
      <c r="D67" s="386" t="s">
        <v>110</v>
      </c>
      <c r="E67" s="387"/>
      <c r="F67" s="386">
        <v>60</v>
      </c>
      <c r="G67" s="389" t="s">
        <v>183</v>
      </c>
      <c r="H67" s="3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24</v>
      </c>
      <c r="I67" s="362" t="str">
        <f>IF(Sklop14[[#This Row],[ZAHTEVANA SHEMA KAKOVOSTI]]&lt;&gt;"",Sklop14[[#This Row],[Preračunana masa/volumen/kos na enoto kg]],"")</f>
        <v/>
      </c>
      <c r="J67" s="363"/>
      <c r="K67" s="364"/>
      <c r="L67" s="364"/>
      <c r="M67" s="365"/>
      <c r="N67" s="366"/>
      <c r="O67" s="208"/>
      <c r="P67" s="372"/>
      <c r="Q67" s="366">
        <f>+Sklop14[[#This Row],[cena/enota brez DDV v EUR]]*Sklop14[[#This Row],[Stopnja DDV (%)]]</f>
        <v>0</v>
      </c>
      <c r="R67" s="366">
        <f>+Sklop14[[#This Row],[cena/enota brez DDV v EUR]]+Sklop14[[#This Row],[Davek (EUR)]]</f>
        <v>0</v>
      </c>
      <c r="S67" s="366">
        <f>+Sklop14[[#This Row],[cena/enota brez DDV v EUR]]*Sklop14[[#This Row],[Okvirna količina]]</f>
        <v>0</v>
      </c>
      <c r="T67" s="366">
        <f>+Sklop14[[#This Row],[Končna cena/enoto mere (EUR) z DDV]]*Sklop14[[#This Row],[Okvirna količina]]</f>
        <v>0</v>
      </c>
      <c r="U67" s="148"/>
    </row>
    <row r="68" spans="1:21" s="360" customFormat="1" ht="12">
      <c r="A68" s="79" t="s">
        <v>54</v>
      </c>
      <c r="B68" s="385" t="s">
        <v>728</v>
      </c>
      <c r="C68" s="386">
        <v>1</v>
      </c>
      <c r="D68" s="386" t="s">
        <v>0</v>
      </c>
      <c r="E68" s="387"/>
      <c r="F68" s="386">
        <v>30</v>
      </c>
      <c r="G68" s="389" t="s">
        <v>0</v>
      </c>
      <c r="H68" s="3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68" s="362" t="str">
        <f>IF(Sklop14[[#This Row],[ZAHTEVANA SHEMA KAKOVOSTI]]&lt;&gt;"",Sklop14[[#This Row],[Preračunana masa/volumen/kos na enoto kg]],"")</f>
        <v/>
      </c>
      <c r="J68" s="363"/>
      <c r="K68" s="364"/>
      <c r="L68" s="364"/>
      <c r="M68" s="365"/>
      <c r="N68" s="366"/>
      <c r="O68" s="208"/>
      <c r="P68" s="372"/>
      <c r="Q68" s="366">
        <f>+Sklop14[[#This Row],[cena/enota brez DDV v EUR]]*Sklop14[[#This Row],[Stopnja DDV (%)]]</f>
        <v>0</v>
      </c>
      <c r="R68" s="366">
        <f>+Sklop14[[#This Row],[cena/enota brez DDV v EUR]]+Sklop14[[#This Row],[Davek (EUR)]]</f>
        <v>0</v>
      </c>
      <c r="S68" s="366">
        <f>+Sklop14[[#This Row],[cena/enota brez DDV v EUR]]*Sklop14[[#This Row],[Okvirna količina]]</f>
        <v>0</v>
      </c>
      <c r="T68" s="366">
        <f>+Sklop14[[#This Row],[Končna cena/enoto mere (EUR) z DDV]]*Sklop14[[#This Row],[Okvirna količina]]</f>
        <v>0</v>
      </c>
      <c r="U68" s="148"/>
    </row>
    <row r="69" spans="1:21" s="360" customFormat="1" ht="12">
      <c r="A69" s="79" t="s">
        <v>55</v>
      </c>
      <c r="B69" s="385" t="s">
        <v>729</v>
      </c>
      <c r="C69" s="386">
        <v>1</v>
      </c>
      <c r="D69" s="386" t="s">
        <v>0</v>
      </c>
      <c r="E69" s="387"/>
      <c r="F69" s="386">
        <v>30</v>
      </c>
      <c r="G69" s="389" t="s">
        <v>0</v>
      </c>
      <c r="H69" s="3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69" s="362" t="str">
        <f>IF(Sklop14[[#This Row],[ZAHTEVANA SHEMA KAKOVOSTI]]&lt;&gt;"",Sklop14[[#This Row],[Preračunana masa/volumen/kos na enoto kg]],"")</f>
        <v/>
      </c>
      <c r="J69" s="363"/>
      <c r="K69" s="364"/>
      <c r="L69" s="364"/>
      <c r="M69" s="365"/>
      <c r="N69" s="366"/>
      <c r="O69" s="208"/>
      <c r="P69" s="372"/>
      <c r="Q69" s="366">
        <f>+Sklop14[[#This Row],[cena/enota brez DDV v EUR]]*Sklop14[[#This Row],[Stopnja DDV (%)]]</f>
        <v>0</v>
      </c>
      <c r="R69" s="366">
        <f>+Sklop14[[#This Row],[cena/enota brez DDV v EUR]]+Sklop14[[#This Row],[Davek (EUR)]]</f>
        <v>0</v>
      </c>
      <c r="S69" s="366">
        <f>+Sklop14[[#This Row],[cena/enota brez DDV v EUR]]*Sklop14[[#This Row],[Okvirna količina]]</f>
        <v>0</v>
      </c>
      <c r="T69" s="366">
        <f>+Sklop14[[#This Row],[Končna cena/enoto mere (EUR) z DDV]]*Sklop14[[#This Row],[Okvirna količina]]</f>
        <v>0</v>
      </c>
      <c r="U69" s="148"/>
    </row>
    <row r="70" spans="1:21" s="360" customFormat="1" ht="12">
      <c r="A70" s="79" t="s">
        <v>56</v>
      </c>
      <c r="B70" s="385" t="s">
        <v>730</v>
      </c>
      <c r="C70" s="386">
        <v>0.5</v>
      </c>
      <c r="D70" s="386" t="s">
        <v>0</v>
      </c>
      <c r="E70" s="387"/>
      <c r="F70" s="386">
        <v>50</v>
      </c>
      <c r="G70" s="389" t="s">
        <v>183</v>
      </c>
      <c r="H70" s="3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</v>
      </c>
      <c r="I70" s="362" t="str">
        <f>IF(Sklop14[[#This Row],[ZAHTEVANA SHEMA KAKOVOSTI]]&lt;&gt;"",Sklop14[[#This Row],[Preračunana masa/volumen/kos na enoto kg]],"")</f>
        <v/>
      </c>
      <c r="J70" s="363"/>
      <c r="K70" s="364"/>
      <c r="L70" s="364"/>
      <c r="M70" s="365"/>
      <c r="N70" s="366"/>
      <c r="O70" s="208"/>
      <c r="P70" s="372"/>
      <c r="Q70" s="366">
        <f>+Sklop14[[#This Row],[cena/enota brez DDV v EUR]]*Sklop14[[#This Row],[Stopnja DDV (%)]]</f>
        <v>0</v>
      </c>
      <c r="R70" s="366">
        <f>+Sklop14[[#This Row],[cena/enota brez DDV v EUR]]+Sklop14[[#This Row],[Davek (EUR)]]</f>
        <v>0</v>
      </c>
      <c r="S70" s="366">
        <f>+Sklop14[[#This Row],[cena/enota brez DDV v EUR]]*Sklop14[[#This Row],[Okvirna količina]]</f>
        <v>0</v>
      </c>
      <c r="T70" s="366">
        <f>+Sklop14[[#This Row],[Končna cena/enoto mere (EUR) z DDV]]*Sklop14[[#This Row],[Okvirna količina]]</f>
        <v>0</v>
      </c>
      <c r="U70" s="148"/>
    </row>
    <row r="71" spans="1:21" s="200" customFormat="1">
      <c r="A71" s="79" t="s">
        <v>57</v>
      </c>
      <c r="B71" s="385" t="s">
        <v>731</v>
      </c>
      <c r="C71" s="386">
        <v>0.5</v>
      </c>
      <c r="D71" s="386" t="s">
        <v>0</v>
      </c>
      <c r="E71" s="387"/>
      <c r="F71" s="386">
        <v>30</v>
      </c>
      <c r="G71" s="389" t="s">
        <v>183</v>
      </c>
      <c r="H71" s="3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</v>
      </c>
      <c r="I71" s="362" t="str">
        <f>IF(Sklop14[[#This Row],[ZAHTEVANA SHEMA KAKOVOSTI]]&lt;&gt;"",Sklop14[[#This Row],[Preračunana masa/volumen/kos na enoto kg]],"")</f>
        <v/>
      </c>
      <c r="J71" s="363"/>
      <c r="K71" s="364"/>
      <c r="L71" s="364"/>
      <c r="M71" s="365"/>
      <c r="N71" s="366"/>
      <c r="O71" s="208"/>
      <c r="P71" s="372"/>
      <c r="Q71" s="366">
        <f>+Sklop14[[#This Row],[cena/enota brez DDV v EUR]]*Sklop14[[#This Row],[Stopnja DDV (%)]]</f>
        <v>0</v>
      </c>
      <c r="R71" s="366">
        <f>+Sklop14[[#This Row],[cena/enota brez DDV v EUR]]+Sklop14[[#This Row],[Davek (EUR)]]</f>
        <v>0</v>
      </c>
      <c r="S71" s="366">
        <f>+Sklop14[[#This Row],[cena/enota brez DDV v EUR]]*Sklop14[[#This Row],[Okvirna količina]]</f>
        <v>0</v>
      </c>
      <c r="T71" s="366">
        <f>+Sklop14[[#This Row],[Končna cena/enoto mere (EUR) z DDV]]*Sklop14[[#This Row],[Okvirna količina]]</f>
        <v>0</v>
      </c>
      <c r="U71" s="148"/>
    </row>
    <row r="72" spans="1:21" s="200" customFormat="1">
      <c r="A72" s="79" t="s">
        <v>58</v>
      </c>
      <c r="B72" s="385" t="s">
        <v>732</v>
      </c>
      <c r="C72" s="386">
        <v>2.5</v>
      </c>
      <c r="D72" s="386" t="s">
        <v>0</v>
      </c>
      <c r="E72" s="387"/>
      <c r="F72" s="386">
        <v>30</v>
      </c>
      <c r="G72" s="389" t="s">
        <v>183</v>
      </c>
      <c r="H72" s="3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75</v>
      </c>
      <c r="I72" s="362" t="str">
        <f>IF(Sklop14[[#This Row],[ZAHTEVANA SHEMA KAKOVOSTI]]&lt;&gt;"",Sklop14[[#This Row],[Preračunana masa/volumen/kos na enoto kg]],"")</f>
        <v/>
      </c>
      <c r="J72" s="363"/>
      <c r="K72" s="364"/>
      <c r="L72" s="364"/>
      <c r="M72" s="365"/>
      <c r="N72" s="366"/>
      <c r="O72" s="208"/>
      <c r="P72" s="372"/>
      <c r="Q72" s="366">
        <f>+Sklop14[[#This Row],[cena/enota brez DDV v EUR]]*Sklop14[[#This Row],[Stopnja DDV (%)]]</f>
        <v>0</v>
      </c>
      <c r="R72" s="366">
        <f>+Sklop14[[#This Row],[cena/enota brez DDV v EUR]]+Sklop14[[#This Row],[Davek (EUR)]]</f>
        <v>0</v>
      </c>
      <c r="S72" s="366">
        <f>+Sklop14[[#This Row],[cena/enota brez DDV v EUR]]*Sklop14[[#This Row],[Okvirna količina]]</f>
        <v>0</v>
      </c>
      <c r="T72" s="366">
        <f>+Sklop14[[#This Row],[Končna cena/enoto mere (EUR) z DDV]]*Sklop14[[#This Row],[Okvirna količina]]</f>
        <v>0</v>
      </c>
      <c r="U72" s="148"/>
    </row>
    <row r="73" spans="1:21" s="200" customFormat="1">
      <c r="A73" s="79" t="s">
        <v>59</v>
      </c>
      <c r="B73" s="385" t="s">
        <v>720</v>
      </c>
      <c r="C73" s="386">
        <v>1</v>
      </c>
      <c r="D73" s="386" t="s">
        <v>0</v>
      </c>
      <c r="E73" s="387"/>
      <c r="F73" s="386">
        <v>60</v>
      </c>
      <c r="G73" s="389" t="s">
        <v>0</v>
      </c>
      <c r="H73" s="3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73" s="362" t="str">
        <f>IF(Sklop14[[#This Row],[ZAHTEVANA SHEMA KAKOVOSTI]]&lt;&gt;"",Sklop14[[#This Row],[Preračunana masa/volumen/kos na enoto kg]],"")</f>
        <v/>
      </c>
      <c r="J73" s="363"/>
      <c r="K73" s="364"/>
      <c r="L73" s="364"/>
      <c r="M73" s="365"/>
      <c r="N73" s="366"/>
      <c r="O73" s="208"/>
      <c r="P73" s="372"/>
      <c r="Q73" s="366">
        <f>+Sklop14[[#This Row],[cena/enota brez DDV v EUR]]*Sklop14[[#This Row],[Stopnja DDV (%)]]</f>
        <v>0</v>
      </c>
      <c r="R73" s="366">
        <f>+Sklop14[[#This Row],[cena/enota brez DDV v EUR]]+Sklop14[[#This Row],[Davek (EUR)]]</f>
        <v>0</v>
      </c>
      <c r="S73" s="366">
        <f>+Sklop14[[#This Row],[cena/enota brez DDV v EUR]]*Sklop14[[#This Row],[Okvirna količina]]</f>
        <v>0</v>
      </c>
      <c r="T73" s="366">
        <f>+Sklop14[[#This Row],[Končna cena/enoto mere (EUR) z DDV]]*Sklop14[[#This Row],[Okvirna količina]]</f>
        <v>0</v>
      </c>
      <c r="U73" s="148"/>
    </row>
    <row r="74" spans="1:21" s="200" customFormat="1">
      <c r="A74" s="79" t="s">
        <v>60</v>
      </c>
      <c r="B74" s="385" t="s">
        <v>721</v>
      </c>
      <c r="C74" s="386">
        <v>1</v>
      </c>
      <c r="D74" s="386" t="s">
        <v>0</v>
      </c>
      <c r="E74" s="387"/>
      <c r="F74" s="386">
        <v>60</v>
      </c>
      <c r="G74" s="389" t="s">
        <v>0</v>
      </c>
      <c r="H74" s="3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74" s="362" t="str">
        <f>IF(Sklop14[[#This Row],[ZAHTEVANA SHEMA KAKOVOSTI]]&lt;&gt;"",Sklop14[[#This Row],[Preračunana masa/volumen/kos na enoto kg]],"")</f>
        <v/>
      </c>
      <c r="J74" s="363"/>
      <c r="K74" s="364"/>
      <c r="L74" s="364"/>
      <c r="M74" s="365"/>
      <c r="N74" s="366"/>
      <c r="O74" s="208"/>
      <c r="P74" s="372"/>
      <c r="Q74" s="366">
        <f>+Sklop14[[#This Row],[cena/enota brez DDV v EUR]]*Sklop14[[#This Row],[Stopnja DDV (%)]]</f>
        <v>0</v>
      </c>
      <c r="R74" s="366">
        <f>+Sklop14[[#This Row],[cena/enota brez DDV v EUR]]+Sklop14[[#This Row],[Davek (EUR)]]</f>
        <v>0</v>
      </c>
      <c r="S74" s="366">
        <f>+Sklop14[[#This Row],[cena/enota brez DDV v EUR]]*Sklop14[[#This Row],[Okvirna količina]]</f>
        <v>0</v>
      </c>
      <c r="T74" s="366">
        <f>+Sklop14[[#This Row],[Končna cena/enoto mere (EUR) z DDV]]*Sklop14[[#This Row],[Okvirna količina]]</f>
        <v>0</v>
      </c>
      <c r="U74" s="148"/>
    </row>
    <row r="75" spans="1:21" s="200" customFormat="1">
      <c r="A75" s="79" t="s">
        <v>61</v>
      </c>
      <c r="B75" s="385" t="s">
        <v>702</v>
      </c>
      <c r="C75" s="388" t="s">
        <v>734</v>
      </c>
      <c r="D75" s="388" t="s">
        <v>0</v>
      </c>
      <c r="E75" s="387"/>
      <c r="F75" s="388">
        <v>15</v>
      </c>
      <c r="G75" s="389" t="s">
        <v>0</v>
      </c>
      <c r="H75" s="3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</v>
      </c>
      <c r="I75" s="362" t="str">
        <f>IF(Sklop14[[#This Row],[ZAHTEVANA SHEMA KAKOVOSTI]]&lt;&gt;"",Sklop14[[#This Row],[Preračunana masa/volumen/kos na enoto kg]],"")</f>
        <v/>
      </c>
      <c r="J75" s="363"/>
      <c r="K75" s="364"/>
      <c r="L75" s="364"/>
      <c r="M75" s="365"/>
      <c r="N75" s="366"/>
      <c r="O75" s="208"/>
      <c r="P75" s="372"/>
      <c r="Q75" s="366">
        <f>+Sklop14[[#This Row],[cena/enota brez DDV v EUR]]*Sklop14[[#This Row],[Stopnja DDV (%)]]</f>
        <v>0</v>
      </c>
      <c r="R75" s="366">
        <f>+Sklop14[[#This Row],[cena/enota brez DDV v EUR]]+Sklop14[[#This Row],[Davek (EUR)]]</f>
        <v>0</v>
      </c>
      <c r="S75" s="366">
        <f>+Sklop14[[#This Row],[cena/enota brez DDV v EUR]]*Sklop14[[#This Row],[Okvirna količina]]</f>
        <v>0</v>
      </c>
      <c r="T75" s="366">
        <f>+Sklop14[[#This Row],[Končna cena/enoto mere (EUR) z DDV]]*Sklop14[[#This Row],[Okvirna količina]]</f>
        <v>0</v>
      </c>
      <c r="U75" s="148"/>
    </row>
    <row r="76" spans="1:21">
      <c r="A76" s="331" t="s">
        <v>133</v>
      </c>
      <c r="B76" s="423"/>
      <c r="C76" s="424"/>
      <c r="D76" s="424"/>
      <c r="E76" s="425"/>
      <c r="F76" s="426"/>
      <c r="G76" s="427"/>
      <c r="H76" s="428">
        <f>SUBTOTAL(109,Sklop14[Preračunana masa/volumen/kos na enoto kg])</f>
        <v>2299.3040000000001</v>
      </c>
      <c r="I76" s="428">
        <f>SUBTOTAL(109,Sklop14[Živila iz shem kakovosti (kg)])</f>
        <v>0</v>
      </c>
      <c r="J76" s="426"/>
      <c r="K76" s="429"/>
      <c r="L76" s="429"/>
      <c r="M76" s="430"/>
      <c r="N76" s="431"/>
      <c r="O76" s="431"/>
      <c r="P76" s="431"/>
      <c r="Q76" s="432"/>
      <c r="R76" s="426"/>
      <c r="S76" s="432">
        <f>SUBTOTAL(109,Sklop14[Vrednost za okvirno količino (EUR) brez DDV])</f>
        <v>0</v>
      </c>
      <c r="T76" s="432">
        <f>SUBTOTAL(109,Sklop14[Vrednost za okvirno količino (EUR) z DDV])</f>
        <v>0</v>
      </c>
      <c r="U76" s="342">
        <f>SUBTOTAL(103,Sklop14[Shema kakovosti
(nacionalne, evropske)
])</f>
        <v>0</v>
      </c>
    </row>
    <row r="77" spans="1:21" ht="15">
      <c r="A77" s="6"/>
      <c r="B77" s="4"/>
      <c r="C77" s="26"/>
      <c r="D77" s="26"/>
      <c r="E77" s="25"/>
      <c r="F77" s="7"/>
      <c r="H77" s="8"/>
      <c r="I77" s="8"/>
      <c r="J77" s="8"/>
      <c r="K77" s="8"/>
      <c r="L77" s="20"/>
      <c r="M77" s="20"/>
      <c r="N77" s="8"/>
      <c r="O77" s="8"/>
      <c r="P77" s="8"/>
      <c r="Q77" s="8"/>
      <c r="R77" s="8"/>
      <c r="S77" s="3"/>
      <c r="T77" s="3"/>
      <c r="U77" s="7"/>
    </row>
    <row r="78" spans="1:21">
      <c r="A78" s="48" t="s">
        <v>129</v>
      </c>
      <c r="B78" s="16"/>
      <c r="C78" s="28"/>
      <c r="D78" s="28"/>
      <c r="E78" s="100"/>
      <c r="Q78" s="48"/>
      <c r="R78" s="48"/>
      <c r="S78" s="48"/>
      <c r="T78" s="48"/>
    </row>
    <row r="79" spans="1:21">
      <c r="A79" s="11" t="s">
        <v>131</v>
      </c>
      <c r="B79" s="16"/>
      <c r="C79" s="28"/>
      <c r="D79" s="28"/>
      <c r="E79" s="100"/>
    </row>
    <row r="80" spans="1:21">
      <c r="A80" s="95" t="s">
        <v>175</v>
      </c>
      <c r="F80" s="68"/>
      <c r="G80" s="68"/>
      <c r="H80" s="29"/>
      <c r="I80" s="29"/>
      <c r="J80" s="29"/>
      <c r="K80" s="29"/>
      <c r="L80" s="54"/>
      <c r="M80" s="54"/>
      <c r="N80" s="29"/>
      <c r="O80" s="29"/>
      <c r="P80" s="29"/>
      <c r="Q80" s="29"/>
      <c r="R80" s="29"/>
    </row>
    <row r="81" spans="1:22">
      <c r="A81" s="109" t="s">
        <v>168</v>
      </c>
      <c r="B81" s="108"/>
      <c r="C81" s="108"/>
      <c r="D81" s="108"/>
      <c r="E81" s="108"/>
      <c r="F81" s="108"/>
      <c r="G81" s="108"/>
      <c r="H81" s="108"/>
      <c r="I81" s="108"/>
      <c r="J81" s="108"/>
      <c r="K81" s="108"/>
      <c r="L81" s="108"/>
      <c r="M81" s="108"/>
      <c r="N81" s="108"/>
      <c r="O81" s="108"/>
      <c r="P81" s="108"/>
      <c r="Q81" s="108"/>
      <c r="R81" s="108"/>
      <c r="S81" s="108"/>
      <c r="T81" s="108"/>
      <c r="U81" s="108"/>
    </row>
    <row r="82" spans="1:22">
      <c r="A82" s="401" t="s">
        <v>182</v>
      </c>
      <c r="B82" s="401"/>
      <c r="C82" s="401"/>
      <c r="D82" s="401"/>
      <c r="E82" s="401"/>
      <c r="F82" s="401"/>
      <c r="G82" s="401"/>
      <c r="H82" s="401"/>
      <c r="I82" s="401"/>
      <c r="J82" s="401"/>
      <c r="K82" s="401"/>
      <c r="L82" s="401"/>
      <c r="N82" s="29"/>
      <c r="O82" s="29"/>
      <c r="P82" s="29"/>
      <c r="Q82" s="29"/>
      <c r="R82" s="29"/>
    </row>
    <row r="83" spans="1:22">
      <c r="N83" s="29"/>
      <c r="O83" s="29"/>
      <c r="P83" s="29"/>
      <c r="Q83" s="29"/>
      <c r="R83" s="29"/>
    </row>
    <row r="84" spans="1:22">
      <c r="A84" s="95" t="s">
        <v>65</v>
      </c>
      <c r="F84" s="68"/>
      <c r="G84" s="68" t="s">
        <v>66</v>
      </c>
      <c r="H84" s="29"/>
      <c r="I84" s="29"/>
      <c r="J84" s="29"/>
      <c r="K84" s="29"/>
      <c r="L84" s="54"/>
      <c r="M84" s="54"/>
      <c r="N84" s="29"/>
      <c r="O84" s="29"/>
      <c r="P84" s="29"/>
      <c r="Q84" s="29" t="s">
        <v>67</v>
      </c>
      <c r="R84" s="29"/>
    </row>
    <row r="85" spans="1:22" ht="15">
      <c r="A85" s="6"/>
      <c r="B85" s="4"/>
      <c r="C85" s="26"/>
      <c r="D85" s="26"/>
      <c r="E85" s="25"/>
      <c r="F85" s="7"/>
      <c r="H85" s="8"/>
      <c r="I85" s="8"/>
      <c r="J85" s="8"/>
      <c r="K85" s="8"/>
      <c r="L85" s="20"/>
      <c r="M85" s="20"/>
      <c r="N85" s="8"/>
      <c r="O85" s="8"/>
      <c r="P85" s="8"/>
      <c r="Q85" s="8"/>
      <c r="R85" s="8"/>
      <c r="S85" s="3"/>
      <c r="T85" s="3"/>
      <c r="U85" s="7"/>
    </row>
    <row r="86" spans="1:22">
      <c r="B86" s="16"/>
      <c r="C86" s="28"/>
      <c r="D86" s="28"/>
      <c r="E86" s="100"/>
    </row>
    <row r="87" spans="1:22">
      <c r="B87" s="16"/>
      <c r="C87" s="28"/>
      <c r="D87" s="28"/>
      <c r="E87" s="100"/>
    </row>
    <row r="88" spans="1:22">
      <c r="B88" s="16"/>
      <c r="C88" s="28"/>
      <c r="D88" s="28"/>
      <c r="E88" s="100"/>
    </row>
    <row r="89" spans="1:22">
      <c r="B89" s="16"/>
      <c r="C89" s="28"/>
      <c r="D89" s="28"/>
      <c r="E89" s="100"/>
    </row>
    <row r="90" spans="1:22">
      <c r="B90" s="16"/>
      <c r="C90" s="28"/>
      <c r="D90" s="28"/>
      <c r="E90" s="100"/>
    </row>
    <row r="91" spans="1:22">
      <c r="B91" s="16"/>
      <c r="C91" s="28"/>
      <c r="D91" s="28"/>
      <c r="E91" s="100"/>
    </row>
    <row r="92" spans="1:22">
      <c r="B92" s="16"/>
      <c r="C92" s="28"/>
      <c r="D92" s="28"/>
      <c r="E92" s="100"/>
    </row>
    <row r="93" spans="1:22">
      <c r="B93" s="16"/>
      <c r="C93" s="28"/>
      <c r="D93" s="28"/>
      <c r="E93" s="100"/>
    </row>
    <row r="94" spans="1:22">
      <c r="B94" s="16"/>
      <c r="C94" s="28"/>
      <c r="D94" s="28"/>
      <c r="E94" s="100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0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0"/>
      <c r="F282" s="101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0"/>
      <c r="F283" s="101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0"/>
      <c r="F284" s="101"/>
      <c r="G284" s="10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0"/>
      <c r="F285" s="101"/>
      <c r="G285" s="101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0"/>
      <c r="F286" s="101"/>
      <c r="G286" s="101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0"/>
      <c r="F287" s="101"/>
      <c r="G287" s="101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0"/>
      <c r="F288" s="101"/>
      <c r="G288" s="101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0"/>
      <c r="F289" s="101"/>
      <c r="G289" s="101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0"/>
      <c r="F290" s="101"/>
      <c r="G290" s="101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0"/>
      <c r="F291" s="101"/>
      <c r="G291" s="101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0"/>
      <c r="F292" s="101"/>
      <c r="G292" s="101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0"/>
      <c r="F293" s="101"/>
      <c r="G293" s="101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0"/>
      <c r="F294" s="101"/>
      <c r="G294" s="101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0"/>
      <c r="F295" s="101"/>
      <c r="G295" s="101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0"/>
      <c r="F296" s="101"/>
      <c r="G296" s="101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0"/>
      <c r="F297" s="101"/>
      <c r="G297" s="101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0"/>
      <c r="F298" s="101"/>
      <c r="G298" s="101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0"/>
      <c r="F299" s="101"/>
      <c r="G299" s="101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0"/>
      <c r="F300" s="101"/>
      <c r="G300" s="101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0"/>
      <c r="F301" s="101"/>
      <c r="G301" s="101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0"/>
      <c r="F302" s="101"/>
      <c r="G302" s="101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0"/>
      <c r="F303" s="101"/>
      <c r="G303" s="101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>
      <c r="B304" s="16"/>
      <c r="C304" s="28"/>
      <c r="D304" s="28"/>
      <c r="E304" s="100"/>
    </row>
    <row r="305" spans="2:5">
      <c r="B305" s="16"/>
      <c r="C305" s="28"/>
      <c r="D305" s="28"/>
      <c r="E305" s="100"/>
    </row>
    <row r="306" spans="2:5">
      <c r="B306" s="16"/>
      <c r="C306" s="28"/>
      <c r="D306" s="28"/>
      <c r="E306" s="100"/>
    </row>
    <row r="307" spans="2:5">
      <c r="B307" s="16"/>
      <c r="C307" s="28"/>
      <c r="D307" s="28"/>
      <c r="E307" s="100"/>
    </row>
    <row r="308" spans="2:5">
      <c r="B308" s="16"/>
      <c r="C308" s="28"/>
      <c r="D308" s="28"/>
      <c r="E308" s="100"/>
    </row>
  </sheetData>
  <sheetProtection insertRows="0" deleteRows="0"/>
  <protectedRanges>
    <protectedRange sqref="U1:U15 U83:U1048576 J83:P1048576 U76:U77 J1:P15 J76:P77 N16:N75 P16:P75 J16:J75" name="Obseg1"/>
    <protectedRange sqref="K16:M75 U16:U75 O16:O75" name="Obseg1_3_4"/>
    <protectedRange sqref="U78:U80 J78:P80" name="Obseg1_2"/>
    <protectedRange sqref="J81:P81 U81" name="Obseg1_1_1_1"/>
    <protectedRange sqref="J82:P82 U82" name="Obseg1_1_1_1_1"/>
  </protectedRanges>
  <mergeCells count="8">
    <mergeCell ref="A82:L82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70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92D050"/>
    <pageSetUpPr fitToPage="1"/>
  </sheetPr>
  <dimension ref="A1:V259"/>
  <sheetViews>
    <sheetView tabSelected="1" topLeftCell="A3" zoomScaleNormal="100" zoomScaleSheetLayoutView="100" workbookViewId="0">
      <selection activeCell="F37" sqref="F37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403" t="str">
        <f>+'prva stran'!B6</f>
        <v>OSNOVNA ŠOLA DOBRAVLJE</v>
      </c>
      <c r="D2" s="404"/>
      <c r="E2" s="404"/>
      <c r="F2" s="404"/>
      <c r="G2" s="404"/>
      <c r="H2" s="404"/>
      <c r="I2" s="404"/>
      <c r="J2" s="404"/>
    </row>
    <row r="3" spans="1:21" ht="15">
      <c r="B3" s="50" t="s">
        <v>83</v>
      </c>
      <c r="C3" s="405" t="str">
        <f>+'prva stran'!B7</f>
        <v>Dobravlje 1, 5263 Dobravlje</v>
      </c>
      <c r="D3" s="406"/>
      <c r="E3" s="406"/>
      <c r="F3" s="406"/>
      <c r="G3" s="406"/>
      <c r="H3" s="406"/>
      <c r="I3" s="406"/>
      <c r="J3" s="406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07">
        <f>+'prva stran'!B10</f>
        <v>0</v>
      </c>
      <c r="D6" s="408"/>
      <c r="E6" s="408"/>
      <c r="F6" s="408"/>
      <c r="G6" s="408"/>
      <c r="H6" s="408"/>
      <c r="I6" s="408"/>
      <c r="J6" s="408"/>
    </row>
    <row r="7" spans="1:21" ht="17.25" customHeight="1">
      <c r="B7" s="51" t="s">
        <v>83</v>
      </c>
      <c r="C7" s="409">
        <f>+'prva stran'!B11</f>
        <v>0</v>
      </c>
      <c r="D7" s="410"/>
      <c r="E7" s="410"/>
      <c r="F7" s="410"/>
      <c r="G7" s="410"/>
      <c r="H7" s="410"/>
      <c r="I7" s="410"/>
      <c r="J7" s="410"/>
    </row>
    <row r="8" spans="1:21" ht="17.25" customHeight="1">
      <c r="B8" s="51" t="s">
        <v>84</v>
      </c>
      <c r="C8" s="409">
        <f>+'prva stran'!B12</f>
        <v>0</v>
      </c>
      <c r="D8" s="410"/>
      <c r="E8" s="410"/>
      <c r="F8" s="410"/>
      <c r="G8" s="410"/>
      <c r="H8" s="410"/>
      <c r="I8" s="410"/>
      <c r="J8" s="410"/>
    </row>
    <row r="9" spans="1:21" s="12" customFormat="1" ht="17.25" customHeight="1">
      <c r="A9" s="9"/>
      <c r="B9" s="52" t="s">
        <v>86</v>
      </c>
      <c r="C9" s="411">
        <f>+'prva stran'!B13</f>
        <v>0</v>
      </c>
      <c r="D9" s="410"/>
      <c r="E9" s="410"/>
      <c r="F9" s="410"/>
      <c r="G9" s="410"/>
      <c r="H9" s="410"/>
      <c r="I9" s="410"/>
      <c r="J9" s="41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pred_rekapitulacija'!A28</f>
        <v>15.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02" t="str">
        <f>+'Ponudbeni pred_rekapitulacija'!B28</f>
        <v>EKOLOŠKI KRUH IN PEKOVSKO PECIVO</v>
      </c>
      <c r="C13" s="402"/>
      <c r="D13" s="402"/>
      <c r="E13" s="402"/>
      <c r="F13" s="402"/>
      <c r="G13" s="402"/>
      <c r="H13" s="402"/>
      <c r="I13" s="402"/>
      <c r="J13" s="402"/>
      <c r="K13" s="402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162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96</v>
      </c>
      <c r="G15" s="56" t="s">
        <v>97</v>
      </c>
      <c r="H15" s="57" t="s">
        <v>132</v>
      </c>
      <c r="I15" s="57" t="s">
        <v>150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2">
      <c r="A16" s="79" t="s">
        <v>1</v>
      </c>
      <c r="B16" s="270" t="s">
        <v>635</v>
      </c>
      <c r="C16" s="271">
        <v>1000</v>
      </c>
      <c r="D16" s="167" t="s">
        <v>110</v>
      </c>
      <c r="E16" s="168"/>
      <c r="F16" s="204">
        <v>100</v>
      </c>
      <c r="G16" s="169" t="s">
        <v>0</v>
      </c>
      <c r="H16" s="13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16" s="80" t="str">
        <f>IF(Sklop15[[#This Row],[ZAHTEVANA SHEMA KAKOVOSTI]]&lt;&gt;"",Sklop15[[#This Row],[Preračunana masa/volumen/kos na enoto kg]],"")</f>
        <v/>
      </c>
      <c r="J16" s="156"/>
      <c r="K16" s="148"/>
      <c r="L16" s="148"/>
      <c r="M16" s="148"/>
      <c r="N16" s="132"/>
      <c r="O16" s="148"/>
      <c r="P16" s="89"/>
      <c r="Q16" s="83">
        <f>+Sklop15[[#This Row],[cena/enota brez DDV v EUR]]*Sklop15[[#This Row],[Stopnja DDV (%)]]</f>
        <v>0</v>
      </c>
      <c r="R16" s="83">
        <f>+Sklop15[[#This Row],[cena/enota brez DDV v EUR]]+Sklop15[[#This Row],[Davek (EUR)]]</f>
        <v>0</v>
      </c>
      <c r="S16" s="83">
        <f>+Sklop15[[#This Row],[cena/enota brez DDV v EUR]]*Sklop15[[#This Row],[Okvirna količina]]</f>
        <v>0</v>
      </c>
      <c r="T16" s="83">
        <f>+Sklop15[[#This Row],[Končna cena/enoto mere (EUR) z DDV]]*Sklop15[[#This Row],[Okvirna količina]]</f>
        <v>0</v>
      </c>
      <c r="U16" s="147" t="s">
        <v>111</v>
      </c>
    </row>
    <row r="17" spans="1:22" s="55" customFormat="1" ht="12">
      <c r="A17" s="79" t="s">
        <v>3</v>
      </c>
      <c r="B17" s="287" t="s">
        <v>634</v>
      </c>
      <c r="C17" s="283">
        <v>1000</v>
      </c>
      <c r="D17" s="167" t="s">
        <v>110</v>
      </c>
      <c r="E17" s="288"/>
      <c r="F17" s="244">
        <v>100</v>
      </c>
      <c r="G17" s="289" t="s">
        <v>0</v>
      </c>
      <c r="H17" s="21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17" s="219" t="str">
        <f>IF(Sklop15[[#This Row],[ZAHTEVANA SHEMA KAKOVOSTI]]&lt;&gt;"",Sklop15[[#This Row],[Preračunana masa/volumen/kos na enoto kg]],"")</f>
        <v/>
      </c>
      <c r="J17" s="237"/>
      <c r="K17" s="234"/>
      <c r="L17" s="206"/>
      <c r="M17" s="235"/>
      <c r="N17" s="223"/>
      <c r="O17" s="223"/>
      <c r="P17" s="236"/>
      <c r="Q17" s="224">
        <f>+Sklop15[[#This Row],[cena/enota brez DDV v EUR]]*Sklop15[[#This Row],[Stopnja DDV (%)]]</f>
        <v>0</v>
      </c>
      <c r="R17" s="224">
        <f>+Sklop15[[#This Row],[cena/enota brez DDV v EUR]]+Sklop15[[#This Row],[Davek (EUR)]]</f>
        <v>0</v>
      </c>
      <c r="S17" s="224">
        <f>+Sklop15[[#This Row],[cena/enota brez DDV v EUR]]*Sklop15[[#This Row],[Okvirna količina]]</f>
        <v>0</v>
      </c>
      <c r="T17" s="224">
        <f>+Sklop15[[#This Row],[Končna cena/enoto mere (EUR) z DDV]]*Sklop15[[#This Row],[Okvirna količina]]</f>
        <v>0</v>
      </c>
      <c r="U17" s="147" t="s">
        <v>111</v>
      </c>
    </row>
    <row r="18" spans="1:22" s="55" customFormat="1" ht="12">
      <c r="A18" s="79" t="s">
        <v>4</v>
      </c>
      <c r="B18" s="287" t="s">
        <v>633</v>
      </c>
      <c r="C18" s="283">
        <v>1000</v>
      </c>
      <c r="D18" s="167" t="s">
        <v>110</v>
      </c>
      <c r="E18" s="288"/>
      <c r="F18" s="244">
        <v>200</v>
      </c>
      <c r="G18" s="289" t="s">
        <v>0</v>
      </c>
      <c r="H18" s="21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18" s="219" t="str">
        <f>IF(Sklop15[[#This Row],[ZAHTEVANA SHEMA KAKOVOSTI]]&lt;&gt;"",Sklop15[[#This Row],[Preračunana masa/volumen/kos na enoto kg]],"")</f>
        <v/>
      </c>
      <c r="J18" s="237"/>
      <c r="K18" s="234"/>
      <c r="L18" s="206"/>
      <c r="M18" s="235"/>
      <c r="N18" s="223"/>
      <c r="O18" s="223"/>
      <c r="P18" s="236"/>
      <c r="Q18" s="224">
        <f>+Sklop15[[#This Row],[cena/enota brez DDV v EUR]]*Sklop15[[#This Row],[Stopnja DDV (%)]]</f>
        <v>0</v>
      </c>
      <c r="R18" s="224">
        <f>+Sklop15[[#This Row],[cena/enota brez DDV v EUR]]+Sklop15[[#This Row],[Davek (EUR)]]</f>
        <v>0</v>
      </c>
      <c r="S18" s="224">
        <f>+Sklop15[[#This Row],[cena/enota brez DDV v EUR]]*Sklop15[[#This Row],[Okvirna količina]]</f>
        <v>0</v>
      </c>
      <c r="T18" s="224">
        <f>+Sklop15[[#This Row],[Končna cena/enoto mere (EUR) z DDV]]*Sklop15[[#This Row],[Okvirna količina]]</f>
        <v>0</v>
      </c>
      <c r="U18" s="147" t="s">
        <v>111</v>
      </c>
    </row>
    <row r="19" spans="1:22" s="55" customFormat="1" ht="12">
      <c r="A19" s="79" t="s">
        <v>5</v>
      </c>
      <c r="B19" s="287" t="s">
        <v>630</v>
      </c>
      <c r="C19" s="283" t="s">
        <v>111</v>
      </c>
      <c r="D19" s="232" t="s">
        <v>0</v>
      </c>
      <c r="E19" s="288"/>
      <c r="F19" s="244">
        <v>50</v>
      </c>
      <c r="G19" s="289" t="s">
        <v>0</v>
      </c>
      <c r="H19" s="21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19" s="219" t="str">
        <f>IF(Sklop15[[#This Row],[ZAHTEVANA SHEMA KAKOVOSTI]]&lt;&gt;"",Sklop15[[#This Row],[Preračunana masa/volumen/kos na enoto kg]],"")</f>
        <v/>
      </c>
      <c r="J19" s="237"/>
      <c r="K19" s="234"/>
      <c r="L19" s="206"/>
      <c r="M19" s="235"/>
      <c r="N19" s="223"/>
      <c r="O19" s="223"/>
      <c r="P19" s="236"/>
      <c r="Q19" s="224">
        <f>+Sklop15[[#This Row],[cena/enota brez DDV v EUR]]*Sklop15[[#This Row],[Stopnja DDV (%)]]</f>
        <v>0</v>
      </c>
      <c r="R19" s="224">
        <f>+Sklop15[[#This Row],[cena/enota brez DDV v EUR]]+Sklop15[[#This Row],[Davek (EUR)]]</f>
        <v>0</v>
      </c>
      <c r="S19" s="224">
        <f>+Sklop15[[#This Row],[cena/enota brez DDV v EUR]]*Sklop15[[#This Row],[Okvirna količina]]</f>
        <v>0</v>
      </c>
      <c r="T19" s="224">
        <f>+Sklop15[[#This Row],[Končna cena/enoto mere (EUR) z DDV]]*Sklop15[[#This Row],[Okvirna količina]]</f>
        <v>0</v>
      </c>
      <c r="U19" s="147" t="s">
        <v>111</v>
      </c>
    </row>
    <row r="20" spans="1:22" s="55" customFormat="1" ht="12">
      <c r="A20" s="79" t="s">
        <v>6</v>
      </c>
      <c r="B20" s="287" t="s">
        <v>632</v>
      </c>
      <c r="C20" s="283">
        <v>80</v>
      </c>
      <c r="D20" s="232" t="s">
        <v>110</v>
      </c>
      <c r="E20" s="288"/>
      <c r="F20" s="244">
        <v>3000</v>
      </c>
      <c r="G20" s="289" t="s">
        <v>183</v>
      </c>
      <c r="H20" s="21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240</v>
      </c>
      <c r="I20" s="219" t="str">
        <f>IF(Sklop15[[#This Row],[ZAHTEVANA SHEMA KAKOVOSTI]]&lt;&gt;"",Sklop15[[#This Row],[Preračunana masa/volumen/kos na enoto kg]],"")</f>
        <v/>
      </c>
      <c r="J20" s="237"/>
      <c r="K20" s="234"/>
      <c r="L20" s="206"/>
      <c r="M20" s="235"/>
      <c r="N20" s="223"/>
      <c r="O20" s="223"/>
      <c r="P20" s="236"/>
      <c r="Q20" s="224">
        <f>+Sklop15[[#This Row],[cena/enota brez DDV v EUR]]*Sklop15[[#This Row],[Stopnja DDV (%)]]</f>
        <v>0</v>
      </c>
      <c r="R20" s="224">
        <f>+Sklop15[[#This Row],[cena/enota brez DDV v EUR]]+Sklop15[[#This Row],[Davek (EUR)]]</f>
        <v>0</v>
      </c>
      <c r="S20" s="224">
        <f>+Sklop15[[#This Row],[cena/enota brez DDV v EUR]]*Sklop15[[#This Row],[Okvirna količina]]</f>
        <v>0</v>
      </c>
      <c r="T20" s="224">
        <f>+Sklop15[[#This Row],[Končna cena/enoto mere (EUR) z DDV]]*Sklop15[[#This Row],[Okvirna količina]]</f>
        <v>0</v>
      </c>
      <c r="U20" s="147" t="s">
        <v>111</v>
      </c>
    </row>
    <row r="21" spans="1:22" s="55" customFormat="1" ht="12">
      <c r="A21" s="79" t="s">
        <v>7</v>
      </c>
      <c r="B21" s="287" t="s">
        <v>631</v>
      </c>
      <c r="C21" s="283">
        <v>1000</v>
      </c>
      <c r="D21" s="232" t="s">
        <v>110</v>
      </c>
      <c r="E21" s="288"/>
      <c r="F21" s="244">
        <v>50</v>
      </c>
      <c r="G21" s="289" t="s">
        <v>0</v>
      </c>
      <c r="H21" s="21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21" s="219" t="str">
        <f>IF(Sklop15[[#This Row],[ZAHTEVANA SHEMA KAKOVOSTI]]&lt;&gt;"",Sklop15[[#This Row],[Preračunana masa/volumen/kos na enoto kg]],"")</f>
        <v/>
      </c>
      <c r="J21" s="237"/>
      <c r="K21" s="234"/>
      <c r="L21" s="206"/>
      <c r="M21" s="235"/>
      <c r="N21" s="223"/>
      <c r="O21" s="223"/>
      <c r="P21" s="236"/>
      <c r="Q21" s="224">
        <f>+Sklop15[[#This Row],[cena/enota brez DDV v EUR]]*Sklop15[[#This Row],[Stopnja DDV (%)]]</f>
        <v>0</v>
      </c>
      <c r="R21" s="224">
        <f>+Sklop15[[#This Row],[cena/enota brez DDV v EUR]]+Sklop15[[#This Row],[Davek (EUR)]]</f>
        <v>0</v>
      </c>
      <c r="S21" s="224">
        <f>+Sklop15[[#This Row],[cena/enota brez DDV v EUR]]*Sklop15[[#This Row],[Okvirna količina]]</f>
        <v>0</v>
      </c>
      <c r="T21" s="224">
        <f>+Sklop15[[#This Row],[Končna cena/enoto mere (EUR) z DDV]]*Sklop15[[#This Row],[Okvirna količina]]</f>
        <v>0</v>
      </c>
      <c r="U21" s="147" t="s">
        <v>111</v>
      </c>
    </row>
    <row r="22" spans="1:22" s="55" customFormat="1" ht="12">
      <c r="A22" s="79" t="s">
        <v>8</v>
      </c>
      <c r="B22" s="287" t="s">
        <v>670</v>
      </c>
      <c r="C22" s="283" t="s">
        <v>111</v>
      </c>
      <c r="D22" s="232" t="s">
        <v>0</v>
      </c>
      <c r="E22" s="288"/>
      <c r="F22" s="244">
        <v>480</v>
      </c>
      <c r="G22" s="289" t="s">
        <v>0</v>
      </c>
      <c r="H22" s="21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480</v>
      </c>
      <c r="I22" s="219" t="str">
        <f>IF(Sklop15[[#This Row],[ZAHTEVANA SHEMA KAKOVOSTI]]&lt;&gt;"",Sklop15[[#This Row],[Preračunana masa/volumen/kos na enoto kg]],"")</f>
        <v/>
      </c>
      <c r="J22" s="237"/>
      <c r="K22" s="234"/>
      <c r="L22" s="206"/>
      <c r="M22" s="235"/>
      <c r="N22" s="223"/>
      <c r="O22" s="223"/>
      <c r="P22" s="236"/>
      <c r="Q22" s="224">
        <f>+Sklop15[[#This Row],[cena/enota brez DDV v EUR]]*Sklop15[[#This Row],[Stopnja DDV (%)]]</f>
        <v>0</v>
      </c>
      <c r="R22" s="224">
        <f>+Sklop15[[#This Row],[cena/enota brez DDV v EUR]]+Sklop15[[#This Row],[Davek (EUR)]]</f>
        <v>0</v>
      </c>
      <c r="S22" s="224">
        <f>+Sklop15[[#This Row],[cena/enota brez DDV v EUR]]*Sklop15[[#This Row],[Okvirna količina]]</f>
        <v>0</v>
      </c>
      <c r="T22" s="224">
        <f>+Sklop15[[#This Row],[Končna cena/enoto mere (EUR) z DDV]]*Sklop15[[#This Row],[Okvirna količina]]</f>
        <v>0</v>
      </c>
      <c r="U22" s="147" t="s">
        <v>111</v>
      </c>
    </row>
    <row r="23" spans="1:22" s="55" customFormat="1" ht="12">
      <c r="A23" s="79" t="s">
        <v>9</v>
      </c>
      <c r="B23" s="287" t="s">
        <v>671</v>
      </c>
      <c r="C23" s="283" t="s">
        <v>111</v>
      </c>
      <c r="D23" s="232" t="s">
        <v>0</v>
      </c>
      <c r="E23" s="288"/>
      <c r="F23" s="244">
        <v>200</v>
      </c>
      <c r="G23" s="289" t="s">
        <v>0</v>
      </c>
      <c r="H23" s="21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23" s="219" t="str">
        <f>IF(Sklop15[[#This Row],[ZAHTEVANA SHEMA KAKOVOSTI]]&lt;&gt;"",Sklop15[[#This Row],[Preračunana masa/volumen/kos na enoto kg]],"")</f>
        <v/>
      </c>
      <c r="J23" s="237"/>
      <c r="K23" s="234"/>
      <c r="L23" s="206"/>
      <c r="M23" s="235"/>
      <c r="N23" s="223"/>
      <c r="O23" s="223"/>
      <c r="P23" s="236"/>
      <c r="Q23" s="224">
        <f>+Sklop15[[#This Row],[cena/enota brez DDV v EUR]]*Sklop15[[#This Row],[Stopnja DDV (%)]]</f>
        <v>0</v>
      </c>
      <c r="R23" s="224">
        <f>+Sklop15[[#This Row],[cena/enota brez DDV v EUR]]+Sklop15[[#This Row],[Davek (EUR)]]</f>
        <v>0</v>
      </c>
      <c r="S23" s="224">
        <f>+Sklop15[[#This Row],[cena/enota brez DDV v EUR]]*Sklop15[[#This Row],[Okvirna količina]]</f>
        <v>0</v>
      </c>
      <c r="T23" s="224">
        <f>+Sklop15[[#This Row],[Končna cena/enoto mere (EUR) z DDV]]*Sklop15[[#This Row],[Okvirna količina]]</f>
        <v>0</v>
      </c>
      <c r="U23" s="147" t="s">
        <v>111</v>
      </c>
    </row>
    <row r="24" spans="1:22" s="55" customFormat="1" ht="12">
      <c r="A24" s="79" t="s">
        <v>10</v>
      </c>
      <c r="B24" s="287" t="s">
        <v>672</v>
      </c>
      <c r="C24" s="283" t="s">
        <v>111</v>
      </c>
      <c r="D24" s="232" t="s">
        <v>0</v>
      </c>
      <c r="E24" s="288"/>
      <c r="F24" s="244">
        <v>200</v>
      </c>
      <c r="G24" s="289" t="s">
        <v>0</v>
      </c>
      <c r="H24" s="21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24" s="219" t="str">
        <f>IF(Sklop15[[#This Row],[ZAHTEVANA SHEMA KAKOVOSTI]]&lt;&gt;"",Sklop15[[#This Row],[Preračunana masa/volumen/kos na enoto kg]],"")</f>
        <v/>
      </c>
      <c r="J24" s="237"/>
      <c r="K24" s="234"/>
      <c r="L24" s="206"/>
      <c r="M24" s="235"/>
      <c r="N24" s="223"/>
      <c r="O24" s="223"/>
      <c r="P24" s="236"/>
      <c r="Q24" s="224">
        <f>+Sklop15[[#This Row],[cena/enota brez DDV v EUR]]*Sklop15[[#This Row],[Stopnja DDV (%)]]</f>
        <v>0</v>
      </c>
      <c r="R24" s="224">
        <f>+Sklop15[[#This Row],[cena/enota brez DDV v EUR]]+Sklop15[[#This Row],[Davek (EUR)]]</f>
        <v>0</v>
      </c>
      <c r="S24" s="224">
        <f>+Sklop15[[#This Row],[cena/enota brez DDV v EUR]]*Sklop15[[#This Row],[Okvirna količina]]</f>
        <v>0</v>
      </c>
      <c r="T24" s="224">
        <f>+Sklop15[[#This Row],[Končna cena/enoto mere (EUR) z DDV]]*Sklop15[[#This Row],[Okvirna količina]]</f>
        <v>0</v>
      </c>
      <c r="U24" s="147" t="s">
        <v>111</v>
      </c>
    </row>
    <row r="25" spans="1:22" s="55" customFormat="1" ht="12">
      <c r="A25" s="79" t="s">
        <v>11</v>
      </c>
      <c r="B25" s="319" t="s">
        <v>546</v>
      </c>
      <c r="C25" s="317">
        <v>1000</v>
      </c>
      <c r="D25" s="316" t="s">
        <v>110</v>
      </c>
      <c r="E25" s="288"/>
      <c r="F25" s="301">
        <v>300</v>
      </c>
      <c r="G25" s="310" t="s">
        <v>0</v>
      </c>
      <c r="H25" s="30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</v>
      </c>
      <c r="I25" s="304" t="str">
        <f>IF(Sklop15[[#This Row],[ZAHTEVANA SHEMA KAKOVOSTI]]&lt;&gt;"",Sklop15[[#This Row],[Preračunana masa/volumen/kos na enoto kg]],"")</f>
        <v/>
      </c>
      <c r="J25" s="307"/>
      <c r="K25" s="305"/>
      <c r="L25" s="206"/>
      <c r="M25" s="308"/>
      <c r="N25" s="313"/>
      <c r="O25" s="313"/>
      <c r="P25" s="315"/>
      <c r="Q25" s="314">
        <f>+Sklop15[[#This Row],[cena/enota brez DDV v EUR]]*Sklop15[[#This Row],[Stopnja DDV (%)]]</f>
        <v>0</v>
      </c>
      <c r="R25" s="314">
        <f>+Sklop15[[#This Row],[cena/enota brez DDV v EUR]]+Sklop15[[#This Row],[Davek (EUR)]]</f>
        <v>0</v>
      </c>
      <c r="S25" s="314">
        <f>+Sklop15[[#This Row],[cena/enota brez DDV v EUR]]*Sklop15[[#This Row],[Okvirna količina]]</f>
        <v>0</v>
      </c>
      <c r="T25" s="314">
        <f>+Sklop15[[#This Row],[Končna cena/enoto mere (EUR) z DDV]]*Sklop15[[#This Row],[Okvirna količina]]</f>
        <v>0</v>
      </c>
      <c r="U25" s="147" t="s">
        <v>111</v>
      </c>
    </row>
    <row r="26" spans="1:22" s="55" customFormat="1" ht="12">
      <c r="A26" s="79" t="s">
        <v>12</v>
      </c>
      <c r="B26" s="319" t="s">
        <v>583</v>
      </c>
      <c r="C26" s="317">
        <v>80</v>
      </c>
      <c r="D26" s="316" t="s">
        <v>110</v>
      </c>
      <c r="E26" s="288"/>
      <c r="F26" s="301">
        <v>2000</v>
      </c>
      <c r="G26" s="310" t="s">
        <v>183</v>
      </c>
      <c r="H26" s="30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160</v>
      </c>
      <c r="I26" s="304" t="str">
        <f>IF(Sklop15[[#This Row],[ZAHTEVANA SHEMA KAKOVOSTI]]&lt;&gt;"",Sklop15[[#This Row],[Preračunana masa/volumen/kos na enoto kg]],"")</f>
        <v/>
      </c>
      <c r="J26" s="307"/>
      <c r="K26" s="305"/>
      <c r="L26" s="206"/>
      <c r="M26" s="308"/>
      <c r="N26" s="313"/>
      <c r="O26" s="313"/>
      <c r="P26" s="315"/>
      <c r="Q26" s="314">
        <f>+Sklop15[[#This Row],[cena/enota brez DDV v EUR]]*Sklop15[[#This Row],[Stopnja DDV (%)]]</f>
        <v>0</v>
      </c>
      <c r="R26" s="314">
        <f>+Sklop15[[#This Row],[cena/enota brez DDV v EUR]]+Sklop15[[#This Row],[Davek (EUR)]]</f>
        <v>0</v>
      </c>
      <c r="S26" s="314">
        <f>+Sklop15[[#This Row],[cena/enota brez DDV v EUR]]*Sklop15[[#This Row],[Okvirna količina]]</f>
        <v>0</v>
      </c>
      <c r="T26" s="314">
        <f>+Sklop15[[#This Row],[Končna cena/enoto mere (EUR) z DDV]]*Sklop15[[#This Row],[Okvirna količina]]</f>
        <v>0</v>
      </c>
      <c r="U26" s="147" t="s">
        <v>111</v>
      </c>
    </row>
    <row r="27" spans="1:22">
      <c r="A27" s="331" t="s">
        <v>133</v>
      </c>
      <c r="B27" s="423"/>
      <c r="C27" s="424"/>
      <c r="D27" s="424"/>
      <c r="E27" s="425"/>
      <c r="F27" s="426"/>
      <c r="G27" s="427"/>
      <c r="H27" s="428">
        <f>SUBTOTAL(109,Sklop15[Preračunana masa/volumen/kos na enoto kg])</f>
        <v>2080</v>
      </c>
      <c r="I27" s="428">
        <f>SUBTOTAL(109,Sklop15[Živila iz shem kakovosti (kg)])</f>
        <v>0</v>
      </c>
      <c r="J27" s="426"/>
      <c r="K27" s="429"/>
      <c r="L27" s="429"/>
      <c r="M27" s="430"/>
      <c r="N27" s="431"/>
      <c r="O27" s="431"/>
      <c r="P27" s="431"/>
      <c r="Q27" s="432"/>
      <c r="R27" s="426"/>
      <c r="S27" s="432">
        <f>SUBTOTAL(109,Sklop15[Vrednost za okvirno količino (EUR) brez DDV])</f>
        <v>0</v>
      </c>
      <c r="T27" s="432">
        <f>SUBTOTAL(109,Sklop15[Vrednost za okvirno količino (EUR) z DDV])</f>
        <v>0</v>
      </c>
      <c r="U27" s="342"/>
    </row>
    <row r="28" spans="1:22" ht="15">
      <c r="A28" s="6"/>
      <c r="B28" s="4"/>
      <c r="C28" s="26"/>
      <c r="D28" s="26"/>
      <c r="E28" s="25"/>
      <c r="F28" s="7"/>
      <c r="H28" s="8"/>
      <c r="I28" s="8"/>
      <c r="J28" s="8"/>
      <c r="K28" s="8"/>
      <c r="L28" s="20"/>
      <c r="M28" s="20"/>
      <c r="N28" s="8"/>
      <c r="O28" s="8"/>
      <c r="P28" s="8"/>
      <c r="Q28" s="8"/>
      <c r="R28" s="8"/>
      <c r="S28" s="3"/>
      <c r="T28" s="3"/>
      <c r="U28" s="7"/>
    </row>
    <row r="29" spans="1:22">
      <c r="A29" s="48" t="s">
        <v>129</v>
      </c>
      <c r="B29" s="16"/>
      <c r="C29" s="28"/>
      <c r="D29" s="28"/>
      <c r="E29" s="100"/>
      <c r="Q29" s="48"/>
      <c r="R29" s="48"/>
      <c r="S29" s="48"/>
      <c r="T29" s="48"/>
    </row>
    <row r="30" spans="1:22">
      <c r="A30" s="11" t="s">
        <v>131</v>
      </c>
      <c r="B30" s="16"/>
      <c r="C30" s="28"/>
      <c r="D30" s="28"/>
      <c r="E30" s="100"/>
    </row>
    <row r="31" spans="1:22">
      <c r="A31" s="95" t="s">
        <v>175</v>
      </c>
      <c r="F31" s="68"/>
      <c r="G31" s="68"/>
      <c r="H31" s="29"/>
      <c r="I31" s="29"/>
      <c r="J31" s="29"/>
      <c r="K31" s="29"/>
      <c r="L31" s="54"/>
      <c r="M31" s="54"/>
      <c r="N31" s="29"/>
      <c r="O31" s="29"/>
      <c r="P31" s="29"/>
      <c r="Q31" s="29"/>
      <c r="R31" s="29"/>
    </row>
    <row r="32" spans="1:22">
      <c r="A32" s="412" t="s">
        <v>181</v>
      </c>
      <c r="B32" s="412"/>
      <c r="C32" s="412"/>
      <c r="D32" s="412"/>
      <c r="E32" s="412"/>
      <c r="F32" s="412"/>
      <c r="G32" s="412"/>
      <c r="H32" s="412"/>
      <c r="I32" s="412"/>
      <c r="J32" s="412"/>
      <c r="K32" s="412"/>
      <c r="L32" s="412"/>
      <c r="M32" s="108"/>
      <c r="N32" s="108"/>
      <c r="O32" s="108"/>
      <c r="P32" s="108"/>
      <c r="Q32" s="108"/>
      <c r="R32" s="108"/>
      <c r="S32" s="108"/>
      <c r="T32" s="108"/>
      <c r="U32" s="108"/>
      <c r="V32" s="107"/>
    </row>
    <row r="33" spans="1:21">
      <c r="A33" s="412"/>
      <c r="B33" s="412"/>
      <c r="C33" s="412"/>
      <c r="D33" s="412"/>
      <c r="E33" s="412"/>
      <c r="F33" s="412"/>
      <c r="G33" s="412"/>
      <c r="H33" s="412"/>
      <c r="I33" s="412"/>
      <c r="J33" s="412"/>
      <c r="K33" s="412"/>
      <c r="L33" s="412"/>
      <c r="M33" s="54"/>
      <c r="N33" s="29"/>
      <c r="O33" s="29"/>
      <c r="P33" s="29"/>
      <c r="Q33" s="29"/>
      <c r="R33" s="29"/>
    </row>
    <row r="34" spans="1:21">
      <c r="N34" s="29"/>
      <c r="O34" s="29"/>
      <c r="P34" s="29"/>
      <c r="Q34" s="29"/>
      <c r="R34" s="29"/>
    </row>
    <row r="35" spans="1:21">
      <c r="A35" s="95" t="s">
        <v>65</v>
      </c>
      <c r="F35" s="68"/>
      <c r="G35" s="68" t="s">
        <v>66</v>
      </c>
      <c r="H35" s="29"/>
      <c r="I35" s="29"/>
      <c r="J35" s="29"/>
      <c r="K35" s="29"/>
      <c r="L35" s="54"/>
      <c r="M35" s="54"/>
      <c r="N35" s="29"/>
      <c r="O35" s="29"/>
      <c r="P35" s="29"/>
      <c r="Q35" s="29" t="s">
        <v>67</v>
      </c>
      <c r="R35" s="29"/>
    </row>
    <row r="36" spans="1:21" ht="15">
      <c r="A36" s="6"/>
      <c r="B36" s="4"/>
      <c r="C36" s="26"/>
      <c r="D36" s="26"/>
      <c r="E36" s="25"/>
      <c r="F36" s="7"/>
      <c r="H36" s="8"/>
      <c r="I36" s="8"/>
      <c r="J36" s="8"/>
      <c r="K36" s="8"/>
      <c r="L36" s="20"/>
      <c r="M36" s="20"/>
      <c r="N36" s="8"/>
      <c r="O36" s="8"/>
      <c r="P36" s="8"/>
      <c r="Q36" s="8"/>
      <c r="R36" s="8"/>
      <c r="S36" s="3"/>
      <c r="T36" s="3"/>
      <c r="U36" s="7"/>
    </row>
    <row r="37" spans="1:21">
      <c r="B37" s="16"/>
      <c r="C37" s="28"/>
      <c r="D37" s="28"/>
      <c r="E37" s="100"/>
    </row>
    <row r="38" spans="1:21">
      <c r="B38" s="16"/>
      <c r="C38" s="28"/>
      <c r="D38" s="28"/>
      <c r="E38" s="100"/>
    </row>
    <row r="39" spans="1:21">
      <c r="B39" s="16"/>
      <c r="C39" s="28"/>
      <c r="D39" s="28"/>
      <c r="E39" s="100"/>
    </row>
    <row r="40" spans="1:21">
      <c r="B40" s="16"/>
      <c r="C40" s="28"/>
      <c r="D40" s="28"/>
      <c r="E40" s="100"/>
    </row>
    <row r="41" spans="1:21">
      <c r="B41" s="16"/>
      <c r="C41" s="28"/>
      <c r="D41" s="28"/>
      <c r="E41" s="100"/>
    </row>
    <row r="42" spans="1:21">
      <c r="B42" s="16"/>
      <c r="C42" s="28"/>
      <c r="D42" s="28"/>
      <c r="E42" s="100"/>
    </row>
    <row r="43" spans="1:21">
      <c r="B43" s="16"/>
      <c r="C43" s="28"/>
      <c r="D43" s="28"/>
      <c r="E43" s="100"/>
    </row>
    <row r="44" spans="1:21">
      <c r="B44" s="16"/>
      <c r="C44" s="28"/>
      <c r="D44" s="28"/>
      <c r="E44" s="100"/>
    </row>
    <row r="45" spans="1:21">
      <c r="B45" s="16"/>
      <c r="C45" s="28"/>
      <c r="D45" s="28"/>
      <c r="E45" s="100"/>
    </row>
    <row r="46" spans="1:21">
      <c r="B46" s="16"/>
      <c r="C46" s="28"/>
      <c r="D46" s="28"/>
      <c r="E46" s="100"/>
    </row>
    <row r="47" spans="1:21">
      <c r="B47" s="16"/>
      <c r="C47" s="28"/>
      <c r="D47" s="28"/>
      <c r="E47" s="100"/>
    </row>
    <row r="48" spans="1:21">
      <c r="B48" s="16"/>
      <c r="C48" s="28"/>
      <c r="D48" s="28"/>
      <c r="E48" s="100"/>
    </row>
    <row r="49" spans="1:22">
      <c r="B49" s="16"/>
      <c r="C49" s="28"/>
      <c r="D49" s="28"/>
      <c r="E49" s="100"/>
    </row>
    <row r="50" spans="1:22">
      <c r="B50" s="16"/>
      <c r="C50" s="28"/>
      <c r="D50" s="28"/>
      <c r="E50" s="100"/>
    </row>
    <row r="51" spans="1:22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</sheetData>
  <sheetProtection insertRows="0" deleteRows="0"/>
  <protectedRanges>
    <protectedRange sqref="J34:P1048576 J1:P15 U1:U15 J27:P31 N16:N26 P16:P26 M32:P33 U27:U1048576 J16:J26" name="Obseg1"/>
    <protectedRange sqref="J33:L33" name="Obseg1_2"/>
    <protectedRange sqref="O16:O26" name="Obseg1_3_2"/>
    <protectedRange sqref="K16:M26 U16:U26" name="Obseg1_3_4"/>
    <protectedRange sqref="J32:L32" name="Obseg1_2_1"/>
  </protectedRanges>
  <mergeCells count="9">
    <mergeCell ref="A33:L33"/>
    <mergeCell ref="B13:K13"/>
    <mergeCell ref="C2:J2"/>
    <mergeCell ref="C3:J3"/>
    <mergeCell ref="C6:J6"/>
    <mergeCell ref="C7:J7"/>
    <mergeCell ref="C8:J8"/>
    <mergeCell ref="C9:J9"/>
    <mergeCell ref="A32:L32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1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92D050"/>
    <pageSetUpPr fitToPage="1"/>
  </sheetPr>
  <dimension ref="A1:V265"/>
  <sheetViews>
    <sheetView topLeftCell="A10" zoomScaleNormal="100" zoomScaleSheetLayoutView="100" workbookViewId="0">
      <selection activeCell="K41" sqref="K41"/>
    </sheetView>
  </sheetViews>
  <sheetFormatPr defaultColWidth="8.85546875" defaultRowHeight="12.75"/>
  <cols>
    <col min="1" max="1" width="3.5703125" style="11" customWidth="1"/>
    <col min="2" max="2" width="41.140625" style="17" bestFit="1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403" t="str">
        <f>+'prva stran'!B6</f>
        <v>OSNOVNA ŠOLA DOBRAVLJE</v>
      </c>
      <c r="D2" s="404"/>
      <c r="E2" s="404"/>
      <c r="F2" s="404"/>
      <c r="G2" s="404"/>
      <c r="H2" s="404"/>
      <c r="I2" s="404"/>
      <c r="J2" s="404"/>
    </row>
    <row r="3" spans="1:21" ht="15">
      <c r="B3" s="50" t="s">
        <v>83</v>
      </c>
      <c r="C3" s="405" t="str">
        <f>+'prva stran'!B7</f>
        <v>Dobravlje 1, 5263 Dobravlje</v>
      </c>
      <c r="D3" s="406"/>
      <c r="E3" s="406"/>
      <c r="F3" s="406"/>
      <c r="G3" s="406"/>
      <c r="H3" s="406"/>
      <c r="I3" s="406"/>
      <c r="J3" s="406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07">
        <f>+'prva stran'!B10</f>
        <v>0</v>
      </c>
      <c r="D6" s="408"/>
      <c r="E6" s="408"/>
      <c r="F6" s="408"/>
      <c r="G6" s="408"/>
      <c r="H6" s="408"/>
      <c r="I6" s="408"/>
      <c r="J6" s="408"/>
    </row>
    <row r="7" spans="1:21" ht="17.25" customHeight="1">
      <c r="B7" s="51" t="s">
        <v>83</v>
      </c>
      <c r="C7" s="409">
        <f>+'prva stran'!B11</f>
        <v>0</v>
      </c>
      <c r="D7" s="410"/>
      <c r="E7" s="410"/>
      <c r="F7" s="410"/>
      <c r="G7" s="410"/>
      <c r="H7" s="410"/>
      <c r="I7" s="410"/>
      <c r="J7" s="410"/>
    </row>
    <row r="8" spans="1:21" ht="17.25" customHeight="1">
      <c r="B8" s="51" t="s">
        <v>84</v>
      </c>
      <c r="C8" s="409">
        <f>+'prva stran'!B12</f>
        <v>0</v>
      </c>
      <c r="D8" s="410"/>
      <c r="E8" s="410"/>
      <c r="F8" s="410"/>
      <c r="G8" s="410"/>
      <c r="H8" s="410"/>
      <c r="I8" s="410"/>
      <c r="J8" s="410"/>
    </row>
    <row r="9" spans="1:21" s="12" customFormat="1" ht="17.25" customHeight="1">
      <c r="A9" s="9"/>
      <c r="B9" s="52" t="s">
        <v>86</v>
      </c>
      <c r="C9" s="411">
        <f>+'prva stran'!B13</f>
        <v>0</v>
      </c>
      <c r="D9" s="410"/>
      <c r="E9" s="410"/>
      <c r="F9" s="410"/>
      <c r="G9" s="410"/>
      <c r="H9" s="410"/>
      <c r="I9" s="410"/>
      <c r="J9" s="41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pred_rekapitulacija'!A29</f>
        <v>16.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02" t="str">
        <f>+'Ponudbeni pred_rekapitulacija'!B29</f>
        <v xml:space="preserve"> EKOLOŠKO SVEŽE SADJE IN ZELENJAVA</v>
      </c>
      <c r="C13" s="402"/>
      <c r="D13" s="402"/>
      <c r="E13" s="402"/>
      <c r="F13" s="402"/>
      <c r="G13" s="402"/>
      <c r="H13" s="402"/>
      <c r="I13" s="402"/>
      <c r="J13" s="402"/>
      <c r="K13" s="402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162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96</v>
      </c>
      <c r="G15" s="56" t="s">
        <v>97</v>
      </c>
      <c r="H15" s="57" t="s">
        <v>132</v>
      </c>
      <c r="I15" s="57" t="s">
        <v>150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2">
      <c r="A16" s="84" t="s">
        <v>1</v>
      </c>
      <c r="B16" s="274" t="s">
        <v>636</v>
      </c>
      <c r="C16" s="77" t="s">
        <v>111</v>
      </c>
      <c r="D16" s="77" t="s">
        <v>0</v>
      </c>
      <c r="E16" s="137"/>
      <c r="F16" s="140">
        <v>1100</v>
      </c>
      <c r="G16" s="138" t="s">
        <v>0</v>
      </c>
      <c r="H16" s="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1100</v>
      </c>
      <c r="I16" s="80" t="str">
        <f>IF(Sklop16[[#This Row],[ZAHTEVANA SHEMA KAKOVOSTI]]&lt;&gt;"",Sklop16[[#This Row],[Preračunana masa/volumen/kos na enoto kg]],"")</f>
        <v/>
      </c>
      <c r="J16" s="88"/>
      <c r="K16" s="147" t="s">
        <v>111</v>
      </c>
      <c r="L16" s="147" t="s">
        <v>111</v>
      </c>
      <c r="M16" s="147" t="s">
        <v>111</v>
      </c>
      <c r="N16" s="86"/>
      <c r="O16" s="147" t="s">
        <v>111</v>
      </c>
      <c r="P16" s="90"/>
      <c r="Q16" s="86">
        <f>+Sklop16[[#This Row],[cena/enota brez DDV v EUR]]*Sklop16[[#This Row],[Stopnja DDV (%)]]</f>
        <v>0</v>
      </c>
      <c r="R16" s="86">
        <f>+Sklop16[[#This Row],[cena/enota brez DDV v EUR]]+Sklop16[[#This Row],[Davek (EUR)]]</f>
        <v>0</v>
      </c>
      <c r="S16" s="86">
        <f>+Sklop16[[#This Row],[cena/enota brez DDV v EUR]]*Sklop16[[#This Row],[Okvirna količina]]</f>
        <v>0</v>
      </c>
      <c r="T16" s="86">
        <f>+Sklop16[[#This Row],[Končna cena/enoto mere (EUR) z DDV]]*Sklop16[[#This Row],[Okvirna količina]]</f>
        <v>0</v>
      </c>
      <c r="U16" s="147" t="s">
        <v>111</v>
      </c>
    </row>
    <row r="17" spans="1:21" s="55" customFormat="1" ht="12">
      <c r="A17" s="84" t="s">
        <v>3</v>
      </c>
      <c r="B17" s="390" t="s">
        <v>637</v>
      </c>
      <c r="C17" s="77" t="s">
        <v>111</v>
      </c>
      <c r="D17" s="77" t="s">
        <v>0</v>
      </c>
      <c r="E17" s="137"/>
      <c r="F17" s="219">
        <v>200</v>
      </c>
      <c r="G17" s="138" t="s">
        <v>0</v>
      </c>
      <c r="H17" s="22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17" s="219" t="str">
        <f>IF(Sklop16[[#This Row],[ZAHTEVANA SHEMA KAKOVOSTI]]&lt;&gt;"",Sklop16[[#This Row],[Preračunana masa/volumen/kos na enoto kg]],"")</f>
        <v/>
      </c>
      <c r="J17" s="222"/>
      <c r="K17" s="147" t="s">
        <v>111</v>
      </c>
      <c r="L17" s="147" t="s">
        <v>111</v>
      </c>
      <c r="M17" s="147" t="s">
        <v>111</v>
      </c>
      <c r="N17" s="224"/>
      <c r="O17" s="147" t="s">
        <v>111</v>
      </c>
      <c r="P17" s="236"/>
      <c r="Q17" s="224">
        <f>+Sklop16[[#This Row],[cena/enota brez DDV v EUR]]*Sklop16[[#This Row],[Stopnja DDV (%)]]</f>
        <v>0</v>
      </c>
      <c r="R17" s="224">
        <f>+Sklop16[[#This Row],[cena/enota brez DDV v EUR]]+Sklop16[[#This Row],[Davek (EUR)]]</f>
        <v>0</v>
      </c>
      <c r="S17" s="224">
        <f>+Sklop16[[#This Row],[cena/enota brez DDV v EUR]]*Sklop16[[#This Row],[Okvirna količina]]</f>
        <v>0</v>
      </c>
      <c r="T17" s="224">
        <f>+Sklop16[[#This Row],[Končna cena/enoto mere (EUR) z DDV]]*Sklop16[[#This Row],[Okvirna količina]]</f>
        <v>0</v>
      </c>
      <c r="U17" s="147" t="s">
        <v>111</v>
      </c>
    </row>
    <row r="18" spans="1:21" s="55" customFormat="1" ht="12">
      <c r="A18" s="84" t="s">
        <v>4</v>
      </c>
      <c r="B18" s="274" t="s">
        <v>638</v>
      </c>
      <c r="C18" s="77" t="s">
        <v>111</v>
      </c>
      <c r="D18" s="77" t="s">
        <v>0</v>
      </c>
      <c r="E18" s="137"/>
      <c r="F18" s="219">
        <v>600</v>
      </c>
      <c r="G18" s="138" t="s">
        <v>0</v>
      </c>
      <c r="H18" s="22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600</v>
      </c>
      <c r="I18" s="219" t="str">
        <f>IF(Sklop16[[#This Row],[ZAHTEVANA SHEMA KAKOVOSTI]]&lt;&gt;"",Sklop16[[#This Row],[Preračunana masa/volumen/kos na enoto kg]],"")</f>
        <v/>
      </c>
      <c r="J18" s="222"/>
      <c r="K18" s="147" t="s">
        <v>111</v>
      </c>
      <c r="L18" s="147" t="s">
        <v>111</v>
      </c>
      <c r="M18" s="147" t="s">
        <v>111</v>
      </c>
      <c r="N18" s="224"/>
      <c r="O18" s="147" t="s">
        <v>111</v>
      </c>
      <c r="P18" s="236"/>
      <c r="Q18" s="224">
        <f>+Sklop16[[#This Row],[cena/enota brez DDV v EUR]]*Sklop16[[#This Row],[Stopnja DDV (%)]]</f>
        <v>0</v>
      </c>
      <c r="R18" s="224">
        <f>+Sklop16[[#This Row],[cena/enota brez DDV v EUR]]+Sklop16[[#This Row],[Davek (EUR)]]</f>
        <v>0</v>
      </c>
      <c r="S18" s="224">
        <f>+Sklop16[[#This Row],[cena/enota brez DDV v EUR]]*Sklop16[[#This Row],[Okvirna količina]]</f>
        <v>0</v>
      </c>
      <c r="T18" s="224">
        <f>+Sklop16[[#This Row],[Končna cena/enoto mere (EUR) z DDV]]*Sklop16[[#This Row],[Okvirna količina]]</f>
        <v>0</v>
      </c>
      <c r="U18" s="147" t="s">
        <v>111</v>
      </c>
    </row>
    <row r="19" spans="1:21" s="55" customFormat="1" ht="12">
      <c r="A19" s="84" t="s">
        <v>5</v>
      </c>
      <c r="B19" s="274" t="s">
        <v>639</v>
      </c>
      <c r="C19" s="77" t="s">
        <v>111</v>
      </c>
      <c r="D19" s="77" t="s">
        <v>0</v>
      </c>
      <c r="E19" s="137"/>
      <c r="F19" s="219">
        <v>200</v>
      </c>
      <c r="G19" s="138" t="s">
        <v>0</v>
      </c>
      <c r="H19" s="22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19" s="219" t="str">
        <f>IF(Sklop16[[#This Row],[ZAHTEVANA SHEMA KAKOVOSTI]]&lt;&gt;"",Sklop16[[#This Row],[Preračunana masa/volumen/kos na enoto kg]],"")</f>
        <v/>
      </c>
      <c r="J19" s="222"/>
      <c r="K19" s="147" t="s">
        <v>111</v>
      </c>
      <c r="L19" s="147" t="s">
        <v>111</v>
      </c>
      <c r="M19" s="147" t="s">
        <v>111</v>
      </c>
      <c r="N19" s="224"/>
      <c r="O19" s="147" t="s">
        <v>111</v>
      </c>
      <c r="P19" s="236"/>
      <c r="Q19" s="224">
        <f>+Sklop16[[#This Row],[cena/enota brez DDV v EUR]]*Sklop16[[#This Row],[Stopnja DDV (%)]]</f>
        <v>0</v>
      </c>
      <c r="R19" s="224">
        <f>+Sklop16[[#This Row],[cena/enota brez DDV v EUR]]+Sklop16[[#This Row],[Davek (EUR)]]</f>
        <v>0</v>
      </c>
      <c r="S19" s="224">
        <f>+Sklop16[[#This Row],[cena/enota brez DDV v EUR]]*Sklop16[[#This Row],[Okvirna količina]]</f>
        <v>0</v>
      </c>
      <c r="T19" s="224">
        <f>+Sklop16[[#This Row],[Končna cena/enoto mere (EUR) z DDV]]*Sklop16[[#This Row],[Okvirna količina]]</f>
        <v>0</v>
      </c>
      <c r="U19" s="147" t="s">
        <v>111</v>
      </c>
    </row>
    <row r="20" spans="1:21" s="55" customFormat="1" ht="12">
      <c r="A20" s="84" t="s">
        <v>6</v>
      </c>
      <c r="B20" s="390" t="s">
        <v>640</v>
      </c>
      <c r="C20" s="77" t="s">
        <v>111</v>
      </c>
      <c r="D20" s="77" t="s">
        <v>0</v>
      </c>
      <c r="E20" s="137"/>
      <c r="F20" s="219">
        <v>460</v>
      </c>
      <c r="G20" s="138" t="s">
        <v>0</v>
      </c>
      <c r="H20" s="22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460</v>
      </c>
      <c r="I20" s="219" t="str">
        <f>IF(Sklop16[[#This Row],[ZAHTEVANA SHEMA KAKOVOSTI]]&lt;&gt;"",Sklop16[[#This Row],[Preračunana masa/volumen/kos na enoto kg]],"")</f>
        <v/>
      </c>
      <c r="J20" s="222"/>
      <c r="K20" s="147" t="s">
        <v>111</v>
      </c>
      <c r="L20" s="147" t="s">
        <v>111</v>
      </c>
      <c r="M20" s="147" t="s">
        <v>111</v>
      </c>
      <c r="N20" s="224"/>
      <c r="O20" s="147" t="s">
        <v>111</v>
      </c>
      <c r="P20" s="236"/>
      <c r="Q20" s="224">
        <f>+Sklop16[[#This Row],[cena/enota brez DDV v EUR]]*Sklop16[[#This Row],[Stopnja DDV (%)]]</f>
        <v>0</v>
      </c>
      <c r="R20" s="224">
        <f>+Sklop16[[#This Row],[cena/enota brez DDV v EUR]]+Sklop16[[#This Row],[Davek (EUR)]]</f>
        <v>0</v>
      </c>
      <c r="S20" s="224">
        <f>+Sklop16[[#This Row],[cena/enota brez DDV v EUR]]*Sklop16[[#This Row],[Okvirna količina]]</f>
        <v>0</v>
      </c>
      <c r="T20" s="224">
        <f>+Sklop16[[#This Row],[Končna cena/enoto mere (EUR) z DDV]]*Sklop16[[#This Row],[Okvirna količina]]</f>
        <v>0</v>
      </c>
      <c r="U20" s="147" t="s">
        <v>111</v>
      </c>
    </row>
    <row r="21" spans="1:21" s="55" customFormat="1" ht="12">
      <c r="A21" s="84" t="s">
        <v>7</v>
      </c>
      <c r="B21" s="390" t="s">
        <v>641</v>
      </c>
      <c r="C21" s="77" t="s">
        <v>111</v>
      </c>
      <c r="D21" s="77" t="s">
        <v>0</v>
      </c>
      <c r="E21" s="137"/>
      <c r="F21" s="219">
        <v>90</v>
      </c>
      <c r="G21" s="138" t="s">
        <v>0</v>
      </c>
      <c r="H21" s="22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90</v>
      </c>
      <c r="I21" s="219" t="str">
        <f>IF(Sklop16[[#This Row],[ZAHTEVANA SHEMA KAKOVOSTI]]&lt;&gt;"",Sklop16[[#This Row],[Preračunana masa/volumen/kos na enoto kg]],"")</f>
        <v/>
      </c>
      <c r="J21" s="222"/>
      <c r="K21" s="147" t="s">
        <v>111</v>
      </c>
      <c r="L21" s="147" t="s">
        <v>111</v>
      </c>
      <c r="M21" s="147" t="s">
        <v>111</v>
      </c>
      <c r="N21" s="224"/>
      <c r="O21" s="147" t="s">
        <v>111</v>
      </c>
      <c r="P21" s="236"/>
      <c r="Q21" s="224">
        <f>+Sklop16[[#This Row],[cena/enota brez DDV v EUR]]*Sklop16[[#This Row],[Stopnja DDV (%)]]</f>
        <v>0</v>
      </c>
      <c r="R21" s="224">
        <f>+Sklop16[[#This Row],[cena/enota brez DDV v EUR]]+Sklop16[[#This Row],[Davek (EUR)]]</f>
        <v>0</v>
      </c>
      <c r="S21" s="224">
        <f>+Sklop16[[#This Row],[cena/enota brez DDV v EUR]]*Sklop16[[#This Row],[Okvirna količina]]</f>
        <v>0</v>
      </c>
      <c r="T21" s="224">
        <f>+Sklop16[[#This Row],[Končna cena/enoto mere (EUR) z DDV]]*Sklop16[[#This Row],[Okvirna količina]]</f>
        <v>0</v>
      </c>
      <c r="U21" s="147" t="s">
        <v>111</v>
      </c>
    </row>
    <row r="22" spans="1:21" s="55" customFormat="1" ht="12">
      <c r="A22" s="84" t="s">
        <v>8</v>
      </c>
      <c r="B22" s="390" t="s">
        <v>642</v>
      </c>
      <c r="C22" s="77" t="s">
        <v>111</v>
      </c>
      <c r="D22" s="77" t="s">
        <v>0</v>
      </c>
      <c r="E22" s="137"/>
      <c r="F22" s="219">
        <v>250</v>
      </c>
      <c r="G22" s="138" t="s">
        <v>0</v>
      </c>
      <c r="H22" s="22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250</v>
      </c>
      <c r="I22" s="219" t="str">
        <f>IF(Sklop16[[#This Row],[ZAHTEVANA SHEMA KAKOVOSTI]]&lt;&gt;"",Sklop16[[#This Row],[Preračunana masa/volumen/kos na enoto kg]],"")</f>
        <v/>
      </c>
      <c r="J22" s="222"/>
      <c r="K22" s="147" t="s">
        <v>111</v>
      </c>
      <c r="L22" s="147" t="s">
        <v>111</v>
      </c>
      <c r="M22" s="147" t="s">
        <v>111</v>
      </c>
      <c r="N22" s="224"/>
      <c r="O22" s="147" t="s">
        <v>111</v>
      </c>
      <c r="P22" s="236"/>
      <c r="Q22" s="224">
        <f>+Sklop16[[#This Row],[cena/enota brez DDV v EUR]]*Sklop16[[#This Row],[Stopnja DDV (%)]]</f>
        <v>0</v>
      </c>
      <c r="R22" s="224">
        <f>+Sklop16[[#This Row],[cena/enota brez DDV v EUR]]+Sklop16[[#This Row],[Davek (EUR)]]</f>
        <v>0</v>
      </c>
      <c r="S22" s="224">
        <f>+Sklop16[[#This Row],[cena/enota brez DDV v EUR]]*Sklop16[[#This Row],[Okvirna količina]]</f>
        <v>0</v>
      </c>
      <c r="T22" s="224">
        <f>+Sklop16[[#This Row],[Končna cena/enoto mere (EUR) z DDV]]*Sklop16[[#This Row],[Okvirna količina]]</f>
        <v>0</v>
      </c>
      <c r="U22" s="147" t="s">
        <v>111</v>
      </c>
    </row>
    <row r="23" spans="1:21" s="55" customFormat="1" ht="12">
      <c r="A23" s="84" t="s">
        <v>9</v>
      </c>
      <c r="B23" s="390" t="s">
        <v>643</v>
      </c>
      <c r="C23" s="77" t="s">
        <v>111</v>
      </c>
      <c r="D23" s="77" t="s">
        <v>0</v>
      </c>
      <c r="E23" s="137"/>
      <c r="F23" s="219">
        <v>700</v>
      </c>
      <c r="G23" s="138" t="s">
        <v>0</v>
      </c>
      <c r="H23" s="22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700</v>
      </c>
      <c r="I23" s="219" t="str">
        <f>IF(Sklop16[[#This Row],[ZAHTEVANA SHEMA KAKOVOSTI]]&lt;&gt;"",Sklop16[[#This Row],[Preračunana masa/volumen/kos na enoto kg]],"")</f>
        <v/>
      </c>
      <c r="J23" s="222"/>
      <c r="K23" s="147" t="s">
        <v>111</v>
      </c>
      <c r="L23" s="147" t="s">
        <v>111</v>
      </c>
      <c r="M23" s="147" t="s">
        <v>111</v>
      </c>
      <c r="N23" s="224"/>
      <c r="O23" s="147" t="s">
        <v>111</v>
      </c>
      <c r="P23" s="236"/>
      <c r="Q23" s="224">
        <f>+Sklop16[[#This Row],[cena/enota brez DDV v EUR]]*Sklop16[[#This Row],[Stopnja DDV (%)]]</f>
        <v>0</v>
      </c>
      <c r="R23" s="224">
        <f>+Sklop16[[#This Row],[cena/enota brez DDV v EUR]]+Sklop16[[#This Row],[Davek (EUR)]]</f>
        <v>0</v>
      </c>
      <c r="S23" s="224">
        <f>+Sklop16[[#This Row],[cena/enota brez DDV v EUR]]*Sklop16[[#This Row],[Okvirna količina]]</f>
        <v>0</v>
      </c>
      <c r="T23" s="224">
        <f>+Sklop16[[#This Row],[Končna cena/enoto mere (EUR) z DDV]]*Sklop16[[#This Row],[Okvirna količina]]</f>
        <v>0</v>
      </c>
      <c r="U23" s="147" t="s">
        <v>111</v>
      </c>
    </row>
    <row r="24" spans="1:21" s="55" customFormat="1" ht="12">
      <c r="A24" s="84" t="s">
        <v>10</v>
      </c>
      <c r="B24" s="274" t="s">
        <v>644</v>
      </c>
      <c r="C24" s="77" t="s">
        <v>111</v>
      </c>
      <c r="D24" s="77" t="s">
        <v>0</v>
      </c>
      <c r="E24" s="137"/>
      <c r="F24" s="219">
        <v>300</v>
      </c>
      <c r="G24" s="138" t="s">
        <v>0</v>
      </c>
      <c r="H24" s="22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</v>
      </c>
      <c r="I24" s="219" t="str">
        <f>IF(Sklop16[[#This Row],[ZAHTEVANA SHEMA KAKOVOSTI]]&lt;&gt;"",Sklop16[[#This Row],[Preračunana masa/volumen/kos na enoto kg]],"")</f>
        <v/>
      </c>
      <c r="J24" s="222"/>
      <c r="K24" s="147" t="s">
        <v>111</v>
      </c>
      <c r="L24" s="147" t="s">
        <v>111</v>
      </c>
      <c r="M24" s="147" t="s">
        <v>111</v>
      </c>
      <c r="N24" s="224"/>
      <c r="O24" s="147" t="s">
        <v>111</v>
      </c>
      <c r="P24" s="236"/>
      <c r="Q24" s="224">
        <f>+Sklop16[[#This Row],[cena/enota brez DDV v EUR]]*Sklop16[[#This Row],[Stopnja DDV (%)]]</f>
        <v>0</v>
      </c>
      <c r="R24" s="224">
        <f>+Sklop16[[#This Row],[cena/enota brez DDV v EUR]]+Sklop16[[#This Row],[Davek (EUR)]]</f>
        <v>0</v>
      </c>
      <c r="S24" s="224">
        <f>+Sklop16[[#This Row],[cena/enota brez DDV v EUR]]*Sklop16[[#This Row],[Okvirna količina]]</f>
        <v>0</v>
      </c>
      <c r="T24" s="224">
        <f>+Sklop16[[#This Row],[Končna cena/enoto mere (EUR) z DDV]]*Sklop16[[#This Row],[Okvirna količina]]</f>
        <v>0</v>
      </c>
      <c r="U24" s="147" t="s">
        <v>111</v>
      </c>
    </row>
    <row r="25" spans="1:21" s="55" customFormat="1" ht="12">
      <c r="A25" s="84" t="s">
        <v>11</v>
      </c>
      <c r="B25" s="274" t="s">
        <v>645</v>
      </c>
      <c r="C25" s="77" t="s">
        <v>111</v>
      </c>
      <c r="D25" s="77" t="s">
        <v>0</v>
      </c>
      <c r="E25" s="137"/>
      <c r="F25" s="219">
        <v>60</v>
      </c>
      <c r="G25" s="138" t="s">
        <v>0</v>
      </c>
      <c r="H25" s="22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</v>
      </c>
      <c r="I25" s="219" t="str">
        <f>IF(Sklop16[[#This Row],[ZAHTEVANA SHEMA KAKOVOSTI]]&lt;&gt;"",Sklop16[[#This Row],[Preračunana masa/volumen/kos na enoto kg]],"")</f>
        <v/>
      </c>
      <c r="J25" s="222"/>
      <c r="K25" s="147" t="s">
        <v>111</v>
      </c>
      <c r="L25" s="147" t="s">
        <v>111</v>
      </c>
      <c r="M25" s="147" t="s">
        <v>111</v>
      </c>
      <c r="N25" s="224"/>
      <c r="O25" s="147" t="s">
        <v>111</v>
      </c>
      <c r="P25" s="236"/>
      <c r="Q25" s="224">
        <f>+Sklop16[[#This Row],[cena/enota brez DDV v EUR]]*Sklop16[[#This Row],[Stopnja DDV (%)]]</f>
        <v>0</v>
      </c>
      <c r="R25" s="224">
        <f>+Sklop16[[#This Row],[cena/enota brez DDV v EUR]]+Sklop16[[#This Row],[Davek (EUR)]]</f>
        <v>0</v>
      </c>
      <c r="S25" s="224">
        <f>+Sklop16[[#This Row],[cena/enota brez DDV v EUR]]*Sklop16[[#This Row],[Okvirna količina]]</f>
        <v>0</v>
      </c>
      <c r="T25" s="224">
        <f>+Sklop16[[#This Row],[Končna cena/enoto mere (EUR) z DDV]]*Sklop16[[#This Row],[Okvirna količina]]</f>
        <v>0</v>
      </c>
      <c r="U25" s="147" t="s">
        <v>111</v>
      </c>
    </row>
    <row r="26" spans="1:21" s="55" customFormat="1" ht="12">
      <c r="A26" s="84" t="s">
        <v>12</v>
      </c>
      <c r="B26" s="274" t="s">
        <v>666</v>
      </c>
      <c r="C26" s="77" t="s">
        <v>111</v>
      </c>
      <c r="D26" s="77" t="s">
        <v>0</v>
      </c>
      <c r="E26" s="137"/>
      <c r="F26" s="219">
        <v>150</v>
      </c>
      <c r="G26" s="138" t="s">
        <v>0</v>
      </c>
      <c r="H26" s="22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</v>
      </c>
      <c r="I26" s="219" t="str">
        <f>IF(Sklop16[[#This Row],[ZAHTEVANA SHEMA KAKOVOSTI]]&lt;&gt;"",Sklop16[[#This Row],[Preračunana masa/volumen/kos na enoto kg]],"")</f>
        <v/>
      </c>
      <c r="J26" s="222"/>
      <c r="K26" s="147" t="s">
        <v>111</v>
      </c>
      <c r="L26" s="147" t="s">
        <v>111</v>
      </c>
      <c r="M26" s="147" t="s">
        <v>111</v>
      </c>
      <c r="N26" s="224"/>
      <c r="O26" s="147" t="s">
        <v>111</v>
      </c>
      <c r="P26" s="236"/>
      <c r="Q26" s="224">
        <f>+Sklop16[[#This Row],[cena/enota brez DDV v EUR]]*Sklop16[[#This Row],[Stopnja DDV (%)]]</f>
        <v>0</v>
      </c>
      <c r="R26" s="224">
        <f>+Sklop16[[#This Row],[cena/enota brez DDV v EUR]]+Sklop16[[#This Row],[Davek (EUR)]]</f>
        <v>0</v>
      </c>
      <c r="S26" s="224">
        <f>+Sklop16[[#This Row],[cena/enota brez DDV v EUR]]*Sklop16[[#This Row],[Okvirna količina]]</f>
        <v>0</v>
      </c>
      <c r="T26" s="224">
        <f>+Sklop16[[#This Row],[Končna cena/enoto mere (EUR) z DDV]]*Sklop16[[#This Row],[Okvirna količina]]</f>
        <v>0</v>
      </c>
      <c r="U26" s="147" t="s">
        <v>111</v>
      </c>
    </row>
    <row r="27" spans="1:21" s="55" customFormat="1" ht="12">
      <c r="A27" s="84" t="s">
        <v>13</v>
      </c>
      <c r="B27" s="274" t="s">
        <v>646</v>
      </c>
      <c r="C27" s="77" t="s">
        <v>111</v>
      </c>
      <c r="D27" s="77" t="s">
        <v>0</v>
      </c>
      <c r="E27" s="137"/>
      <c r="F27" s="219">
        <v>1240</v>
      </c>
      <c r="G27" s="138" t="s">
        <v>0</v>
      </c>
      <c r="H27" s="22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1240</v>
      </c>
      <c r="I27" s="219" t="str">
        <f>IF(Sklop16[[#This Row],[ZAHTEVANA SHEMA KAKOVOSTI]]&lt;&gt;"",Sklop16[[#This Row],[Preračunana masa/volumen/kos na enoto kg]],"")</f>
        <v/>
      </c>
      <c r="J27" s="222"/>
      <c r="K27" s="147" t="s">
        <v>111</v>
      </c>
      <c r="L27" s="147" t="s">
        <v>111</v>
      </c>
      <c r="M27" s="147" t="s">
        <v>111</v>
      </c>
      <c r="N27" s="224"/>
      <c r="O27" s="147" t="s">
        <v>111</v>
      </c>
      <c r="P27" s="236"/>
      <c r="Q27" s="224">
        <f>+Sklop16[[#This Row],[cena/enota brez DDV v EUR]]*Sklop16[[#This Row],[Stopnja DDV (%)]]</f>
        <v>0</v>
      </c>
      <c r="R27" s="224">
        <f>+Sklop16[[#This Row],[cena/enota brez DDV v EUR]]+Sklop16[[#This Row],[Davek (EUR)]]</f>
        <v>0</v>
      </c>
      <c r="S27" s="224">
        <f>+Sklop16[[#This Row],[cena/enota brez DDV v EUR]]*Sklop16[[#This Row],[Okvirna količina]]</f>
        <v>0</v>
      </c>
      <c r="T27" s="224">
        <f>+Sklop16[[#This Row],[Končna cena/enoto mere (EUR) z DDV]]*Sklop16[[#This Row],[Okvirna količina]]</f>
        <v>0</v>
      </c>
      <c r="U27" s="147" t="s">
        <v>111</v>
      </c>
    </row>
    <row r="28" spans="1:21" s="55" customFormat="1" ht="12">
      <c r="A28" s="84" t="s">
        <v>14</v>
      </c>
      <c r="B28" s="274" t="s">
        <v>647</v>
      </c>
      <c r="C28" s="77" t="s">
        <v>111</v>
      </c>
      <c r="D28" s="77" t="s">
        <v>0</v>
      </c>
      <c r="E28" s="137"/>
      <c r="F28" s="219">
        <v>340</v>
      </c>
      <c r="G28" s="138" t="s">
        <v>0</v>
      </c>
      <c r="H28" s="22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340</v>
      </c>
      <c r="I28" s="219" t="str">
        <f>IF(Sklop16[[#This Row],[ZAHTEVANA SHEMA KAKOVOSTI]]&lt;&gt;"",Sklop16[[#This Row],[Preračunana masa/volumen/kos na enoto kg]],"")</f>
        <v/>
      </c>
      <c r="J28" s="222"/>
      <c r="K28" s="147" t="s">
        <v>111</v>
      </c>
      <c r="L28" s="147" t="s">
        <v>111</v>
      </c>
      <c r="M28" s="147" t="s">
        <v>111</v>
      </c>
      <c r="N28" s="224"/>
      <c r="O28" s="147" t="s">
        <v>111</v>
      </c>
      <c r="P28" s="236"/>
      <c r="Q28" s="224">
        <f>+Sklop16[[#This Row],[cena/enota brez DDV v EUR]]*Sklop16[[#This Row],[Stopnja DDV (%)]]</f>
        <v>0</v>
      </c>
      <c r="R28" s="224">
        <f>+Sklop16[[#This Row],[cena/enota brez DDV v EUR]]+Sklop16[[#This Row],[Davek (EUR)]]</f>
        <v>0</v>
      </c>
      <c r="S28" s="224">
        <f>+Sklop16[[#This Row],[cena/enota brez DDV v EUR]]*Sklop16[[#This Row],[Okvirna količina]]</f>
        <v>0</v>
      </c>
      <c r="T28" s="224">
        <f>+Sklop16[[#This Row],[Končna cena/enoto mere (EUR) z DDV]]*Sklop16[[#This Row],[Okvirna količina]]</f>
        <v>0</v>
      </c>
      <c r="U28" s="147" t="s">
        <v>111</v>
      </c>
    </row>
    <row r="29" spans="1:21" s="55" customFormat="1" ht="12">
      <c r="A29" s="84" t="s">
        <v>15</v>
      </c>
      <c r="B29" s="274" t="s">
        <v>648</v>
      </c>
      <c r="C29" s="77" t="s">
        <v>111</v>
      </c>
      <c r="D29" s="77" t="s">
        <v>0</v>
      </c>
      <c r="E29" s="137"/>
      <c r="F29" s="219">
        <v>400</v>
      </c>
      <c r="G29" s="138" t="s">
        <v>0</v>
      </c>
      <c r="H29" s="22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400</v>
      </c>
      <c r="I29" s="219" t="str">
        <f>IF(Sklop16[[#This Row],[ZAHTEVANA SHEMA KAKOVOSTI]]&lt;&gt;"",Sklop16[[#This Row],[Preračunana masa/volumen/kos na enoto kg]],"")</f>
        <v/>
      </c>
      <c r="J29" s="222"/>
      <c r="K29" s="147" t="s">
        <v>111</v>
      </c>
      <c r="L29" s="147" t="s">
        <v>111</v>
      </c>
      <c r="M29" s="147" t="s">
        <v>111</v>
      </c>
      <c r="N29" s="224"/>
      <c r="O29" s="147" t="s">
        <v>111</v>
      </c>
      <c r="P29" s="236"/>
      <c r="Q29" s="224">
        <f>+Sklop16[[#This Row],[cena/enota brez DDV v EUR]]*Sklop16[[#This Row],[Stopnja DDV (%)]]</f>
        <v>0</v>
      </c>
      <c r="R29" s="224">
        <f>+Sklop16[[#This Row],[cena/enota brez DDV v EUR]]+Sklop16[[#This Row],[Davek (EUR)]]</f>
        <v>0</v>
      </c>
      <c r="S29" s="224">
        <f>+Sklop16[[#This Row],[cena/enota brez DDV v EUR]]*Sklop16[[#This Row],[Okvirna količina]]</f>
        <v>0</v>
      </c>
      <c r="T29" s="224">
        <f>+Sklop16[[#This Row],[Končna cena/enoto mere (EUR) z DDV]]*Sklop16[[#This Row],[Okvirna količina]]</f>
        <v>0</v>
      </c>
      <c r="U29" s="147" t="s">
        <v>111</v>
      </c>
    </row>
    <row r="30" spans="1:21" s="55" customFormat="1" ht="12">
      <c r="A30" s="84" t="s">
        <v>16</v>
      </c>
      <c r="B30" s="274" t="s">
        <v>649</v>
      </c>
      <c r="C30" s="77" t="s">
        <v>111</v>
      </c>
      <c r="D30" s="77" t="s">
        <v>0</v>
      </c>
      <c r="E30" s="137"/>
      <c r="F30" s="219">
        <v>300</v>
      </c>
      <c r="G30" s="138" t="s">
        <v>0</v>
      </c>
      <c r="H30" s="22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</v>
      </c>
      <c r="I30" s="219" t="str">
        <f>IF(Sklop16[[#This Row],[ZAHTEVANA SHEMA KAKOVOSTI]]&lt;&gt;"",Sklop16[[#This Row],[Preračunana masa/volumen/kos na enoto kg]],"")</f>
        <v/>
      </c>
      <c r="J30" s="222"/>
      <c r="K30" s="147" t="s">
        <v>111</v>
      </c>
      <c r="L30" s="147" t="s">
        <v>111</v>
      </c>
      <c r="M30" s="147" t="s">
        <v>111</v>
      </c>
      <c r="N30" s="224"/>
      <c r="O30" s="147" t="s">
        <v>111</v>
      </c>
      <c r="P30" s="236"/>
      <c r="Q30" s="224">
        <f>+Sklop16[[#This Row],[cena/enota brez DDV v EUR]]*Sklop16[[#This Row],[Stopnja DDV (%)]]</f>
        <v>0</v>
      </c>
      <c r="R30" s="224">
        <f>+Sklop16[[#This Row],[cena/enota brez DDV v EUR]]+Sklop16[[#This Row],[Davek (EUR)]]</f>
        <v>0</v>
      </c>
      <c r="S30" s="224">
        <f>+Sklop16[[#This Row],[cena/enota brez DDV v EUR]]*Sklop16[[#This Row],[Okvirna količina]]</f>
        <v>0</v>
      </c>
      <c r="T30" s="224">
        <f>+Sklop16[[#This Row],[Končna cena/enoto mere (EUR) z DDV]]*Sklop16[[#This Row],[Okvirna količina]]</f>
        <v>0</v>
      </c>
      <c r="U30" s="147" t="s">
        <v>111</v>
      </c>
    </row>
    <row r="31" spans="1:21" s="55" customFormat="1" ht="12">
      <c r="A31" s="84" t="s">
        <v>17</v>
      </c>
      <c r="B31" s="274" t="s">
        <v>650</v>
      </c>
      <c r="C31" s="77" t="s">
        <v>111</v>
      </c>
      <c r="D31" s="77" t="s">
        <v>0</v>
      </c>
      <c r="E31" s="137"/>
      <c r="F31" s="219">
        <v>300</v>
      </c>
      <c r="G31" s="138" t="s">
        <v>0</v>
      </c>
      <c r="H31" s="22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</v>
      </c>
      <c r="I31" s="219" t="str">
        <f>IF(Sklop16[[#This Row],[ZAHTEVANA SHEMA KAKOVOSTI]]&lt;&gt;"",Sklop16[[#This Row],[Preračunana masa/volumen/kos na enoto kg]],"")</f>
        <v/>
      </c>
      <c r="J31" s="222"/>
      <c r="K31" s="147" t="s">
        <v>111</v>
      </c>
      <c r="L31" s="147" t="s">
        <v>111</v>
      </c>
      <c r="M31" s="147" t="s">
        <v>111</v>
      </c>
      <c r="N31" s="224"/>
      <c r="O31" s="147" t="s">
        <v>111</v>
      </c>
      <c r="P31" s="236"/>
      <c r="Q31" s="224">
        <f>+Sklop16[[#This Row],[cena/enota brez DDV v EUR]]*Sklop16[[#This Row],[Stopnja DDV (%)]]</f>
        <v>0</v>
      </c>
      <c r="R31" s="224">
        <f>+Sklop16[[#This Row],[cena/enota brez DDV v EUR]]+Sklop16[[#This Row],[Davek (EUR)]]</f>
        <v>0</v>
      </c>
      <c r="S31" s="224">
        <f>+Sklop16[[#This Row],[cena/enota brez DDV v EUR]]*Sklop16[[#This Row],[Okvirna količina]]</f>
        <v>0</v>
      </c>
      <c r="T31" s="224">
        <f>+Sklop16[[#This Row],[Končna cena/enoto mere (EUR) z DDV]]*Sklop16[[#This Row],[Okvirna količina]]</f>
        <v>0</v>
      </c>
      <c r="U31" s="147" t="s">
        <v>111</v>
      </c>
    </row>
    <row r="32" spans="1:21" s="55" customFormat="1" ht="12">
      <c r="A32" s="84" t="s">
        <v>18</v>
      </c>
      <c r="B32" s="274" t="s">
        <v>651</v>
      </c>
      <c r="C32" s="77" t="s">
        <v>111</v>
      </c>
      <c r="D32" s="77" t="s">
        <v>0</v>
      </c>
      <c r="E32" s="137"/>
      <c r="F32" s="219">
        <v>100</v>
      </c>
      <c r="G32" s="138" t="s">
        <v>0</v>
      </c>
      <c r="H32" s="22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32" s="219" t="str">
        <f>IF(Sklop16[[#This Row],[ZAHTEVANA SHEMA KAKOVOSTI]]&lt;&gt;"",Sklop16[[#This Row],[Preračunana masa/volumen/kos na enoto kg]],"")</f>
        <v/>
      </c>
      <c r="J32" s="222"/>
      <c r="K32" s="147" t="s">
        <v>111</v>
      </c>
      <c r="L32" s="147" t="s">
        <v>111</v>
      </c>
      <c r="M32" s="147" t="s">
        <v>111</v>
      </c>
      <c r="N32" s="224"/>
      <c r="O32" s="147" t="s">
        <v>111</v>
      </c>
      <c r="P32" s="236"/>
      <c r="Q32" s="224">
        <f>+Sklop16[[#This Row],[cena/enota brez DDV v EUR]]*Sklop16[[#This Row],[Stopnja DDV (%)]]</f>
        <v>0</v>
      </c>
      <c r="R32" s="224">
        <f>+Sklop16[[#This Row],[cena/enota brez DDV v EUR]]+Sklop16[[#This Row],[Davek (EUR)]]</f>
        <v>0</v>
      </c>
      <c r="S32" s="224">
        <f>+Sklop16[[#This Row],[cena/enota brez DDV v EUR]]*Sklop16[[#This Row],[Okvirna količina]]</f>
        <v>0</v>
      </c>
      <c r="T32" s="224">
        <f>+Sklop16[[#This Row],[Končna cena/enoto mere (EUR) z DDV]]*Sklop16[[#This Row],[Okvirna količina]]</f>
        <v>0</v>
      </c>
      <c r="U32" s="147" t="s">
        <v>111</v>
      </c>
    </row>
    <row r="33" spans="1:21">
      <c r="A33" s="84" t="s">
        <v>19</v>
      </c>
      <c r="B33" s="391" t="s">
        <v>733</v>
      </c>
      <c r="C33" s="77" t="s">
        <v>111</v>
      </c>
      <c r="D33" s="77" t="s">
        <v>0</v>
      </c>
      <c r="E33" s="320"/>
      <c r="F33" s="321">
        <v>800</v>
      </c>
      <c r="G33" s="138" t="s">
        <v>0</v>
      </c>
      <c r="H33" s="32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800</v>
      </c>
      <c r="I33" s="321" t="str">
        <f>IF(Sklop16[[#This Row],[ZAHTEVANA SHEMA KAKOVOSTI]]&lt;&gt;"",Sklop16[[#This Row],[Preračunana masa/volumen/kos na enoto kg]],"")</f>
        <v/>
      </c>
      <c r="J33" s="323"/>
      <c r="K33" s="147" t="s">
        <v>111</v>
      </c>
      <c r="L33" s="147" t="s">
        <v>111</v>
      </c>
      <c r="M33" s="147" t="s">
        <v>111</v>
      </c>
      <c r="N33" s="224"/>
      <c r="O33" s="147" t="s">
        <v>111</v>
      </c>
      <c r="P33" s="325"/>
      <c r="Q33" s="324">
        <f>+Sklop16[[#This Row],[cena/enota brez DDV v EUR]]*Sklop16[[#This Row],[Stopnja DDV (%)]]</f>
        <v>0</v>
      </c>
      <c r="R33" s="324">
        <f>+Sklop16[[#This Row],[cena/enota brez DDV v EUR]]+Sklop16[[#This Row],[Davek (EUR)]]</f>
        <v>0</v>
      </c>
      <c r="S33" s="324">
        <f>+Sklop16[[#This Row],[cena/enota brez DDV v EUR]]*Sklop16[[#This Row],[Okvirna količina]]</f>
        <v>0</v>
      </c>
      <c r="T33" s="324">
        <f>+Sklop16[[#This Row],[Končna cena/enoto mere (EUR) z DDV]]*Sklop16[[#This Row],[Okvirna količina]]</f>
        <v>0</v>
      </c>
      <c r="U33" s="147" t="s">
        <v>111</v>
      </c>
    </row>
    <row r="34" spans="1:21" s="200" customFormat="1">
      <c r="A34" s="331" t="s">
        <v>133</v>
      </c>
      <c r="B34" s="423"/>
      <c r="C34" s="424"/>
      <c r="D34" s="424"/>
      <c r="E34" s="425"/>
      <c r="F34" s="426"/>
      <c r="G34" s="427"/>
      <c r="H34" s="428">
        <f>SUBTOTAL(109,Sklop16[Preračunana masa/volumen/kos na enoto kg])</f>
        <v>7590</v>
      </c>
      <c r="I34" s="428">
        <f>SUBTOTAL(109,Sklop16[Živila iz shem kakovosti (kg)])</f>
        <v>0</v>
      </c>
      <c r="J34" s="426"/>
      <c r="K34" s="429"/>
      <c r="L34" s="429"/>
      <c r="M34" s="430"/>
      <c r="N34" s="431"/>
      <c r="O34" s="431"/>
      <c r="P34" s="431"/>
      <c r="Q34" s="432"/>
      <c r="R34" s="426"/>
      <c r="S34" s="432">
        <f>SUBTOTAL(109,Sklop16[Vrednost za okvirno količino (EUR) brez DDV])</f>
        <v>0</v>
      </c>
      <c r="T34" s="432">
        <f>SUBTOTAL(109,Sklop16[Vrednost za okvirno količino (EUR) z DDV])</f>
        <v>0</v>
      </c>
      <c r="U34" s="342"/>
    </row>
    <row r="35" spans="1:21">
      <c r="A35" s="188"/>
      <c r="B35" s="189"/>
      <c r="C35" s="190"/>
      <c r="D35" s="190"/>
      <c r="E35" s="191"/>
      <c r="F35" s="192"/>
      <c r="G35" s="193"/>
      <c r="H35" s="194"/>
      <c r="I35" s="194"/>
      <c r="J35" s="192"/>
      <c r="K35" s="195"/>
      <c r="L35" s="195"/>
      <c r="M35" s="196"/>
      <c r="N35" s="197"/>
      <c r="O35" s="197"/>
      <c r="P35" s="197"/>
      <c r="Q35" s="198"/>
      <c r="R35" s="192"/>
      <c r="S35" s="198"/>
      <c r="T35" s="198"/>
      <c r="U35" s="199"/>
    </row>
    <row r="36" spans="1:21">
      <c r="A36" s="48" t="s">
        <v>129</v>
      </c>
      <c r="B36" s="16"/>
      <c r="C36" s="28"/>
      <c r="D36" s="28"/>
      <c r="E36" s="100"/>
      <c r="Q36" s="48"/>
      <c r="R36" s="48"/>
      <c r="S36" s="48"/>
      <c r="T36" s="48"/>
    </row>
    <row r="37" spans="1:21">
      <c r="A37" s="11" t="s">
        <v>131</v>
      </c>
      <c r="B37" s="16"/>
      <c r="C37" s="28"/>
      <c r="D37" s="28"/>
      <c r="E37" s="100"/>
    </row>
    <row r="38" spans="1:21">
      <c r="A38" s="95" t="s">
        <v>175</v>
      </c>
      <c r="F38" s="68"/>
      <c r="G38" s="68"/>
      <c r="H38" s="29"/>
      <c r="I38" s="29"/>
      <c r="J38" s="29"/>
      <c r="K38" s="29"/>
      <c r="L38" s="54"/>
      <c r="M38" s="54"/>
      <c r="N38" s="29"/>
      <c r="O38" s="29"/>
      <c r="P38" s="29"/>
      <c r="Q38" s="29"/>
      <c r="R38" s="29"/>
    </row>
    <row r="39" spans="1:21">
      <c r="A39" s="412" t="s">
        <v>740</v>
      </c>
      <c r="B39" s="412"/>
      <c r="C39" s="412"/>
      <c r="D39" s="412"/>
      <c r="E39" s="412"/>
      <c r="F39" s="412"/>
      <c r="G39" s="412"/>
      <c r="H39" s="412"/>
      <c r="I39" s="412"/>
      <c r="J39" s="412"/>
      <c r="K39" s="412"/>
      <c r="L39" s="412"/>
      <c r="M39" s="108"/>
      <c r="N39" s="108"/>
      <c r="O39" s="108"/>
      <c r="P39" s="108"/>
      <c r="Q39" s="108"/>
      <c r="R39" s="108"/>
      <c r="S39" s="108"/>
      <c r="T39" s="108"/>
      <c r="U39" s="108"/>
    </row>
    <row r="40" spans="1:21">
      <c r="A40" s="412" t="s">
        <v>741</v>
      </c>
      <c r="B40" s="412"/>
      <c r="C40" s="412"/>
      <c r="D40" s="412"/>
      <c r="E40" s="412"/>
      <c r="F40" s="412"/>
      <c r="G40" s="412"/>
      <c r="H40" s="412"/>
      <c r="I40" s="412"/>
      <c r="J40" s="412"/>
      <c r="K40" s="412"/>
      <c r="L40" s="412"/>
      <c r="M40" s="108"/>
      <c r="N40" s="108"/>
      <c r="O40" s="108"/>
      <c r="P40" s="108"/>
      <c r="Q40" s="108"/>
      <c r="R40" s="108"/>
      <c r="S40" s="108"/>
      <c r="T40" s="108"/>
      <c r="U40" s="108"/>
    </row>
    <row r="42" spans="1:21">
      <c r="A42" s="95" t="s">
        <v>65</v>
      </c>
      <c r="F42" s="68"/>
      <c r="G42" s="68" t="s">
        <v>66</v>
      </c>
      <c r="H42" s="29"/>
      <c r="I42" s="29"/>
      <c r="J42" s="29"/>
      <c r="K42" s="29"/>
      <c r="L42" s="54"/>
      <c r="M42" s="54"/>
      <c r="N42" s="29"/>
      <c r="O42" s="29"/>
      <c r="P42" s="29"/>
      <c r="Q42" s="29" t="s">
        <v>67</v>
      </c>
      <c r="R42" s="29"/>
    </row>
    <row r="43" spans="1:21">
      <c r="B43" s="16"/>
      <c r="C43" s="28"/>
      <c r="D43" s="28"/>
      <c r="E43" s="100"/>
    </row>
    <row r="44" spans="1:21">
      <c r="B44" s="16"/>
      <c r="C44" s="28"/>
      <c r="D44" s="28"/>
      <c r="E44" s="100"/>
    </row>
    <row r="45" spans="1:21">
      <c r="B45" s="16"/>
      <c r="C45" s="28"/>
      <c r="D45" s="28"/>
      <c r="E45" s="100"/>
    </row>
    <row r="46" spans="1:21">
      <c r="B46" s="16"/>
      <c r="C46" s="28"/>
      <c r="D46" s="28"/>
      <c r="E46" s="100"/>
    </row>
    <row r="47" spans="1:21">
      <c r="B47" s="16"/>
      <c r="C47" s="28"/>
      <c r="D47" s="28"/>
      <c r="E47" s="100"/>
    </row>
    <row r="48" spans="1:21">
      <c r="B48" s="16"/>
      <c r="C48" s="28"/>
      <c r="D48" s="28"/>
      <c r="E48" s="100"/>
    </row>
    <row r="49" spans="1:22">
      <c r="B49" s="16"/>
      <c r="C49" s="28"/>
      <c r="D49" s="28"/>
      <c r="E49" s="100"/>
    </row>
    <row r="50" spans="1:22" s="18" customFormat="1">
      <c r="A50" s="11"/>
      <c r="B50" s="16"/>
      <c r="C50" s="28"/>
      <c r="D50" s="28"/>
      <c r="E50" s="100"/>
      <c r="F50" s="101"/>
      <c r="G50" s="101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>
      <c r="B259" s="16"/>
      <c r="C259" s="28"/>
      <c r="D259" s="28"/>
      <c r="E259" s="100"/>
    </row>
    <row r="260" spans="1:22">
      <c r="B260" s="16"/>
      <c r="C260" s="28"/>
      <c r="D260" s="28"/>
      <c r="E260" s="100"/>
    </row>
    <row r="261" spans="1:22">
      <c r="B261" s="16"/>
      <c r="C261" s="28"/>
      <c r="D261" s="28"/>
      <c r="E261" s="100"/>
    </row>
    <row r="262" spans="1:22">
      <c r="B262" s="16"/>
      <c r="C262" s="28"/>
      <c r="D262" s="28"/>
      <c r="E262" s="100"/>
    </row>
    <row r="263" spans="1:22">
      <c r="B263" s="16"/>
      <c r="C263" s="28"/>
      <c r="D263" s="28"/>
      <c r="E263" s="100"/>
    </row>
    <row r="264" spans="1:22">
      <c r="B264" s="16"/>
      <c r="C264" s="28"/>
      <c r="D264" s="28"/>
      <c r="E264" s="100"/>
    </row>
    <row r="265" spans="1:22">
      <c r="B265" s="16"/>
      <c r="C265" s="28"/>
      <c r="D265" s="28"/>
      <c r="E265" s="100"/>
    </row>
  </sheetData>
  <sheetProtection insertRows="0" deleteRows="0"/>
  <protectedRanges>
    <protectedRange sqref="U1:U15 J1:P15 J34:P38 U34:U38 J16:J33 P16:P33 N16:N33 U42:U1048576 J42:P1048576" name="Obseg1"/>
    <protectedRange sqref="O16:O33 K16:M33 U16:U33" name="Obseg1_3_1"/>
    <protectedRange sqref="M40:P40 U40" name="Obseg1_1_1"/>
    <protectedRange sqref="M39:P39 U39" name="Obseg1_1"/>
    <protectedRange sqref="J39:L40" name="Obseg1_2_1"/>
  </protectedRanges>
  <mergeCells count="9">
    <mergeCell ref="A40:L40"/>
    <mergeCell ref="A39:L39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4" fitToHeight="0" orientation="landscape" r:id="rId1"/>
  <rowBreaks count="1" manualBreakCount="1">
    <brk id="127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19</vt:i4>
      </vt:variant>
      <vt:variant>
        <vt:lpstr>Imenovani obsegi</vt:lpstr>
      </vt:variant>
      <vt:variant>
        <vt:i4>34</vt:i4>
      </vt:variant>
    </vt:vector>
  </HeadingPairs>
  <TitlesOfParts>
    <vt:vector size="53" baseType="lpstr">
      <vt:lpstr>prva stran</vt:lpstr>
      <vt:lpstr>Navodila za izpolnjevanje</vt:lpstr>
      <vt:lpstr>Ponudbeni pred_rekapitulacija</vt:lpstr>
      <vt:lpstr>1_MLEKO IN MLEČNI IZD.</vt:lpstr>
      <vt:lpstr>2_EKO MLEKO</vt:lpstr>
      <vt:lpstr>3_MESO IN MESNI IZD.</vt:lpstr>
      <vt:lpstr>4_PERUTNINA</vt:lpstr>
      <vt:lpstr>5_ZAMRZNJEN PROGRAM</vt:lpstr>
      <vt:lpstr>6_ZAMRZ.SADJE</vt:lpstr>
      <vt:lpstr>7_EKO MESO</vt:lpstr>
      <vt:lpstr>8_DIETNA ŽIVILA</vt:lpstr>
      <vt:lpstr>9_SVEŽE SADJE IN ZELEN.</vt:lpstr>
      <vt:lpstr>10_KONZ.ZELENJAVA IN SADJE</vt:lpstr>
      <vt:lpstr>11_SADNI SOKOVI</vt:lpstr>
      <vt:lpstr>12_ŽITA, TESTENINE</vt:lpstr>
      <vt:lpstr>13_KRUH IN PEKOVSKO</vt:lpstr>
      <vt:lpstr>14_PREHRAMBENO BLAGO</vt:lpstr>
      <vt:lpstr>15_EKO KRUH</vt:lpstr>
      <vt:lpstr>16_EKO SADJE IN ZELENJ.</vt:lpstr>
      <vt:lpstr>'1_MLEKO IN MLEČNI IZD.'!Področje_tiskanja</vt:lpstr>
      <vt:lpstr>'10_KONZ.ZELENJAVA IN SADJE'!Področje_tiskanja</vt:lpstr>
      <vt:lpstr>'11_SADNI SOKOVI'!Področje_tiskanja</vt:lpstr>
      <vt:lpstr>'12_ŽITA, TESTENINE'!Področje_tiskanja</vt:lpstr>
      <vt:lpstr>'13_KRUH IN PEKOVSKO'!Področje_tiskanja</vt:lpstr>
      <vt:lpstr>'14_PREHRAMBENO BLAGO'!Področje_tiskanja</vt:lpstr>
      <vt:lpstr>'15_EKO KRUH'!Področje_tiskanja</vt:lpstr>
      <vt:lpstr>'16_EKO SADJE IN ZELENJ.'!Področje_tiskanja</vt:lpstr>
      <vt:lpstr>'2_EKO MLEKO'!Področje_tiskanja</vt:lpstr>
      <vt:lpstr>'3_MESO IN MESNI IZD.'!Področje_tiskanja</vt:lpstr>
      <vt:lpstr>'4_PERUTNINA'!Področje_tiskanja</vt:lpstr>
      <vt:lpstr>'5_ZAMRZNJEN PROGRAM'!Področje_tiskanja</vt:lpstr>
      <vt:lpstr>'6_ZAMRZ.SADJE'!Področje_tiskanja</vt:lpstr>
      <vt:lpstr>'7_EKO MESO'!Področje_tiskanja</vt:lpstr>
      <vt:lpstr>'8_DIETNA ŽIVILA'!Področje_tiskanja</vt:lpstr>
      <vt:lpstr>'9_SVEŽE SADJE IN ZELEN.'!Področje_tiskanja</vt:lpstr>
      <vt:lpstr>'Navodila za izpolnjevanje'!Področje_tiskanja</vt:lpstr>
      <vt:lpstr>'Ponudbeni pred_rekapitulacija'!Področje_tiskanja</vt:lpstr>
      <vt:lpstr>'1_MLEKO IN MLEČNI IZD.'!Tiskanje_naslovov</vt:lpstr>
      <vt:lpstr>'10_KONZ.ZELENJAVA IN SADJE'!Tiskanje_naslovov</vt:lpstr>
      <vt:lpstr>'11_SADNI SOKOVI'!Tiskanje_naslovov</vt:lpstr>
      <vt:lpstr>'12_ŽITA, TESTENINE'!Tiskanje_naslovov</vt:lpstr>
      <vt:lpstr>'13_KRUH IN PEKOVSKO'!Tiskanje_naslovov</vt:lpstr>
      <vt:lpstr>'14_PREHRAMBENO BLAGO'!Tiskanje_naslovov</vt:lpstr>
      <vt:lpstr>'15_EKO KRUH'!Tiskanje_naslovov</vt:lpstr>
      <vt:lpstr>'16_EKO SADJE IN ZELENJ.'!Tiskanje_naslovov</vt:lpstr>
      <vt:lpstr>'2_EKO MLEKO'!Tiskanje_naslovov</vt:lpstr>
      <vt:lpstr>'3_MESO IN MESNI IZD.'!Tiskanje_naslovov</vt:lpstr>
      <vt:lpstr>'4_PERUTNINA'!Tiskanje_naslovov</vt:lpstr>
      <vt:lpstr>'5_ZAMRZNJEN PROGRAM'!Tiskanje_naslovov</vt:lpstr>
      <vt:lpstr>'6_ZAMRZ.SADJE'!Tiskanje_naslovov</vt:lpstr>
      <vt:lpstr>'7_EKO MESO'!Tiskanje_naslovov</vt:lpstr>
      <vt:lpstr>'8_DIETNA ŽIVILA'!Tiskanje_naslovov</vt:lpstr>
      <vt:lpstr>'9_SVEŽE SADJE IN ZELEN.'!Tiskanje_naslovov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 VODUŠEK</cp:lastModifiedBy>
  <cp:lastPrinted>2023-07-21T04:28:23Z</cp:lastPrinted>
  <dcterms:created xsi:type="dcterms:W3CDTF">2012-03-26T14:52:49Z</dcterms:created>
  <dcterms:modified xsi:type="dcterms:W3CDTF">2025-07-22T07:39:11Z</dcterms:modified>
</cp:coreProperties>
</file>