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VIPAVA\RAZPISNA DOKUMENTACIJA\"/>
    </mc:Choice>
  </mc:AlternateContent>
  <xr:revisionPtr revIDLastSave="0" documentId="13_ncr:1_{7D20E814-7F6F-4F46-9FF8-AF7479EC9601}" xr6:coauthVersionLast="47" xr6:coauthVersionMax="47" xr10:uidLastSave="{00000000-0000-0000-0000-000000000000}"/>
  <bookViews>
    <workbookView xWindow="-120" yWindow="-120" windowWidth="29040" windowHeight="15720" tabRatio="819" firstSheet="17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JAJCA" sheetId="35" r:id="rId7"/>
    <sheet name="5_RIBE" sheetId="36" r:id="rId8"/>
    <sheet name="6_MLEKO IN MLEČNI IZD." sheetId="78" r:id="rId9"/>
    <sheet name="7_EKO MLEKO" sheetId="37" r:id="rId10"/>
    <sheet name="8_KRUH" sheetId="38" r:id="rId11"/>
    <sheet name="9_SLANO PEKOVSKO PECIVO" sheetId="39" r:id="rId12"/>
    <sheet name="10_SLADKO IN FINO TESTO" sheetId="40" r:id="rId13"/>
    <sheet name="11_BIO KRUH" sheetId="41" r:id="rId14"/>
    <sheet name="12_BIO SLADKO PECIVO" sheetId="42" r:id="rId15"/>
    <sheet name="13_ZAMRZ.IZDELKI IZ TESTA" sheetId="43" r:id="rId16"/>
    <sheet name="14_ŽITA IN MLEVSKI" sheetId="44" r:id="rId17"/>
    <sheet name="15_SVEŽE SADJE, ZELENJAVA" sheetId="46" r:id="rId18"/>
    <sheet name="16_EKO SADJE, ZELENJAVA" sheetId="45" r:id="rId19"/>
    <sheet name="17_ZAMRZ.ZELENJAVA" sheetId="47" r:id="rId20"/>
    <sheet name="18_SADNI SOKOVI" sheetId="48" r:id="rId21"/>
    <sheet name="19_SADNI SIRUPI AVTOMAT" sheetId="52" r:id="rId22"/>
    <sheet name="20_OSTALO PREHRAMB.BLAGO" sheetId="49" r:id="rId23"/>
    <sheet name="21_DIETNA PREHRANA" sheetId="50" r:id="rId24"/>
    <sheet name="22_EKO MESO" sheetId="54" r:id="rId25"/>
  </sheets>
  <definedNames>
    <definedName name="_Hlk15366980" localSheetId="1">'Navodila za izpolnjevanje'!#REF!</definedName>
    <definedName name="_xlnm.Print_Area" localSheetId="3">'1_MESO '!$A$1:$U$42</definedName>
    <definedName name="_xlnm.Print_Area" localSheetId="12">'10_SLADKO IN FINO TESTO'!$A$1:$U$53</definedName>
    <definedName name="_xlnm.Print_Area" localSheetId="13">'11_BIO KRUH'!$A$1:$U$28</definedName>
    <definedName name="_xlnm.Print_Area" localSheetId="14">'12_BIO SLADKO PECIVO'!$A$1:$U$30</definedName>
    <definedName name="_xlnm.Print_Area" localSheetId="15">'13_ZAMRZ.IZDELKI IZ TESTA'!$A$1:$U$58</definedName>
    <definedName name="_xlnm.Print_Area" localSheetId="16">'14_ŽITA IN MLEVSKI'!$A$1:$U$61</definedName>
    <definedName name="_xlnm.Print_Area" localSheetId="17">'15_SVEŽE SADJE, ZELENJAVA'!$A$1:$U$81</definedName>
    <definedName name="_xlnm.Print_Area" localSheetId="18">'16_EKO SADJE, ZELENJAVA'!$A$1:$U$47</definedName>
    <definedName name="_xlnm.Print_Area" localSheetId="19">'17_ZAMRZ.ZELENJAVA'!$A$1:$U$45</definedName>
    <definedName name="_xlnm.Print_Area" localSheetId="20">'18_SADNI SOKOVI'!$A$1:$U$40</definedName>
    <definedName name="_xlnm.Print_Area" localSheetId="21">'19_SADNI SIRUPI AVTOMAT'!$A$1:$U$30</definedName>
    <definedName name="_xlnm.Print_Area" localSheetId="4">'2_MESNI IZDELKI'!$A$1:$U$34</definedName>
    <definedName name="_xlnm.Print_Area" localSheetId="22">'20_OSTALO PREHRAMB.BLAGO'!$A$1:$V$166</definedName>
    <definedName name="_xlnm.Print_Area" localSheetId="23">'21_DIETNA PREHRANA'!$A$1:$U$47</definedName>
    <definedName name="_xlnm.Print_Area" localSheetId="24">'22_EKO MESO'!$A$1:$U$31</definedName>
    <definedName name="_xlnm.Print_Area" localSheetId="5">'3_PERUTNINA'!$A$1:$U$42</definedName>
    <definedName name="_xlnm.Print_Area" localSheetId="6">'4_JAJCA'!$A$1:$U$26</definedName>
    <definedName name="_xlnm.Print_Area" localSheetId="7">'5_RIBE'!$A$1:$U$30</definedName>
    <definedName name="_xlnm.Print_Area" localSheetId="8">'6_MLEKO IN MLEČNI IZD.'!$A$1:$U$68</definedName>
    <definedName name="_xlnm.Print_Area" localSheetId="9">'7_EKO MLEKO'!$A$1:$U$31</definedName>
    <definedName name="_xlnm.Print_Area" localSheetId="10">'8_KRUH'!$A$1:$U$44</definedName>
    <definedName name="_xlnm.Print_Area" localSheetId="11">'9_SLANO PEKOVSKO PECIVO'!$A$1:$U$50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'1_MESO '!$15:$15</definedName>
    <definedName name="_xlnm.Print_Titles" localSheetId="12">'10_SLADKO IN FINO TESTO'!$15:$15</definedName>
    <definedName name="_xlnm.Print_Titles" localSheetId="13">'11_BIO KRUH'!$15:$15</definedName>
    <definedName name="_xlnm.Print_Titles" localSheetId="14">'12_BIO SLADKO PECIVO'!#REF!</definedName>
    <definedName name="_xlnm.Print_Titles" localSheetId="15">'13_ZAMRZ.IZDELKI IZ TESTA'!$15:$15</definedName>
    <definedName name="_xlnm.Print_Titles" localSheetId="16">'14_ŽITA IN MLEVSKI'!$15:$15</definedName>
    <definedName name="_xlnm.Print_Titles" localSheetId="17">'15_SVEŽE SADJE, ZELENJAVA'!$15:$15</definedName>
    <definedName name="_xlnm.Print_Titles" localSheetId="18">'16_EKO SADJE, ZELENJAVA'!$15:$15</definedName>
    <definedName name="_xlnm.Print_Titles" localSheetId="19">'17_ZAMRZ.ZELENJAVA'!$15:$15</definedName>
    <definedName name="_xlnm.Print_Titles" localSheetId="20">'18_SADNI SOKOVI'!$15:$15</definedName>
    <definedName name="_xlnm.Print_Titles" localSheetId="21">'19_SADNI SIRUPI AVTOMAT'!$15:$15</definedName>
    <definedName name="_xlnm.Print_Titles" localSheetId="4">'2_MESNI IZDELKI'!$15:$15</definedName>
    <definedName name="_xlnm.Print_Titles" localSheetId="22">'20_OSTALO PREHRAMB.BLAGO'!$15:$15</definedName>
    <definedName name="_xlnm.Print_Titles" localSheetId="23">'21_DIETNA PREHRANA'!$15:$15</definedName>
    <definedName name="_xlnm.Print_Titles" localSheetId="24">'22_EKO MESO'!$15:$15</definedName>
    <definedName name="_xlnm.Print_Titles" localSheetId="5">'3_PERUTNINA'!$15:$15</definedName>
    <definedName name="_xlnm.Print_Titles" localSheetId="6">'4_JAJCA'!$15:$15</definedName>
    <definedName name="_xlnm.Print_Titles" localSheetId="7">'5_RIBE'!$15:$15</definedName>
    <definedName name="_xlnm.Print_Titles" localSheetId="8">'6_MLEKO IN MLEČNI IZD.'!$15:$15</definedName>
    <definedName name="_xlnm.Print_Titles" localSheetId="9">'7_EKO MLEKO'!$15:$15</definedName>
    <definedName name="_xlnm.Print_Titles" localSheetId="10">'8_KRUH'!$15:$15</definedName>
    <definedName name="_xlnm.Print_Titles" localSheetId="11">'9_SLANO PEKOVSKO PECIVO'!$15:$15</definedName>
  </definedNames>
  <calcPr calcId="191029"/>
</workbook>
</file>

<file path=xl/calcChain.xml><?xml version="1.0" encoding="utf-8"?>
<calcChain xmlns="http://schemas.openxmlformats.org/spreadsheetml/2006/main">
  <c r="U21" i="52" l="1"/>
  <c r="I17" i="42"/>
  <c r="I16" i="42"/>
  <c r="I21" i="42" s="1"/>
  <c r="H17" i="42"/>
  <c r="H18" i="42"/>
  <c r="H19" i="42"/>
  <c r="H20" i="42"/>
  <c r="H16" i="42"/>
  <c r="E25" i="28"/>
  <c r="C25" i="28"/>
  <c r="F25" i="28"/>
  <c r="S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T21" i="42" s="1"/>
  <c r="T16" i="42"/>
  <c r="S16" i="42"/>
  <c r="R16" i="42"/>
  <c r="Q16" i="42"/>
  <c r="H21" i="42" l="1"/>
  <c r="D25" i="28"/>
  <c r="H17" i="45"/>
  <c r="H58" i="78"/>
  <c r="I58" i="78" s="1"/>
  <c r="Q58" i="78"/>
  <c r="R58" i="78" s="1"/>
  <c r="T58" i="78" s="1"/>
  <c r="S58" i="78"/>
  <c r="H56" i="78"/>
  <c r="I56" i="78" s="1"/>
  <c r="Q56" i="78"/>
  <c r="R56" i="78" s="1"/>
  <c r="T56" i="78" s="1"/>
  <c r="S56" i="78"/>
  <c r="H57" i="78"/>
  <c r="I57" i="78" s="1"/>
  <c r="Q57" i="78"/>
  <c r="R57" i="78" s="1"/>
  <c r="T57" i="78" s="1"/>
  <c r="S57" i="78"/>
  <c r="H31" i="32"/>
  <c r="I31" i="32"/>
  <c r="Q31" i="32"/>
  <c r="R31" i="32"/>
  <c r="T31" i="32" s="1"/>
  <c r="S31" i="32"/>
  <c r="H16" i="45"/>
  <c r="H21" i="54"/>
  <c r="I21" i="54"/>
  <c r="Q21" i="54"/>
  <c r="R21" i="54"/>
  <c r="T21" i="54" s="1"/>
  <c r="S21" i="54"/>
  <c r="H71" i="46"/>
  <c r="I71" i="46"/>
  <c r="Q71" i="46"/>
  <c r="R71" i="46"/>
  <c r="T71" i="46" s="1"/>
  <c r="S71" i="46"/>
  <c r="H29" i="48"/>
  <c r="I29" i="48"/>
  <c r="Q29" i="48"/>
  <c r="R29" i="48"/>
  <c r="T29" i="48" s="1"/>
  <c r="S29" i="48"/>
  <c r="H165" i="49"/>
  <c r="I165" i="49"/>
  <c r="Q165" i="49"/>
  <c r="R165" i="49" s="1"/>
  <c r="T165" i="49" s="1"/>
  <c r="S165" i="49"/>
  <c r="H163" i="49"/>
  <c r="I163" i="49"/>
  <c r="Q163" i="49"/>
  <c r="R163" i="49" s="1"/>
  <c r="T163" i="49" s="1"/>
  <c r="S163" i="49"/>
  <c r="H164" i="49"/>
  <c r="I164" i="49"/>
  <c r="Q164" i="49"/>
  <c r="R164" i="49" s="1"/>
  <c r="T164" i="49" s="1"/>
  <c r="S164" i="49"/>
  <c r="H166" i="49"/>
  <c r="I166" i="49"/>
  <c r="Q166" i="49"/>
  <c r="R166" i="49" s="1"/>
  <c r="T166" i="49" s="1"/>
  <c r="S166" i="49"/>
  <c r="H158" i="49"/>
  <c r="I158" i="49"/>
  <c r="Q158" i="49"/>
  <c r="R158" i="49" s="1"/>
  <c r="T158" i="49" s="1"/>
  <c r="S158" i="49"/>
  <c r="H159" i="49"/>
  <c r="I159" i="49"/>
  <c r="Q159" i="49"/>
  <c r="R159" i="49"/>
  <c r="T159" i="49" s="1"/>
  <c r="S159" i="49"/>
  <c r="H160" i="49"/>
  <c r="I160" i="49"/>
  <c r="Q160" i="49"/>
  <c r="R160" i="49" s="1"/>
  <c r="T160" i="49" s="1"/>
  <c r="S160" i="49"/>
  <c r="H161" i="49"/>
  <c r="I161" i="49"/>
  <c r="Q161" i="49"/>
  <c r="R161" i="49" s="1"/>
  <c r="T161" i="49" s="1"/>
  <c r="S161" i="49"/>
  <c r="H162" i="49"/>
  <c r="I162" i="49"/>
  <c r="Q162" i="49"/>
  <c r="R162" i="49" s="1"/>
  <c r="T162" i="49" s="1"/>
  <c r="S162" i="49"/>
  <c r="H157" i="49"/>
  <c r="I157" i="49"/>
  <c r="Q157" i="49"/>
  <c r="R157" i="49" s="1"/>
  <c r="T157" i="49" s="1"/>
  <c r="S157" i="49"/>
  <c r="H156" i="49"/>
  <c r="I156" i="49" s="1"/>
  <c r="H155" i="49"/>
  <c r="I155" i="49"/>
  <c r="Q155" i="49"/>
  <c r="R155" i="49" s="1"/>
  <c r="T155" i="49" s="1"/>
  <c r="S155" i="49"/>
  <c r="H20" i="49"/>
  <c r="I20" i="49"/>
  <c r="Q20" i="49"/>
  <c r="R20" i="49" s="1"/>
  <c r="T20" i="49" s="1"/>
  <c r="S20" i="49"/>
  <c r="H21" i="49"/>
  <c r="I21" i="49"/>
  <c r="Q21" i="49"/>
  <c r="R21" i="49" s="1"/>
  <c r="T21" i="49" s="1"/>
  <c r="S21" i="49"/>
  <c r="H22" i="49"/>
  <c r="I22" i="49"/>
  <c r="Q22" i="49"/>
  <c r="R22" i="49" s="1"/>
  <c r="T22" i="49" s="1"/>
  <c r="S22" i="49"/>
  <c r="H20" i="36"/>
  <c r="I20" i="36"/>
  <c r="Q20" i="36"/>
  <c r="R20" i="36"/>
  <c r="S20" i="36"/>
  <c r="T20" i="36"/>
  <c r="H23" i="48"/>
  <c r="I23" i="48"/>
  <c r="Q23" i="48"/>
  <c r="R23" i="48"/>
  <c r="T23" i="48" s="1"/>
  <c r="S23" i="48"/>
  <c r="H42" i="40"/>
  <c r="I42" i="40"/>
  <c r="Q42" i="40"/>
  <c r="R42" i="40"/>
  <c r="S42" i="40"/>
  <c r="T42" i="40"/>
  <c r="H43" i="40"/>
  <c r="I43" i="40"/>
  <c r="Q43" i="40"/>
  <c r="R43" i="40"/>
  <c r="S43" i="40"/>
  <c r="T43" i="40"/>
  <c r="H37" i="39"/>
  <c r="S36" i="39"/>
  <c r="Q36" i="39"/>
  <c r="R36" i="39" s="1"/>
  <c r="T36" i="39" s="1"/>
  <c r="I36" i="39"/>
  <c r="H36" i="39"/>
  <c r="S38" i="39"/>
  <c r="S37" i="39"/>
  <c r="Q38" i="39"/>
  <c r="R38" i="39" s="1"/>
  <c r="T38" i="39" s="1"/>
  <c r="Q37" i="39"/>
  <c r="R37" i="39" s="1"/>
  <c r="T37" i="39" s="1"/>
  <c r="I38" i="39"/>
  <c r="I37" i="39"/>
  <c r="H38" i="39"/>
  <c r="H31" i="39"/>
  <c r="I31" i="39"/>
  <c r="Q31" i="39"/>
  <c r="R31" i="39" s="1"/>
  <c r="T31" i="39" s="1"/>
  <c r="S31" i="39"/>
  <c r="H40" i="39"/>
  <c r="I40" i="39"/>
  <c r="Q40" i="39"/>
  <c r="R40" i="39" s="1"/>
  <c r="T40" i="39" s="1"/>
  <c r="S40" i="39"/>
  <c r="H37" i="50"/>
  <c r="I37" i="50"/>
  <c r="Q37" i="50"/>
  <c r="R37" i="50" s="1"/>
  <c r="T37" i="50" s="1"/>
  <c r="S37" i="50"/>
  <c r="H51" i="44"/>
  <c r="H49" i="44"/>
  <c r="H50" i="44"/>
  <c r="I50" i="44"/>
  <c r="Q50" i="44"/>
  <c r="R50" i="44"/>
  <c r="S50" i="44"/>
  <c r="T50" i="44"/>
  <c r="H50" i="43"/>
  <c r="I50" i="43"/>
  <c r="Q50" i="43"/>
  <c r="R50" i="43" s="1"/>
  <c r="T50" i="43" s="1"/>
  <c r="S50" i="43"/>
  <c r="H49" i="43"/>
  <c r="I49" i="43"/>
  <c r="Q49" i="43"/>
  <c r="R49" i="43" s="1"/>
  <c r="T49" i="43" s="1"/>
  <c r="S49" i="43"/>
  <c r="H47" i="43"/>
  <c r="I47" i="43"/>
  <c r="Q47" i="43"/>
  <c r="R47" i="43" s="1"/>
  <c r="T47" i="43" s="1"/>
  <c r="S47" i="43"/>
  <c r="H48" i="43"/>
  <c r="I48" i="43"/>
  <c r="Q48" i="43"/>
  <c r="R48" i="43" s="1"/>
  <c r="T48" i="43" s="1"/>
  <c r="S48" i="43"/>
  <c r="H46" i="43"/>
  <c r="I46" i="43"/>
  <c r="Q46" i="43"/>
  <c r="R46" i="43" s="1"/>
  <c r="T46" i="43" s="1"/>
  <c r="S46" i="43"/>
  <c r="S45" i="43"/>
  <c r="Q45" i="43"/>
  <c r="R45" i="43" s="1"/>
  <c r="T45" i="43" s="1"/>
  <c r="I45" i="43"/>
  <c r="H45" i="43"/>
  <c r="H32" i="45"/>
  <c r="H33" i="45"/>
  <c r="H34" i="45"/>
  <c r="H35" i="45"/>
  <c r="I32" i="45"/>
  <c r="I33" i="45"/>
  <c r="I34" i="45"/>
  <c r="I35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S32" i="45"/>
  <c r="S33" i="45"/>
  <c r="S34" i="45"/>
  <c r="S35" i="45"/>
  <c r="H36" i="45"/>
  <c r="H37" i="45"/>
  <c r="I36" i="45"/>
  <c r="I37" i="45"/>
  <c r="Q36" i="45"/>
  <c r="R36" i="45" s="1"/>
  <c r="T36" i="45" s="1"/>
  <c r="Q37" i="45"/>
  <c r="R37" i="45" s="1"/>
  <c r="T37" i="45" s="1"/>
  <c r="S36" i="45"/>
  <c r="S37" i="45"/>
  <c r="H38" i="45"/>
  <c r="I38" i="45"/>
  <c r="Q38" i="45"/>
  <c r="R38" i="45" s="1"/>
  <c r="T38" i="45" s="1"/>
  <c r="S38" i="45"/>
  <c r="H64" i="46"/>
  <c r="H65" i="46"/>
  <c r="H66" i="46"/>
  <c r="I66" i="46" s="1"/>
  <c r="H67" i="46"/>
  <c r="I64" i="46"/>
  <c r="I65" i="46"/>
  <c r="I67" i="46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S64" i="46"/>
  <c r="S65" i="46"/>
  <c r="S66" i="46"/>
  <c r="S67" i="46"/>
  <c r="H68" i="46"/>
  <c r="H69" i="46"/>
  <c r="I68" i="46"/>
  <c r="I69" i="46"/>
  <c r="Q68" i="46"/>
  <c r="Q69" i="46"/>
  <c r="R69" i="46" s="1"/>
  <c r="T69" i="46" s="1"/>
  <c r="R68" i="46"/>
  <c r="T68" i="46" s="1"/>
  <c r="S68" i="46"/>
  <c r="S69" i="46"/>
  <c r="H70" i="46"/>
  <c r="I70" i="46"/>
  <c r="Q70" i="46"/>
  <c r="R70" i="46" s="1"/>
  <c r="T70" i="46" s="1"/>
  <c r="S70" i="46"/>
  <c r="H72" i="46"/>
  <c r="I72" i="46" s="1"/>
  <c r="Q72" i="46"/>
  <c r="R72" i="46"/>
  <c r="T72" i="46" s="1"/>
  <c r="S72" i="46"/>
  <c r="S54" i="78"/>
  <c r="Q54" i="78"/>
  <c r="R54" i="78" s="1"/>
  <c r="T54" i="78" s="1"/>
  <c r="H54" i="78"/>
  <c r="I54" i="78" s="1"/>
  <c r="H52" i="78"/>
  <c r="I52" i="78" s="1"/>
  <c r="H50" i="78"/>
  <c r="I50" i="78"/>
  <c r="Q50" i="78"/>
  <c r="R50" i="78" s="1"/>
  <c r="T50" i="78" s="1"/>
  <c r="S50" i="78"/>
  <c r="H51" i="78"/>
  <c r="I51" i="78"/>
  <c r="Q51" i="78"/>
  <c r="R51" i="78"/>
  <c r="T51" i="78" s="1"/>
  <c r="S51" i="78"/>
  <c r="Q52" i="78"/>
  <c r="R52" i="78" s="1"/>
  <c r="T52" i="78" s="1"/>
  <c r="S52" i="78"/>
  <c r="H55" i="78"/>
  <c r="I55" i="78" s="1"/>
  <c r="Q55" i="78"/>
  <c r="R55" i="78" s="1"/>
  <c r="T55" i="78" s="1"/>
  <c r="S55" i="78"/>
  <c r="H49" i="78"/>
  <c r="I49" i="78" s="1"/>
  <c r="Q49" i="78"/>
  <c r="R49" i="78" s="1"/>
  <c r="T49" i="78" s="1"/>
  <c r="S49" i="78"/>
  <c r="H20" i="78"/>
  <c r="H18" i="36"/>
  <c r="H20" i="37"/>
  <c r="I20" i="37"/>
  <c r="Q20" i="37"/>
  <c r="R20" i="37"/>
  <c r="T20" i="37" s="1"/>
  <c r="S20" i="37"/>
  <c r="H20" i="47"/>
  <c r="H35" i="47"/>
  <c r="I35" i="47"/>
  <c r="Q35" i="47"/>
  <c r="R35" i="47" s="1"/>
  <c r="T35" i="47" s="1"/>
  <c r="S35" i="47"/>
  <c r="H33" i="47"/>
  <c r="I33" i="47"/>
  <c r="Q33" i="47"/>
  <c r="R33" i="47" s="1"/>
  <c r="T33" i="47" s="1"/>
  <c r="S33" i="47"/>
  <c r="H34" i="47"/>
  <c r="I34" i="47"/>
  <c r="Q34" i="47"/>
  <c r="R34" i="47"/>
  <c r="T34" i="47" s="1"/>
  <c r="S34" i="47"/>
  <c r="H18" i="52"/>
  <c r="H27" i="48"/>
  <c r="I27" i="48"/>
  <c r="Q27" i="48"/>
  <c r="R27" i="48" s="1"/>
  <c r="T27" i="48" s="1"/>
  <c r="S27" i="48"/>
  <c r="H31" i="29"/>
  <c r="I31" i="29" s="1"/>
  <c r="Q31" i="29"/>
  <c r="R31" i="29" s="1"/>
  <c r="T31" i="29" s="1"/>
  <c r="S31" i="29"/>
  <c r="S32" i="32"/>
  <c r="Q32" i="32"/>
  <c r="R32" i="32" s="1"/>
  <c r="T32" i="32" s="1"/>
  <c r="H32" i="32"/>
  <c r="I32" i="32" s="1"/>
  <c r="H30" i="29"/>
  <c r="S30" i="29"/>
  <c r="Q30" i="29"/>
  <c r="R30" i="29" s="1"/>
  <c r="T30" i="29" s="1"/>
  <c r="I30" i="29"/>
  <c r="S29" i="29"/>
  <c r="Q29" i="29"/>
  <c r="R29" i="29" s="1"/>
  <c r="T29" i="29" s="1"/>
  <c r="I29" i="29"/>
  <c r="H29" i="29"/>
  <c r="H22" i="31"/>
  <c r="H33" i="38"/>
  <c r="I33" i="38"/>
  <c r="Q33" i="38"/>
  <c r="R33" i="38"/>
  <c r="S33" i="38"/>
  <c r="T33" i="38"/>
  <c r="H32" i="38"/>
  <c r="I32" i="38"/>
  <c r="Q32" i="38"/>
  <c r="R32" i="38"/>
  <c r="S32" i="38"/>
  <c r="T32" i="38"/>
  <c r="Q34" i="38"/>
  <c r="R34" i="38" s="1"/>
  <c r="T34" i="38" s="1"/>
  <c r="S34" i="38"/>
  <c r="H34" i="38"/>
  <c r="H31" i="45"/>
  <c r="I31" i="45"/>
  <c r="Q31" i="45"/>
  <c r="R31" i="45" s="1"/>
  <c r="T31" i="45" s="1"/>
  <c r="S31" i="45"/>
  <c r="H30" i="45"/>
  <c r="I30" i="45"/>
  <c r="Q30" i="45"/>
  <c r="R30" i="45" s="1"/>
  <c r="T30" i="45" s="1"/>
  <c r="S30" i="45"/>
  <c r="H44" i="43"/>
  <c r="I44" i="43" s="1"/>
  <c r="Q44" i="43"/>
  <c r="R44" i="43" s="1"/>
  <c r="T44" i="43" s="1"/>
  <c r="S44" i="43"/>
  <c r="I22" i="31"/>
  <c r="U25" i="31"/>
  <c r="U59" i="78"/>
  <c r="U51" i="43"/>
  <c r="U167" i="49"/>
  <c r="H18" i="54"/>
  <c r="H19" i="54"/>
  <c r="I18" i="54"/>
  <c r="I19" i="54"/>
  <c r="Q18" i="54"/>
  <c r="R18" i="54" s="1"/>
  <c r="T18" i="54" s="1"/>
  <c r="Q19" i="54"/>
  <c r="R19" i="54" s="1"/>
  <c r="T19" i="54" s="1"/>
  <c r="S18" i="54"/>
  <c r="S19" i="54"/>
  <c r="H17" i="50"/>
  <c r="H18" i="50"/>
  <c r="H19" i="50"/>
  <c r="H20" i="50"/>
  <c r="H21" i="50"/>
  <c r="I17" i="50"/>
  <c r="I18" i="50"/>
  <c r="I19" i="50"/>
  <c r="I20" i="50"/>
  <c r="I21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S17" i="50"/>
  <c r="S18" i="50"/>
  <c r="S19" i="50"/>
  <c r="S20" i="50"/>
  <c r="S21" i="50"/>
  <c r="H22" i="50"/>
  <c r="H23" i="50"/>
  <c r="H24" i="50"/>
  <c r="H25" i="50"/>
  <c r="H26" i="50"/>
  <c r="I22" i="50"/>
  <c r="I23" i="50"/>
  <c r="I24" i="50"/>
  <c r="I25" i="50"/>
  <c r="I26" i="50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S22" i="50"/>
  <c r="S23" i="50"/>
  <c r="S24" i="50"/>
  <c r="S25" i="50"/>
  <c r="S26" i="50"/>
  <c r="H27" i="50"/>
  <c r="H28" i="50"/>
  <c r="H29" i="50"/>
  <c r="H30" i="50"/>
  <c r="H31" i="50"/>
  <c r="I27" i="50"/>
  <c r="I28" i="50"/>
  <c r="I29" i="50"/>
  <c r="I30" i="50"/>
  <c r="I31" i="50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S27" i="50"/>
  <c r="S28" i="50"/>
  <c r="S29" i="50"/>
  <c r="S30" i="50"/>
  <c r="S31" i="50"/>
  <c r="H123" i="49"/>
  <c r="H124" i="49"/>
  <c r="H125" i="49"/>
  <c r="H126" i="49"/>
  <c r="H127" i="49"/>
  <c r="H128" i="49"/>
  <c r="H129" i="49"/>
  <c r="H130" i="49"/>
  <c r="H131" i="49"/>
  <c r="H132" i="49"/>
  <c r="H133" i="49"/>
  <c r="I133" i="49" s="1"/>
  <c r="H134" i="49"/>
  <c r="H135" i="49"/>
  <c r="I123" i="49"/>
  <c r="I124" i="49"/>
  <c r="I125" i="49"/>
  <c r="I126" i="49"/>
  <c r="I127" i="49"/>
  <c r="I128" i="49"/>
  <c r="I129" i="49"/>
  <c r="I130" i="49"/>
  <c r="I131" i="49"/>
  <c r="I132" i="49"/>
  <c r="I134" i="49"/>
  <c r="I135" i="49"/>
  <c r="Q123" i="49"/>
  <c r="R123" i="49" s="1"/>
  <c r="T123" i="49" s="1"/>
  <c r="Q124" i="49"/>
  <c r="R124" i="49" s="1"/>
  <c r="T124" i="49" s="1"/>
  <c r="Q125" i="49"/>
  <c r="R125" i="49" s="1"/>
  <c r="T125" i="49" s="1"/>
  <c r="Q126" i="49"/>
  <c r="R126" i="49" s="1"/>
  <c r="T126" i="49" s="1"/>
  <c r="Q127" i="49"/>
  <c r="R127" i="49" s="1"/>
  <c r="T127" i="49" s="1"/>
  <c r="Q128" i="49"/>
  <c r="R128" i="49" s="1"/>
  <c r="T128" i="49" s="1"/>
  <c r="Q129" i="49"/>
  <c r="R129" i="49" s="1"/>
  <c r="T129" i="49" s="1"/>
  <c r="Q130" i="49"/>
  <c r="R130" i="49" s="1"/>
  <c r="T130" i="49" s="1"/>
  <c r="Q131" i="49"/>
  <c r="R131" i="49" s="1"/>
  <c r="T131" i="49" s="1"/>
  <c r="Q132" i="49"/>
  <c r="R132" i="49" s="1"/>
  <c r="T132" i="49" s="1"/>
  <c r="Q133" i="49"/>
  <c r="R133" i="49" s="1"/>
  <c r="T133" i="49" s="1"/>
  <c r="Q134" i="49"/>
  <c r="R134" i="49" s="1"/>
  <c r="T134" i="49" s="1"/>
  <c r="Q135" i="49"/>
  <c r="R135" i="49" s="1"/>
  <c r="T135" i="49" s="1"/>
  <c r="S123" i="49"/>
  <c r="S124" i="49"/>
  <c r="S125" i="49"/>
  <c r="S126" i="49"/>
  <c r="S127" i="49"/>
  <c r="S128" i="49"/>
  <c r="S129" i="49"/>
  <c r="S130" i="49"/>
  <c r="S131" i="49"/>
  <c r="S132" i="49"/>
  <c r="S133" i="49"/>
  <c r="S134" i="49"/>
  <c r="S135" i="49"/>
  <c r="H136" i="49"/>
  <c r="H137" i="49"/>
  <c r="H138" i="49"/>
  <c r="H139" i="49"/>
  <c r="H140" i="49"/>
  <c r="H141" i="49"/>
  <c r="H142" i="49"/>
  <c r="H143" i="49"/>
  <c r="H144" i="49"/>
  <c r="H145" i="49"/>
  <c r="H146" i="49"/>
  <c r="H147" i="49"/>
  <c r="H148" i="49"/>
  <c r="H149" i="49"/>
  <c r="H150" i="49"/>
  <c r="H151" i="49"/>
  <c r="I136" i="49"/>
  <c r="I137" i="49"/>
  <c r="I138" i="49"/>
  <c r="I139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Q136" i="49"/>
  <c r="R136" i="49" s="1"/>
  <c r="T136" i="49" s="1"/>
  <c r="Q137" i="49"/>
  <c r="R137" i="49" s="1"/>
  <c r="T137" i="49" s="1"/>
  <c r="Q138" i="49"/>
  <c r="R138" i="49" s="1"/>
  <c r="T138" i="49" s="1"/>
  <c r="Q139" i="49"/>
  <c r="R139" i="49" s="1"/>
  <c r="T139" i="49" s="1"/>
  <c r="Q140" i="49"/>
  <c r="R140" i="49" s="1"/>
  <c r="T140" i="49" s="1"/>
  <c r="Q141" i="49"/>
  <c r="R141" i="49" s="1"/>
  <c r="T141" i="49" s="1"/>
  <c r="Q142" i="49"/>
  <c r="R142" i="49" s="1"/>
  <c r="T142" i="49" s="1"/>
  <c r="Q143" i="49"/>
  <c r="R143" i="49" s="1"/>
  <c r="T143" i="49" s="1"/>
  <c r="Q144" i="49"/>
  <c r="R144" i="49" s="1"/>
  <c r="T144" i="49" s="1"/>
  <c r="Q145" i="49"/>
  <c r="R145" i="49" s="1"/>
  <c r="T145" i="49" s="1"/>
  <c r="Q146" i="49"/>
  <c r="R146" i="49" s="1"/>
  <c r="T146" i="49" s="1"/>
  <c r="Q147" i="49"/>
  <c r="R147" i="49" s="1"/>
  <c r="T147" i="49" s="1"/>
  <c r="Q148" i="49"/>
  <c r="R148" i="49" s="1"/>
  <c r="T148" i="49" s="1"/>
  <c r="Q149" i="49"/>
  <c r="R149" i="49" s="1"/>
  <c r="T149" i="49" s="1"/>
  <c r="Q150" i="49"/>
  <c r="R150" i="49" s="1"/>
  <c r="T150" i="49" s="1"/>
  <c r="Q151" i="49"/>
  <c r="R151" i="49" s="1"/>
  <c r="T151" i="49" s="1"/>
  <c r="S136" i="49"/>
  <c r="S137" i="49"/>
  <c r="S138" i="49"/>
  <c r="S139" i="49"/>
  <c r="S140" i="49"/>
  <c r="S141" i="49"/>
  <c r="S142" i="49"/>
  <c r="S143" i="49"/>
  <c r="S144" i="49"/>
  <c r="S145" i="49"/>
  <c r="S146" i="49"/>
  <c r="S147" i="49"/>
  <c r="S148" i="49"/>
  <c r="S149" i="49"/>
  <c r="S150" i="49"/>
  <c r="S151" i="49"/>
  <c r="H152" i="49"/>
  <c r="H153" i="49"/>
  <c r="H154" i="49"/>
  <c r="I152" i="49"/>
  <c r="I153" i="49"/>
  <c r="I154" i="49"/>
  <c r="Q152" i="49"/>
  <c r="R152" i="49" s="1"/>
  <c r="T152" i="49" s="1"/>
  <c r="Q153" i="49"/>
  <c r="R153" i="49" s="1"/>
  <c r="T153" i="49" s="1"/>
  <c r="Q154" i="49"/>
  <c r="R154" i="49" s="1"/>
  <c r="T154" i="49" s="1"/>
  <c r="Q156" i="49"/>
  <c r="R156" i="49" s="1"/>
  <c r="T156" i="49" s="1"/>
  <c r="S152" i="49"/>
  <c r="S153" i="49"/>
  <c r="S154" i="49"/>
  <c r="S156" i="49"/>
  <c r="H77" i="49"/>
  <c r="H78" i="49"/>
  <c r="H79" i="49"/>
  <c r="I79" i="49" s="1"/>
  <c r="H80" i="49"/>
  <c r="I80" i="49" s="1"/>
  <c r="H81" i="49"/>
  <c r="I81" i="49" s="1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I77" i="49"/>
  <c r="I78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R96" i="49" s="1"/>
  <c r="T96" i="49" s="1"/>
  <c r="Q97" i="49"/>
  <c r="R97" i="49" s="1"/>
  <c r="T97" i="49" s="1"/>
  <c r="Q98" i="49"/>
  <c r="R98" i="49" s="1"/>
  <c r="T98" i="49" s="1"/>
  <c r="Q99" i="49"/>
  <c r="R99" i="49" s="1"/>
  <c r="T99" i="49" s="1"/>
  <c r="Q100" i="49"/>
  <c r="R100" i="49" s="1"/>
  <c r="T100" i="49" s="1"/>
  <c r="Q101" i="49"/>
  <c r="R101" i="49" s="1"/>
  <c r="T101" i="49" s="1"/>
  <c r="Q102" i="49"/>
  <c r="R102" i="49" s="1"/>
  <c r="T102" i="49" s="1"/>
  <c r="Q103" i="49"/>
  <c r="R103" i="49" s="1"/>
  <c r="T103" i="49" s="1"/>
  <c r="Q104" i="49"/>
  <c r="R104" i="49" s="1"/>
  <c r="T104" i="49" s="1"/>
  <c r="Q105" i="49"/>
  <c r="R105" i="49" s="1"/>
  <c r="T105" i="49" s="1"/>
  <c r="Q106" i="49"/>
  <c r="R106" i="49" s="1"/>
  <c r="T106" i="49" s="1"/>
  <c r="Q107" i="49"/>
  <c r="R107" i="49" s="1"/>
  <c r="T107" i="49" s="1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H17" i="49"/>
  <c r="H18" i="49"/>
  <c r="H19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I42" i="49" s="1"/>
  <c r="H43" i="49"/>
  <c r="H44" i="49"/>
  <c r="H45" i="49"/>
  <c r="I45" i="49" s="1"/>
  <c r="H46" i="49"/>
  <c r="I46" i="49" s="1"/>
  <c r="H47" i="49"/>
  <c r="H48" i="49"/>
  <c r="H49" i="49"/>
  <c r="H50" i="49"/>
  <c r="H51" i="49"/>
  <c r="I51" i="49" s="1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I17" i="49"/>
  <c r="I18" i="49"/>
  <c r="I19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3" i="49"/>
  <c r="I44" i="49"/>
  <c r="I47" i="49"/>
  <c r="I48" i="49"/>
  <c r="I49" i="49"/>
  <c r="I50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Q17" i="49"/>
  <c r="R17" i="49" s="1"/>
  <c r="T17" i="49" s="1"/>
  <c r="Q18" i="49"/>
  <c r="R18" i="49" s="1"/>
  <c r="T18" i="49" s="1"/>
  <c r="Q19" i="49"/>
  <c r="R19" i="49" s="1"/>
  <c r="T19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R45" i="49" s="1"/>
  <c r="T45" i="49" s="1"/>
  <c r="Q46" i="49"/>
  <c r="R46" i="49" s="1"/>
  <c r="T46" i="49" s="1"/>
  <c r="Q47" i="49"/>
  <c r="R47" i="49" s="1"/>
  <c r="T47" i="49" s="1"/>
  <c r="Q48" i="49"/>
  <c r="R48" i="49" s="1"/>
  <c r="T48" i="49" s="1"/>
  <c r="Q49" i="49"/>
  <c r="R49" i="49" s="1"/>
  <c r="T49" i="49" s="1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Q64" i="49"/>
  <c r="R64" i="49" s="1"/>
  <c r="T64" i="49" s="1"/>
  <c r="S17" i="49"/>
  <c r="S18" i="49"/>
  <c r="S19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S65" i="49"/>
  <c r="S66" i="49"/>
  <c r="S67" i="49"/>
  <c r="S68" i="49"/>
  <c r="S69" i="49"/>
  <c r="S70" i="49"/>
  <c r="S71" i="49"/>
  <c r="S72" i="49"/>
  <c r="S73" i="49"/>
  <c r="S74" i="49"/>
  <c r="S75" i="49"/>
  <c r="S76" i="49"/>
  <c r="H108" i="49"/>
  <c r="H109" i="49"/>
  <c r="H110" i="49"/>
  <c r="H111" i="49"/>
  <c r="H112" i="49"/>
  <c r="H113" i="49"/>
  <c r="H114" i="49"/>
  <c r="H115" i="49"/>
  <c r="H116" i="49"/>
  <c r="H117" i="49"/>
  <c r="H118" i="49"/>
  <c r="H119" i="49"/>
  <c r="H120" i="49"/>
  <c r="H121" i="49"/>
  <c r="H122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0" i="49"/>
  <c r="I121" i="49"/>
  <c r="I122" i="49"/>
  <c r="Q108" i="49"/>
  <c r="R108" i="49" s="1"/>
  <c r="T108" i="49" s="1"/>
  <c r="Q109" i="49"/>
  <c r="R109" i="49" s="1"/>
  <c r="T109" i="49" s="1"/>
  <c r="Q110" i="49"/>
  <c r="R110" i="49" s="1"/>
  <c r="T110" i="49" s="1"/>
  <c r="Q111" i="49"/>
  <c r="R111" i="49" s="1"/>
  <c r="T111" i="49" s="1"/>
  <c r="Q112" i="49"/>
  <c r="R112" i="49" s="1"/>
  <c r="T112" i="49" s="1"/>
  <c r="Q113" i="49"/>
  <c r="R113" i="49" s="1"/>
  <c r="T113" i="49" s="1"/>
  <c r="Q114" i="49"/>
  <c r="R114" i="49" s="1"/>
  <c r="T114" i="49" s="1"/>
  <c r="Q115" i="49"/>
  <c r="R115" i="49" s="1"/>
  <c r="T115" i="49" s="1"/>
  <c r="Q116" i="49"/>
  <c r="R116" i="49" s="1"/>
  <c r="T116" i="49" s="1"/>
  <c r="Q117" i="49"/>
  <c r="R117" i="49" s="1"/>
  <c r="T117" i="49" s="1"/>
  <c r="Q118" i="49"/>
  <c r="R118" i="49" s="1"/>
  <c r="T118" i="49" s="1"/>
  <c r="Q119" i="49"/>
  <c r="R119" i="49" s="1"/>
  <c r="T119" i="49" s="1"/>
  <c r="Q120" i="49"/>
  <c r="R120" i="49" s="1"/>
  <c r="T120" i="49" s="1"/>
  <c r="Q121" i="49"/>
  <c r="R121" i="49" s="1"/>
  <c r="T121" i="49" s="1"/>
  <c r="Q122" i="49"/>
  <c r="R122" i="49" s="1"/>
  <c r="T122" i="49" s="1"/>
  <c r="S108" i="49"/>
  <c r="S109" i="49"/>
  <c r="S110" i="49"/>
  <c r="S111" i="49"/>
  <c r="S112" i="49"/>
  <c r="S113" i="49"/>
  <c r="S114" i="49"/>
  <c r="S115" i="49"/>
  <c r="S116" i="49"/>
  <c r="S117" i="49"/>
  <c r="S118" i="49"/>
  <c r="S119" i="49"/>
  <c r="S120" i="49"/>
  <c r="S121" i="49"/>
  <c r="S122" i="49"/>
  <c r="H17" i="47"/>
  <c r="H18" i="47"/>
  <c r="H19" i="47"/>
  <c r="H21" i="47"/>
  <c r="H22" i="47"/>
  <c r="H23" i="47"/>
  <c r="H24" i="47"/>
  <c r="H25" i="47"/>
  <c r="H26" i="47"/>
  <c r="H27" i="47"/>
  <c r="H28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H38" i="40"/>
  <c r="H39" i="40"/>
  <c r="H40" i="40"/>
  <c r="H41" i="40"/>
  <c r="I38" i="40"/>
  <c r="I39" i="40"/>
  <c r="I40" i="40"/>
  <c r="I41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S38" i="40"/>
  <c r="S39" i="40"/>
  <c r="S40" i="40"/>
  <c r="S41" i="40"/>
  <c r="H27" i="40"/>
  <c r="H28" i="40"/>
  <c r="H29" i="40"/>
  <c r="H30" i="40"/>
  <c r="H31" i="40"/>
  <c r="H32" i="40"/>
  <c r="H33" i="40"/>
  <c r="I27" i="40"/>
  <c r="I28" i="40"/>
  <c r="I29" i="40"/>
  <c r="I30" i="40"/>
  <c r="I31" i="40"/>
  <c r="I32" i="40"/>
  <c r="I33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S27" i="40"/>
  <c r="S28" i="40"/>
  <c r="S29" i="40"/>
  <c r="S30" i="40"/>
  <c r="S31" i="40"/>
  <c r="S32" i="40"/>
  <c r="S33" i="40"/>
  <c r="H21" i="78"/>
  <c r="I21" i="78" s="1"/>
  <c r="H22" i="78"/>
  <c r="I22" i="78" s="1"/>
  <c r="H23" i="78"/>
  <c r="H24" i="78"/>
  <c r="H25" i="78"/>
  <c r="I25" i="78" s="1"/>
  <c r="H26" i="78"/>
  <c r="I26" i="78" s="1"/>
  <c r="H27" i="78"/>
  <c r="I27" i="78" s="1"/>
  <c r="H28" i="78"/>
  <c r="I28" i="78" s="1"/>
  <c r="H29" i="78"/>
  <c r="H30" i="78"/>
  <c r="I30" i="78" s="1"/>
  <c r="H31" i="78"/>
  <c r="I31" i="78" s="1"/>
  <c r="H32" i="78"/>
  <c r="I32" i="78" s="1"/>
  <c r="H33" i="78"/>
  <c r="I33" i="78" s="1"/>
  <c r="H34" i="78"/>
  <c r="I34" i="78" s="1"/>
  <c r="I23" i="78"/>
  <c r="I24" i="78"/>
  <c r="I29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H24" i="31"/>
  <c r="I24" i="31"/>
  <c r="Q24" i="31"/>
  <c r="R24" i="31" s="1"/>
  <c r="T24" i="31" s="1"/>
  <c r="S24" i="31"/>
  <c r="H23" i="31"/>
  <c r="I23" i="31"/>
  <c r="Q23" i="31"/>
  <c r="R23" i="31" s="1"/>
  <c r="T23" i="31" s="1"/>
  <c r="S23" i="31"/>
  <c r="Q22" i="31"/>
  <c r="R22" i="31" s="1"/>
  <c r="T22" i="31" s="1"/>
  <c r="S22" i="31"/>
  <c r="F179" i="49" l="1"/>
  <c r="C3" i="28"/>
  <c r="C2" i="28"/>
  <c r="H32" i="47" l="1"/>
  <c r="I32" i="47"/>
  <c r="Q32" i="47"/>
  <c r="R32" i="47" s="1"/>
  <c r="T32" i="47" s="1"/>
  <c r="S32" i="47"/>
  <c r="H16" i="41" l="1"/>
  <c r="H17" i="44"/>
  <c r="H18" i="44"/>
  <c r="H16" i="43"/>
  <c r="H17" i="43"/>
  <c r="U52" i="44" l="1"/>
  <c r="U44" i="40"/>
  <c r="U35" i="38"/>
  <c r="U32" i="29"/>
  <c r="H17" i="54" l="1"/>
  <c r="H20" i="54"/>
  <c r="H22" i="54"/>
  <c r="I17" i="54"/>
  <c r="I20" i="54"/>
  <c r="I22" i="54"/>
  <c r="Q17" i="54"/>
  <c r="R17" i="54" s="1"/>
  <c r="T17" i="54" s="1"/>
  <c r="Q20" i="54"/>
  <c r="R20" i="54" s="1"/>
  <c r="T20" i="54" s="1"/>
  <c r="Q22" i="54"/>
  <c r="R22" i="54" s="1"/>
  <c r="T22" i="54" s="1"/>
  <c r="S17" i="54"/>
  <c r="S20" i="54"/>
  <c r="S22" i="54"/>
  <c r="H17" i="48"/>
  <c r="H18" i="48"/>
  <c r="H19" i="48"/>
  <c r="H20" i="48"/>
  <c r="H21" i="48"/>
  <c r="H22" i="48"/>
  <c r="H24" i="48"/>
  <c r="H25" i="48"/>
  <c r="H26" i="48"/>
  <c r="H28" i="48"/>
  <c r="H30" i="48"/>
  <c r="I17" i="48"/>
  <c r="I18" i="48"/>
  <c r="I19" i="48"/>
  <c r="I20" i="48"/>
  <c r="I21" i="48"/>
  <c r="I22" i="48"/>
  <c r="I24" i="48"/>
  <c r="I25" i="48"/>
  <c r="I26" i="48"/>
  <c r="I28" i="48"/>
  <c r="I30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4" i="48"/>
  <c r="R24" i="48" s="1"/>
  <c r="T24" i="48" s="1"/>
  <c r="Q25" i="48"/>
  <c r="R25" i="48" s="1"/>
  <c r="T25" i="48" s="1"/>
  <c r="Q26" i="48"/>
  <c r="R26" i="48" s="1"/>
  <c r="T26" i="48" s="1"/>
  <c r="Q28" i="48"/>
  <c r="R28" i="48" s="1"/>
  <c r="T28" i="48" s="1"/>
  <c r="Q30" i="48"/>
  <c r="R30" i="48" s="1"/>
  <c r="T30" i="48" s="1"/>
  <c r="S17" i="48"/>
  <c r="S18" i="48"/>
  <c r="S19" i="48"/>
  <c r="S20" i="48"/>
  <c r="S21" i="48"/>
  <c r="S22" i="48"/>
  <c r="S24" i="48"/>
  <c r="S25" i="48"/>
  <c r="S26" i="48"/>
  <c r="S28" i="48"/>
  <c r="S30" i="48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I29" i="45"/>
  <c r="Q28" i="45"/>
  <c r="R28" i="45" s="1"/>
  <c r="T28" i="45" s="1"/>
  <c r="Q29" i="45"/>
  <c r="R29" i="45" s="1"/>
  <c r="T29" i="45" s="1"/>
  <c r="S28" i="45"/>
  <c r="S29" i="45"/>
  <c r="H24" i="46"/>
  <c r="I24" i="46"/>
  <c r="Q24" i="46"/>
  <c r="R24" i="46" s="1"/>
  <c r="T24" i="46" s="1"/>
  <c r="S24" i="46"/>
  <c r="H19" i="44"/>
  <c r="H20" i="44"/>
  <c r="H21" i="44"/>
  <c r="H22" i="44"/>
  <c r="H23" i="44"/>
  <c r="I17" i="44"/>
  <c r="I18" i="44"/>
  <c r="I19" i="44"/>
  <c r="I20" i="44"/>
  <c r="I21" i="44"/>
  <c r="I22" i="44"/>
  <c r="I23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S17" i="44"/>
  <c r="S18" i="44"/>
  <c r="S19" i="44"/>
  <c r="S20" i="44"/>
  <c r="S21" i="44"/>
  <c r="S22" i="44"/>
  <c r="S23" i="44"/>
  <c r="H24" i="44"/>
  <c r="H25" i="44"/>
  <c r="H26" i="44"/>
  <c r="H27" i="44"/>
  <c r="H48" i="44"/>
  <c r="I24" i="44"/>
  <c r="I25" i="44"/>
  <c r="I26" i="44"/>
  <c r="I27" i="44"/>
  <c r="I48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48" i="44"/>
  <c r="R48" i="44" s="1"/>
  <c r="T48" i="44" s="1"/>
  <c r="S24" i="44"/>
  <c r="S25" i="44"/>
  <c r="S26" i="44"/>
  <c r="S27" i="44"/>
  <c r="S48" i="44"/>
  <c r="I49" i="44"/>
  <c r="I51" i="44"/>
  <c r="Q49" i="44"/>
  <c r="R49" i="44" s="1"/>
  <c r="T49" i="44" s="1"/>
  <c r="Q51" i="44"/>
  <c r="R51" i="44" s="1"/>
  <c r="T51" i="44" s="1"/>
  <c r="S49" i="44"/>
  <c r="S51" i="44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H18" i="41"/>
  <c r="I18" i="41"/>
  <c r="Q18" i="41"/>
  <c r="R18" i="41" s="1"/>
  <c r="T18" i="41" s="1"/>
  <c r="S18" i="41"/>
  <c r="H17" i="41"/>
  <c r="I17" i="41" s="1"/>
  <c r="Q17" i="41"/>
  <c r="R17" i="41" s="1"/>
  <c r="T17" i="41" s="1"/>
  <c r="S17" i="41"/>
  <c r="H18" i="38" l="1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H18" i="32"/>
  <c r="I18" i="32" s="1"/>
  <c r="H19" i="32"/>
  <c r="I19" i="32" s="1"/>
  <c r="H20" i="32"/>
  <c r="I20" i="32" s="1"/>
  <c r="H21" i="32"/>
  <c r="H22" i="32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I21" i="32"/>
  <c r="I22" i="32"/>
  <c r="I28" i="32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8" i="32"/>
  <c r="S19" i="32"/>
  <c r="S20" i="32"/>
  <c r="S21" i="32"/>
  <c r="S22" i="32"/>
  <c r="S23" i="32"/>
  <c r="S24" i="32"/>
  <c r="S25" i="32"/>
  <c r="S26" i="32"/>
  <c r="S27" i="32"/>
  <c r="S28" i="32"/>
  <c r="H17" i="32"/>
  <c r="I17" i="32" s="1"/>
  <c r="H29" i="32"/>
  <c r="I29" i="32" s="1"/>
  <c r="H30" i="32"/>
  <c r="I30" i="32"/>
  <c r="Q17" i="32"/>
  <c r="R17" i="32" s="1"/>
  <c r="T17" i="32" s="1"/>
  <c r="Q29" i="32"/>
  <c r="R29" i="32" s="1"/>
  <c r="T29" i="32" s="1"/>
  <c r="Q30" i="32"/>
  <c r="R30" i="32" s="1"/>
  <c r="T30" i="32" s="1"/>
  <c r="S17" i="32"/>
  <c r="S29" i="32"/>
  <c r="S30" i="32"/>
  <c r="B12" i="78"/>
  <c r="B13" i="78"/>
  <c r="F59" i="78"/>
  <c r="U38" i="50" l="1"/>
  <c r="U31" i="48"/>
  <c r="U36" i="47"/>
  <c r="H22" i="29"/>
  <c r="I22" i="29" s="1"/>
  <c r="Q22" i="29"/>
  <c r="R22" i="29" s="1"/>
  <c r="T22" i="29" s="1"/>
  <c r="S22" i="29"/>
  <c r="H16" i="40" l="1"/>
  <c r="F19" i="28"/>
  <c r="S53" i="78"/>
  <c r="Q53" i="78"/>
  <c r="R53" i="78" s="1"/>
  <c r="T53" i="78" s="1"/>
  <c r="H53" i="78"/>
  <c r="I53" i="78" s="1"/>
  <c r="S48" i="78"/>
  <c r="Q48" i="78"/>
  <c r="R48" i="78" s="1"/>
  <c r="T48" i="78" s="1"/>
  <c r="I48" i="78"/>
  <c r="H48" i="78"/>
  <c r="S47" i="78"/>
  <c r="Q47" i="78"/>
  <c r="R47" i="78" s="1"/>
  <c r="T47" i="78" s="1"/>
  <c r="H47" i="78"/>
  <c r="I47" i="78" s="1"/>
  <c r="S46" i="78"/>
  <c r="Q46" i="78"/>
  <c r="R46" i="78" s="1"/>
  <c r="T46" i="78" s="1"/>
  <c r="H46" i="78"/>
  <c r="I46" i="78" s="1"/>
  <c r="S45" i="78"/>
  <c r="Q45" i="78"/>
  <c r="R45" i="78" s="1"/>
  <c r="T45" i="78" s="1"/>
  <c r="H45" i="78"/>
  <c r="I45" i="78" s="1"/>
  <c r="S44" i="78"/>
  <c r="Q44" i="78"/>
  <c r="R44" i="78" s="1"/>
  <c r="T44" i="78" s="1"/>
  <c r="H44" i="78"/>
  <c r="I44" i="78" s="1"/>
  <c r="S43" i="78"/>
  <c r="Q43" i="78"/>
  <c r="R43" i="78" s="1"/>
  <c r="T43" i="78" s="1"/>
  <c r="H43" i="78"/>
  <c r="I43" i="78" s="1"/>
  <c r="S42" i="78"/>
  <c r="Q42" i="78"/>
  <c r="R42" i="78" s="1"/>
  <c r="T42" i="78" s="1"/>
  <c r="I42" i="78"/>
  <c r="H42" i="78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H38" i="78"/>
  <c r="I38" i="78" s="1"/>
  <c r="S37" i="78"/>
  <c r="Q37" i="78"/>
  <c r="R37" i="78" s="1"/>
  <c r="T37" i="78" s="1"/>
  <c r="I37" i="78"/>
  <c r="H37" i="78"/>
  <c r="S36" i="78"/>
  <c r="Q36" i="78"/>
  <c r="R36" i="78" s="1"/>
  <c r="T36" i="78" s="1"/>
  <c r="H36" i="78"/>
  <c r="I36" i="78" s="1"/>
  <c r="S35" i="78"/>
  <c r="Q35" i="78"/>
  <c r="R35" i="78" s="1"/>
  <c r="T35" i="78" s="1"/>
  <c r="H35" i="78"/>
  <c r="I35" i="78" s="1"/>
  <c r="S20" i="78"/>
  <c r="Q20" i="78"/>
  <c r="R20" i="78" s="1"/>
  <c r="T20" i="78" s="1"/>
  <c r="I20" i="78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7" i="52"/>
  <c r="H19" i="52"/>
  <c r="H20" i="52"/>
  <c r="I17" i="52"/>
  <c r="I18" i="52"/>
  <c r="I19" i="52"/>
  <c r="I20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S17" i="52"/>
  <c r="S18" i="52"/>
  <c r="S19" i="52"/>
  <c r="S20" i="52"/>
  <c r="H34" i="50"/>
  <c r="H35" i="50"/>
  <c r="H36" i="50"/>
  <c r="I34" i="50"/>
  <c r="I35" i="50"/>
  <c r="I36" i="50"/>
  <c r="Q34" i="50"/>
  <c r="R34" i="50" s="1"/>
  <c r="T34" i="50" s="1"/>
  <c r="Q35" i="50"/>
  <c r="R35" i="50" s="1"/>
  <c r="T35" i="50" s="1"/>
  <c r="Q36" i="50"/>
  <c r="R36" i="50" s="1"/>
  <c r="T36" i="50" s="1"/>
  <c r="S34" i="50"/>
  <c r="S35" i="50"/>
  <c r="S36" i="50"/>
  <c r="H32" i="50"/>
  <c r="H33" i="50"/>
  <c r="I32" i="50"/>
  <c r="I33" i="50"/>
  <c r="Q32" i="50"/>
  <c r="R32" i="50" s="1"/>
  <c r="T32" i="50" s="1"/>
  <c r="Q33" i="50"/>
  <c r="R33" i="50" s="1"/>
  <c r="T33" i="50" s="1"/>
  <c r="S32" i="50"/>
  <c r="S33" i="50"/>
  <c r="H29" i="47"/>
  <c r="H30" i="47"/>
  <c r="H31" i="47"/>
  <c r="I29" i="47"/>
  <c r="I30" i="47"/>
  <c r="I31" i="47"/>
  <c r="Q29" i="47"/>
  <c r="Q30" i="47"/>
  <c r="R30" i="47" s="1"/>
  <c r="T30" i="47" s="1"/>
  <c r="Q31" i="47"/>
  <c r="R31" i="47" s="1"/>
  <c r="T31" i="47" s="1"/>
  <c r="R29" i="47"/>
  <c r="T29" i="47" s="1"/>
  <c r="S29" i="47"/>
  <c r="S30" i="47"/>
  <c r="S31" i="47"/>
  <c r="H17" i="46"/>
  <c r="H29" i="46"/>
  <c r="H33" i="46"/>
  <c r="H34" i="46"/>
  <c r="H16" i="46"/>
  <c r="H61" i="46"/>
  <c r="H26" i="46"/>
  <c r="H28" i="46"/>
  <c r="H27" i="46"/>
  <c r="H35" i="46"/>
  <c r="H59" i="46"/>
  <c r="H58" i="46"/>
  <c r="H57" i="46"/>
  <c r="H32" i="46"/>
  <c r="H22" i="46"/>
  <c r="H31" i="46"/>
  <c r="H20" i="46"/>
  <c r="H54" i="46"/>
  <c r="H30" i="46"/>
  <c r="H62" i="46"/>
  <c r="H19" i="46"/>
  <c r="H55" i="46"/>
  <c r="H23" i="46"/>
  <c r="H25" i="46"/>
  <c r="I17" i="46"/>
  <c r="I29" i="46"/>
  <c r="I33" i="46"/>
  <c r="I34" i="46"/>
  <c r="I16" i="46"/>
  <c r="I61" i="46"/>
  <c r="I26" i="46"/>
  <c r="I28" i="46"/>
  <c r="I27" i="46"/>
  <c r="I35" i="46"/>
  <c r="I59" i="46"/>
  <c r="I58" i="46"/>
  <c r="I57" i="46"/>
  <c r="I32" i="46"/>
  <c r="I22" i="46"/>
  <c r="I31" i="46"/>
  <c r="I20" i="46"/>
  <c r="I54" i="46"/>
  <c r="I30" i="46"/>
  <c r="I62" i="46"/>
  <c r="I19" i="46"/>
  <c r="I55" i="46"/>
  <c r="I23" i="46"/>
  <c r="I25" i="46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R16" i="46" s="1"/>
  <c r="T16" i="46" s="1"/>
  <c r="Q61" i="46"/>
  <c r="R61" i="46" s="1"/>
  <c r="T61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59" i="46"/>
  <c r="R59" i="46" s="1"/>
  <c r="T59" i="46" s="1"/>
  <c r="Q58" i="46"/>
  <c r="R58" i="46" s="1"/>
  <c r="T58" i="46" s="1"/>
  <c r="Q57" i="46"/>
  <c r="R57" i="46" s="1"/>
  <c r="T57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54" i="46"/>
  <c r="R54" i="46" s="1"/>
  <c r="T54" i="46" s="1"/>
  <c r="Q30" i="46"/>
  <c r="R30" i="46" s="1"/>
  <c r="T30" i="46" s="1"/>
  <c r="Q62" i="46"/>
  <c r="R62" i="46" s="1"/>
  <c r="T62" i="46" s="1"/>
  <c r="Q19" i="46"/>
  <c r="R19" i="46" s="1"/>
  <c r="T19" i="46" s="1"/>
  <c r="Q55" i="46"/>
  <c r="R55" i="46" s="1"/>
  <c r="T55" i="46" s="1"/>
  <c r="Q23" i="46"/>
  <c r="R23" i="46" s="1"/>
  <c r="T23" i="46" s="1"/>
  <c r="Q25" i="46"/>
  <c r="R25" i="46" s="1"/>
  <c r="T25" i="46" s="1"/>
  <c r="S17" i="46"/>
  <c r="S29" i="46"/>
  <c r="S33" i="46"/>
  <c r="S34" i="46"/>
  <c r="S16" i="46"/>
  <c r="S61" i="46"/>
  <c r="S26" i="46"/>
  <c r="S28" i="46"/>
  <c r="S27" i="46"/>
  <c r="S35" i="46"/>
  <c r="S59" i="46"/>
  <c r="S58" i="46"/>
  <c r="S57" i="46"/>
  <c r="S32" i="46"/>
  <c r="S22" i="46"/>
  <c r="S31" i="46"/>
  <c r="S20" i="46"/>
  <c r="S54" i="46"/>
  <c r="S30" i="46"/>
  <c r="S62" i="46"/>
  <c r="S19" i="46"/>
  <c r="S55" i="46"/>
  <c r="S23" i="46"/>
  <c r="S25" i="46"/>
  <c r="S59" i="78" l="1"/>
  <c r="C19" i="28" s="1"/>
  <c r="H59" i="78"/>
  <c r="I59" i="78"/>
  <c r="T59" i="78"/>
  <c r="E19" i="28" s="1"/>
  <c r="H17" i="38"/>
  <c r="I17" i="38"/>
  <c r="Q17" i="38"/>
  <c r="R17" i="38" s="1"/>
  <c r="T17" i="38" s="1"/>
  <c r="S17" i="38"/>
  <c r="H17" i="36"/>
  <c r="I17" i="36" s="1"/>
  <c r="I18" i="36"/>
  <c r="H19" i="36"/>
  <c r="I19" i="36" s="1"/>
  <c r="H21" i="36"/>
  <c r="I21" i="36"/>
  <c r="Q17" i="36"/>
  <c r="R17" i="36" s="1"/>
  <c r="T17" i="36" s="1"/>
  <c r="Q18" i="36"/>
  <c r="R18" i="36" s="1"/>
  <c r="T18" i="36" s="1"/>
  <c r="Q19" i="36"/>
  <c r="R19" i="36" s="1"/>
  <c r="T19" i="36" s="1"/>
  <c r="Q21" i="36"/>
  <c r="R21" i="36" s="1"/>
  <c r="T21" i="36" s="1"/>
  <c r="S17" i="36"/>
  <c r="S18" i="36"/>
  <c r="S19" i="36"/>
  <c r="S21" i="36"/>
  <c r="H16" i="31"/>
  <c r="I16" i="31" s="1"/>
  <c r="H17" i="31"/>
  <c r="H18" i="31"/>
  <c r="I18" i="31" s="1"/>
  <c r="H19" i="31"/>
  <c r="H20" i="31"/>
  <c r="I20" i="31" s="1"/>
  <c r="H21" i="31"/>
  <c r="I17" i="31"/>
  <c r="I19" i="31"/>
  <c r="I21" i="31"/>
  <c r="Q16" i="31"/>
  <c r="R16" i="31" s="1"/>
  <c r="T16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S16" i="31"/>
  <c r="S17" i="31"/>
  <c r="S18" i="31"/>
  <c r="S19" i="31"/>
  <c r="S20" i="31"/>
  <c r="S21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8" i="29"/>
  <c r="S19" i="29"/>
  <c r="S20" i="29"/>
  <c r="S21" i="29"/>
  <c r="S23" i="29"/>
  <c r="S24" i="29"/>
  <c r="S25" i="29"/>
  <c r="S26" i="29"/>
  <c r="S27" i="29"/>
  <c r="S28" i="29"/>
  <c r="I16" i="45" l="1"/>
  <c r="H17" i="39" l="1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H29" i="39"/>
  <c r="H30" i="39"/>
  <c r="H32" i="39"/>
  <c r="H34" i="39"/>
  <c r="H35" i="39"/>
  <c r="H33" i="39"/>
  <c r="H39" i="39"/>
  <c r="I28" i="39"/>
  <c r="I29" i="39"/>
  <c r="I30" i="39"/>
  <c r="I32" i="39"/>
  <c r="I34" i="39"/>
  <c r="I35" i="39"/>
  <c r="I33" i="39"/>
  <c r="I39" i="39"/>
  <c r="Q28" i="39"/>
  <c r="R28" i="39" s="1"/>
  <c r="T28" i="39" s="1"/>
  <c r="Q29" i="39"/>
  <c r="R29" i="39" s="1"/>
  <c r="T29" i="39" s="1"/>
  <c r="Q30" i="39"/>
  <c r="R30" i="39" s="1"/>
  <c r="T30" i="39" s="1"/>
  <c r="Q32" i="39"/>
  <c r="R32" i="39" s="1"/>
  <c r="T32" i="39" s="1"/>
  <c r="Q34" i="39"/>
  <c r="R34" i="39" s="1"/>
  <c r="T34" i="39" s="1"/>
  <c r="Q35" i="39"/>
  <c r="R35" i="39" s="1"/>
  <c r="T35" i="39" s="1"/>
  <c r="Q33" i="39"/>
  <c r="R33" i="39" s="1"/>
  <c r="T33" i="39" s="1"/>
  <c r="Q39" i="39"/>
  <c r="R39" i="39" s="1"/>
  <c r="T39" i="39" s="1"/>
  <c r="S28" i="39"/>
  <c r="S29" i="39"/>
  <c r="S30" i="39"/>
  <c r="S32" i="39"/>
  <c r="S34" i="39"/>
  <c r="S35" i="39"/>
  <c r="S33" i="39"/>
  <c r="S39" i="39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U17" i="35"/>
  <c r="I16" i="54"/>
  <c r="H16" i="54"/>
  <c r="H16" i="50"/>
  <c r="H16" i="49"/>
  <c r="H16" i="48"/>
  <c r="H17" i="40"/>
  <c r="H18" i="40"/>
  <c r="H19" i="40"/>
  <c r="H20" i="40"/>
  <c r="H21" i="40"/>
  <c r="H22" i="40"/>
  <c r="H23" i="40"/>
  <c r="H24" i="40"/>
  <c r="H25" i="40"/>
  <c r="H26" i="40"/>
  <c r="H34" i="40"/>
  <c r="H35" i="40"/>
  <c r="H36" i="40"/>
  <c r="H37" i="40"/>
  <c r="H17" i="37"/>
  <c r="H18" i="37"/>
  <c r="H19" i="37"/>
  <c r="H16" i="37"/>
  <c r="H21" i="37" l="1"/>
  <c r="H38" i="50"/>
  <c r="H21" i="46" l="1"/>
  <c r="H63" i="46"/>
  <c r="H60" i="46"/>
  <c r="H18" i="46"/>
  <c r="I21" i="46"/>
  <c r="I63" i="46"/>
  <c r="I60" i="46"/>
  <c r="I18" i="46"/>
  <c r="Q21" i="46"/>
  <c r="R21" i="46" s="1"/>
  <c r="T21" i="46" s="1"/>
  <c r="Q63" i="46"/>
  <c r="R63" i="46" s="1"/>
  <c r="T63" i="46" s="1"/>
  <c r="Q60" i="46"/>
  <c r="R60" i="46" s="1"/>
  <c r="T60" i="46" s="1"/>
  <c r="Q18" i="46"/>
  <c r="R18" i="46" s="1"/>
  <c r="T18" i="46" s="1"/>
  <c r="S21" i="46"/>
  <c r="S63" i="46"/>
  <c r="S60" i="46"/>
  <c r="S18" i="46"/>
  <c r="H56" i="46"/>
  <c r="I56" i="46"/>
  <c r="Q56" i="46"/>
  <c r="R56" i="46" s="1"/>
  <c r="T56" i="46" s="1"/>
  <c r="S56" i="46"/>
  <c r="I17" i="40"/>
  <c r="I18" i="40"/>
  <c r="I19" i="40"/>
  <c r="I20" i="40"/>
  <c r="I21" i="40"/>
  <c r="I22" i="40"/>
  <c r="I23" i="40"/>
  <c r="I2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I25" i="40"/>
  <c r="I26" i="40"/>
  <c r="I34" i="40"/>
  <c r="I35" i="40"/>
  <c r="I36" i="40"/>
  <c r="Q25" i="40"/>
  <c r="R25" i="40" s="1"/>
  <c r="T25" i="40" s="1"/>
  <c r="Q26" i="40"/>
  <c r="R26" i="40" s="1"/>
  <c r="T26" i="40" s="1"/>
  <c r="Q34" i="40"/>
  <c r="R34" i="40" s="1"/>
  <c r="T34" i="40" s="1"/>
  <c r="Q35" i="40"/>
  <c r="R35" i="40" s="1"/>
  <c r="T35" i="40" s="1"/>
  <c r="Q36" i="40"/>
  <c r="R36" i="40" s="1"/>
  <c r="T36" i="40" s="1"/>
  <c r="S25" i="40"/>
  <c r="S26" i="40"/>
  <c r="S34" i="40"/>
  <c r="S35" i="40"/>
  <c r="S36" i="40"/>
  <c r="F32" i="29" l="1"/>
  <c r="F35" i="28" l="1"/>
  <c r="F32" i="28"/>
  <c r="F34" i="28"/>
  <c r="F33" i="28"/>
  <c r="F31" i="28"/>
  <c r="F30" i="28"/>
  <c r="F28" i="28"/>
  <c r="B13" i="54" l="1"/>
  <c r="B12" i="54"/>
  <c r="B13" i="52"/>
  <c r="B12" i="52"/>
  <c r="B13" i="50"/>
  <c r="B12" i="50"/>
  <c r="B13" i="49"/>
  <c r="B12" i="49"/>
  <c r="B13" i="48"/>
  <c r="B12" i="48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3" i="54" l="1"/>
  <c r="E35" i="28" s="1"/>
  <c r="S23" i="54"/>
  <c r="C35" i="28" s="1"/>
  <c r="I23" i="54"/>
  <c r="I38" i="50"/>
  <c r="I21" i="52"/>
  <c r="T21" i="52"/>
  <c r="E32" i="28" s="1"/>
  <c r="T38" i="50"/>
  <c r="E34" i="28" s="1"/>
  <c r="S38" i="50"/>
  <c r="C34" i="28" s="1"/>
  <c r="S21" i="52"/>
  <c r="C32" i="28" s="1"/>
  <c r="H21" i="52"/>
  <c r="H23" i="54"/>
  <c r="H167" i="49"/>
  <c r="I167" i="49"/>
  <c r="S167" i="49"/>
  <c r="C33" i="28" s="1"/>
  <c r="T167" i="49"/>
  <c r="E33" i="28" s="1"/>
  <c r="B13" i="47"/>
  <c r="B12" i="47"/>
  <c r="B13" i="46"/>
  <c r="B12" i="46"/>
  <c r="I37" i="40"/>
  <c r="Q37" i="40"/>
  <c r="R37" i="40" s="1"/>
  <c r="T37" i="40" s="1"/>
  <c r="S37" i="40"/>
  <c r="I17" i="37"/>
  <c r="I18" i="37"/>
  <c r="I19" i="37"/>
  <c r="Q17" i="37"/>
  <c r="R17" i="37" s="1"/>
  <c r="T17" i="37" s="1"/>
  <c r="Q18" i="37"/>
  <c r="R18" i="37" s="1"/>
  <c r="T18" i="37" s="1"/>
  <c r="Q19" i="37"/>
  <c r="R19" i="37" s="1"/>
  <c r="T19" i="37" s="1"/>
  <c r="S17" i="37"/>
  <c r="S18" i="37"/>
  <c r="S19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6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D35" i="28" l="1"/>
  <c r="T31" i="48"/>
  <c r="E31" i="28" s="1"/>
  <c r="D32" i="28"/>
  <c r="D34" i="28"/>
  <c r="H36" i="47"/>
  <c r="I36" i="47"/>
  <c r="S36" i="47"/>
  <c r="C30" i="28" s="1"/>
  <c r="I16" i="48"/>
  <c r="I31" i="48" s="1"/>
  <c r="S31" i="48"/>
  <c r="C31" i="28" s="1"/>
  <c r="D33" i="28"/>
  <c r="I73" i="46"/>
  <c r="S73" i="46"/>
  <c r="C28" i="28" s="1"/>
  <c r="T73" i="46"/>
  <c r="E28" i="28" s="1"/>
  <c r="H73" i="46"/>
  <c r="H16" i="32"/>
  <c r="I16" i="32" s="1"/>
  <c r="Q16" i="32"/>
  <c r="R16" i="32" s="1"/>
  <c r="T16" i="32" s="1"/>
  <c r="S16" i="32"/>
  <c r="U33" i="32"/>
  <c r="H32" i="29" l="1"/>
  <c r="D31" i="28"/>
  <c r="H33" i="32"/>
  <c r="S33" i="32"/>
  <c r="C16" i="28" s="1"/>
  <c r="T33" i="32"/>
  <c r="E16" i="28" s="1"/>
  <c r="I33" i="32"/>
  <c r="I16" i="37" l="1"/>
  <c r="I21" i="37" s="1"/>
  <c r="I32" i="29" l="1"/>
  <c r="H16" i="44" l="1"/>
  <c r="H52" i="44" s="1"/>
  <c r="H16" i="35" l="1"/>
  <c r="I16" i="35" s="1"/>
  <c r="Q16" i="35"/>
  <c r="R16" i="35" s="1"/>
  <c r="T16" i="35" s="1"/>
  <c r="S16" i="35"/>
  <c r="B13" i="45" l="1"/>
  <c r="B12" i="45"/>
  <c r="F29" i="28"/>
  <c r="S16" i="45"/>
  <c r="S39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51" i="43" s="1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19" i="41" s="1"/>
  <c r="H19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1" i="37" s="1"/>
  <c r="Q16" i="37"/>
  <c r="R16" i="37" s="1"/>
  <c r="T16" i="37" s="1"/>
  <c r="T21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2" i="44" l="1"/>
  <c r="C27" i="28" s="1"/>
  <c r="C20" i="28"/>
  <c r="H39" i="45"/>
  <c r="C29" i="28"/>
  <c r="I39" i="45"/>
  <c r="T39" i="45"/>
  <c r="I52" i="44"/>
  <c r="H51" i="43"/>
  <c r="S51" i="43"/>
  <c r="C26" i="28" s="1"/>
  <c r="T52" i="44"/>
  <c r="E27" i="28" s="1"/>
  <c r="T51" i="43"/>
  <c r="E26" i="28" s="1"/>
  <c r="S19" i="41"/>
  <c r="C24" i="28" s="1"/>
  <c r="T19" i="41"/>
  <c r="E24" i="28" s="1"/>
  <c r="H44" i="40"/>
  <c r="I44" i="40"/>
  <c r="S44" i="40"/>
  <c r="C23" i="28" s="1"/>
  <c r="T44" i="40"/>
  <c r="E23" i="28" s="1"/>
  <c r="H41" i="39"/>
  <c r="I41" i="39"/>
  <c r="S41" i="39"/>
  <c r="C22" i="28" s="1"/>
  <c r="T41" i="39"/>
  <c r="E22" i="28" s="1"/>
  <c r="S35" i="38"/>
  <c r="C21" i="28" s="1"/>
  <c r="T35" i="38"/>
  <c r="E21" i="28" s="1"/>
  <c r="H35" i="38"/>
  <c r="I16" i="38"/>
  <c r="I35" i="38" s="1"/>
  <c r="E20" i="28"/>
  <c r="S22" i="36"/>
  <c r="I22" i="36"/>
  <c r="T22" i="36"/>
  <c r="H22" i="36"/>
  <c r="H17" i="35"/>
  <c r="S17" i="35"/>
  <c r="C17" i="28" s="1"/>
  <c r="T17" i="35"/>
  <c r="E17" i="28" s="1"/>
  <c r="I17" i="35"/>
  <c r="E18" i="28" l="1"/>
  <c r="C18" i="28"/>
  <c r="E29" i="28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5" i="31" l="1"/>
  <c r="S25" i="31"/>
  <c r="C15" i="28" s="1"/>
  <c r="T25" i="31"/>
  <c r="E15" i="28" s="1"/>
  <c r="I25" i="31"/>
  <c r="D15" i="28" l="1"/>
  <c r="B12" i="29"/>
  <c r="B13" i="29"/>
  <c r="C9" i="29" l="1"/>
  <c r="C8" i="29"/>
  <c r="C7" i="29"/>
  <c r="C6" i="29"/>
  <c r="C3" i="29"/>
  <c r="C2" i="29"/>
  <c r="F14" i="28" l="1"/>
  <c r="F36" i="28" s="1"/>
  <c r="S32" i="29" l="1"/>
  <c r="C14" i="28" s="1"/>
  <c r="C36" i="28" s="1"/>
  <c r="T32" i="29"/>
  <c r="E14" i="28" s="1"/>
  <c r="E36" i="28" s="1"/>
  <c r="D14" i="28" l="1"/>
  <c r="D20" i="28"/>
  <c r="D29" i="28"/>
  <c r="D21" i="28"/>
  <c r="D22" i="28"/>
  <c r="D17" i="28" l="1"/>
  <c r="D27" i="28"/>
  <c r="D23" i="28"/>
  <c r="D18" i="28"/>
  <c r="D26" i="28"/>
  <c r="D16" i="28"/>
  <c r="D36" i="28" l="1"/>
  <c r="H31" i="48"/>
</calcChain>
</file>

<file path=xl/sharedStrings.xml><?xml version="1.0" encoding="utf-8"?>
<sst xmlns="http://schemas.openxmlformats.org/spreadsheetml/2006/main" count="4321" uniqueCount="924">
  <si>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</si>
  <si>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</si>
  <si>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</si>
  <si>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</si>
  <si>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</si>
  <si>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</si>
  <si>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</si>
  <si>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</si>
  <si>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</si>
  <si>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</si>
  <si>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</si>
  <si>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</si>
  <si>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</si>
  <si>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</si>
  <si>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</si>
  <si>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</si>
  <si>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</si>
  <si>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</si>
  <si>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</si>
  <si>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</si>
  <si>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</si>
  <si>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</si>
  <si>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</si>
  <si>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</si>
  <si>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</si>
  <si>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</si>
  <si>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</si>
  <si>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</si>
  <si>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</si>
  <si>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</si>
  <si>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</si>
  <si>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</si>
  <si>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</si>
  <si>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</si>
  <si>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</si>
  <si>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</si>
  <si>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</si>
  <si>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</si>
  <si>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</si>
  <si>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</si>
  <si>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</si>
  <si>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</si>
  <si>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</si>
  <si>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</si>
  <si>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</si>
  <si>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</si>
  <si>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</si>
  <si>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</si>
  <si>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</si>
  <si>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</si>
  <si>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</si>
  <si>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</si>
  <si>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</si>
  <si>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</si>
  <si>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</si>
  <si>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</si>
  <si>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</si>
  <si>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</si>
  <si>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</si>
  <si>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</si>
  <si>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</si>
  <si>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</si>
  <si>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</si>
  <si>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</si>
  <si>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</si>
  <si>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</si>
  <si>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</si>
  <si>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</si>
  <si>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</si>
  <si>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</si>
  <si>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</si>
  <si>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</si>
  <si>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</si>
  <si>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</si>
  <si>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</si>
  <si>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</si>
  <si>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</si>
  <si>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</si>
  <si>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</si>
  <si>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</si>
  <si>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</si>
  <si>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</si>
  <si>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</si>
  <si>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</si>
  <si>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</si>
  <si>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</si>
  <si>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</si>
  <si>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</si>
  <si>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</si>
  <si>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</si>
  <si>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</si>
  <si>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</si>
  <si>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</si>
  <si>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</si>
  <si>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</si>
  <si>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</si>
  <si>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</si>
  <si>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</si>
  <si>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</si>
  <si>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</si>
  <si>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</si>
  <si>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</si>
  <si>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</si>
  <si>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</si>
  <si>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</si>
  <si>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</si>
  <si>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</si>
  <si>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</si>
  <si>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</si>
  <si>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</si>
  <si>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</si>
  <si>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</si>
  <si>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</si>
  <si>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</si>
  <si>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</si>
  <si>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</si>
  <si>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</si>
  <si>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</si>
  <si>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</si>
  <si>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</si>
  <si>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</si>
  <si>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</si>
  <si>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</si>
  <si>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</si>
  <si>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</si>
  <si>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</si>
  <si>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</si>
  <si>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</si>
  <si>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</si>
  <si>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</si>
  <si>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</si>
  <si>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</si>
  <si>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</si>
  <si>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</si>
  <si>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</si>
  <si>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</si>
  <si>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</si>
  <si>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</si>
  <si>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</si>
  <si>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</si>
  <si>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</si>
  <si>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</si>
  <si>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</si>
  <si>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</si>
  <si>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</si>
  <si>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</si>
  <si>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</si>
  <si>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</si>
  <si>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</si>
  <si>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</si>
  <si>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</si>
  <si>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</si>
  <si>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</si>
  <si>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</si>
  <si>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</si>
  <si>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</si>
  <si>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</si>
  <si>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</si>
  <si>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</si>
  <si>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</si>
  <si>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ZGO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</si>
  <si>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</si>
  <si>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</si>
  <si>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</si>
  <si>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</si>
  <si>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</si>
  <si>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</si>
  <si>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</si>
  <si>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</si>
  <si>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</si>
  <si>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</si>
  <si>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</si>
  <si>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</si>
  <si>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</si>
  <si>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</si>
  <si>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</si>
  <si>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</si>
  <si>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</si>
  <si>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</si>
  <si>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</si>
  <si>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</si>
  <si>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</si>
  <si>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</si>
  <si>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</si>
  <si>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</si>
  <si>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</si>
  <si>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</si>
  <si>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</si>
  <si>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</si>
  <si>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</si>
  <si>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</si>
  <si>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</si>
  <si>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</si>
  <si>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</si>
  <si>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</si>
  <si>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</si>
  <si>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</si>
  <si>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</si>
  <si>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</si>
  <si>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</si>
  <si>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</si>
  <si>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</si>
  <si>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</si>
  <si>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</si>
  <si>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</si>
  <si>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</si>
  <si>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</si>
  <si>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</si>
  <si>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</si>
  <si>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</si>
  <si>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</si>
  <si>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</si>
  <si>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</si>
  <si>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</si>
  <si>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</si>
  <si>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</si>
  <si>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</si>
  <si>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</si>
  <si>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</si>
  <si>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</si>
  <si>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</si>
  <si>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</si>
  <si>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</si>
  <si>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</si>
  <si>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ŽITA IN MLEVSKI IZDELKI</t>
  </si>
  <si>
    <t>IK ali VK</t>
  </si>
  <si>
    <t>kos</t>
  </si>
  <si>
    <t xml:space="preserve">Maslo </t>
  </si>
  <si>
    <t>104.</t>
  </si>
  <si>
    <t>105.</t>
  </si>
  <si>
    <t>Pinca</t>
  </si>
  <si>
    <t>Bombeta s semeni</t>
  </si>
  <si>
    <t>Zdrob koruzni</t>
  </si>
  <si>
    <t xml:space="preserve">Prosena kaša </t>
  </si>
  <si>
    <t>Ajdova kaša</t>
  </si>
  <si>
    <t>Bučke</t>
  </si>
  <si>
    <t>Korenje</t>
  </si>
  <si>
    <t>Kumare</t>
  </si>
  <si>
    <t>Zelje sveže</t>
  </si>
  <si>
    <t>Repa kisla</t>
  </si>
  <si>
    <t>Čebula</t>
  </si>
  <si>
    <t>Česen</t>
  </si>
  <si>
    <t>Lubenica</t>
  </si>
  <si>
    <t>Ohrovt</t>
  </si>
  <si>
    <t>Slive</t>
  </si>
  <si>
    <t>Grozdje</t>
  </si>
  <si>
    <t>Limone</t>
  </si>
  <si>
    <t>Kivi</t>
  </si>
  <si>
    <t>Blitva</t>
  </si>
  <si>
    <t>Rozine</t>
  </si>
  <si>
    <t>Čičerika</t>
  </si>
  <si>
    <t>Paprika babura</t>
  </si>
  <si>
    <t>Zelena gomolj</t>
  </si>
  <si>
    <t>Zelena list</t>
  </si>
  <si>
    <t>Pomaranče</t>
  </si>
  <si>
    <t>Mandarine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</si>
  <si>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</si>
  <si>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</si>
  <si>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</si>
  <si>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</si>
  <si>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</si>
  <si>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</si>
  <si>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</si>
  <si>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</si>
  <si>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</si>
  <si>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</si>
  <si>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Por</t>
  </si>
  <si>
    <t>Klementine</t>
  </si>
  <si>
    <t>Rukola</t>
  </si>
  <si>
    <t>Bazilika</t>
  </si>
  <si>
    <t>Borovnice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</si>
  <si>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</si>
  <si>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</si>
  <si>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</si>
  <si>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</si>
  <si>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</si>
  <si>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</si>
  <si>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</si>
  <si>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</si>
  <si>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</si>
  <si>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</si>
  <si>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</si>
  <si>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</si>
  <si>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</si>
  <si>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</si>
  <si>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</si>
  <si>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</si>
  <si>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</si>
  <si>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</si>
  <si>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</si>
  <si>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</si>
  <si>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</si>
  <si>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</si>
  <si>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</si>
  <si>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</si>
  <si>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</si>
  <si>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</si>
  <si>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</si>
  <si>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</si>
  <si>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</si>
  <si>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</si>
  <si>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</si>
  <si>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</si>
  <si>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</si>
  <si>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</si>
  <si>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</si>
  <si>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</si>
  <si>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</si>
  <si>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</si>
  <si>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</si>
  <si>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</si>
  <si>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</si>
  <si>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</si>
  <si>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</si>
  <si>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</si>
  <si>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</si>
  <si>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Rižev napitek</t>
  </si>
  <si>
    <t>400-500</t>
  </si>
  <si>
    <t>Pecilni prašek</t>
  </si>
  <si>
    <t>200-250</t>
  </si>
  <si>
    <t xml:space="preserve">Čokolada mlečna </t>
  </si>
  <si>
    <t xml:space="preserve">Gorčica </t>
  </si>
  <si>
    <t xml:space="preserve">Med cvetlični </t>
  </si>
  <si>
    <t xml:space="preserve">Paradižnikov dvojni koncentrat </t>
  </si>
  <si>
    <t>Citronka</t>
  </si>
  <si>
    <t>predracun2a_OS_OS_Draga_Bajca_VIPAVA</t>
  </si>
  <si>
    <t>Osnovna šola Draga Bajca Vipava</t>
  </si>
  <si>
    <t>Vinarska cesta 4, 5271 Vipava</t>
  </si>
  <si>
    <t>BIO KRUH</t>
  </si>
  <si>
    <t>MESO</t>
  </si>
  <si>
    <t>MESNI IZDELKI</t>
  </si>
  <si>
    <t>PERUTNINA IN IZDELKI</t>
  </si>
  <si>
    <t>JAJCA</t>
  </si>
  <si>
    <t>RIBE</t>
  </si>
  <si>
    <t>EKO MLEKO IN MLEČNI IZDELKI</t>
  </si>
  <si>
    <t xml:space="preserve"> KRUH</t>
  </si>
  <si>
    <t>SLANO PEKOVSKO PECIVO</t>
  </si>
  <si>
    <t>ZAMRZNJENI IZDELKI IZ TESTA</t>
  </si>
  <si>
    <t>SVEŽE SADJE IN ZELENJAVA</t>
  </si>
  <si>
    <t>EKO SADJE IN ZELENJAVA</t>
  </si>
  <si>
    <t>ZAMRZNJENA ZELENJAVA</t>
  </si>
  <si>
    <t>SADNI SOKOVI</t>
  </si>
  <si>
    <t>OSTALO PREHRAMBENO BLAGO</t>
  </si>
  <si>
    <t>DIETNA PREHRANA</t>
  </si>
  <si>
    <t>EKO MESO IN MESNI IZDELKI</t>
  </si>
  <si>
    <t>Svinjska prata zrezki</t>
  </si>
  <si>
    <t>Vratovina brez kosti</t>
  </si>
  <si>
    <t>Svinjska prata -  kosi</t>
  </si>
  <si>
    <t>Svinjsko stegno brez kosti - kosi</t>
  </si>
  <si>
    <t>Goveje pleče brez kosti - kosi</t>
  </si>
  <si>
    <t>Goveja rebra</t>
  </si>
  <si>
    <t>Mlado goveje stegno - kocke</t>
  </si>
  <si>
    <t>Mlado goveje stegno brez kosti - kosi</t>
  </si>
  <si>
    <t>Mlada govedina stegno - zrezki</t>
  </si>
  <si>
    <t>Telečje stegno- kosi</t>
  </si>
  <si>
    <t>Telečji stegno- zrezki</t>
  </si>
  <si>
    <t>Čevapčiči iz svinjskega in govejega mesa</t>
  </si>
  <si>
    <t>Pleskavice iz svinjskega in govejega mesa</t>
  </si>
  <si>
    <t>Pečena šunka</t>
  </si>
  <si>
    <t>Prekajena svinjska rebra</t>
  </si>
  <si>
    <t xml:space="preserve">Pršut sušen </t>
  </si>
  <si>
    <t>Zaseka</t>
  </si>
  <si>
    <t>Kranjske (kajžarske) klobase</t>
  </si>
  <si>
    <t>Piščančje meso PRSA kocke</t>
  </si>
  <si>
    <t>Bedra piščancev  s kostjo in kožo, rinfuza</t>
  </si>
  <si>
    <t>Krače piščančje rinfuza</t>
  </si>
  <si>
    <t>Prsa piščančja brez kosti in kože, rinfuza</t>
  </si>
  <si>
    <t>Zrezki piščančji do1 cm iz fileja prsi</t>
  </si>
  <si>
    <t>Puran prsa za pečenko</t>
  </si>
  <si>
    <t xml:space="preserve">Puran file - PRSA </t>
  </si>
  <si>
    <t>Čevapčiči iz piščančjega mesa</t>
  </si>
  <si>
    <t>Piščančje prekajene pečene prsi</t>
  </si>
  <si>
    <t xml:space="preserve">Nabodala iz piščančjega mesa </t>
  </si>
  <si>
    <t>Pleskavice iz piščančjega mesa</t>
  </si>
  <si>
    <t>Pleskavice iz puranjega mesa</t>
  </si>
  <si>
    <t>Jajca iz talne reje, sveža, razred A, velikost L *cena za 1 kos=1 jajca</t>
  </si>
  <si>
    <t>* zahtevano pakiranje do 30/1</t>
  </si>
  <si>
    <t>Saj (trska), brez kože zamrznjen</t>
  </si>
  <si>
    <t>Jogurt brez lakt kot MU</t>
  </si>
  <si>
    <t>Sir s plesnijo</t>
  </si>
  <si>
    <t>Namaz sirni kot mascarpone</t>
  </si>
  <si>
    <t>Namaz mlečni tuna</t>
  </si>
  <si>
    <t xml:space="preserve">Jogurt nav. 3,2%mm </t>
  </si>
  <si>
    <t>Mozzarela</t>
  </si>
  <si>
    <t>Jogurt nav.z manj kot 1,6 mm</t>
  </si>
  <si>
    <t>Sir, poltrdi, polnomastni 45 mm</t>
  </si>
  <si>
    <t>Sir, poltrdi, polnomastni REZINE</t>
  </si>
  <si>
    <t>Topljeni sir kot Kiri</t>
  </si>
  <si>
    <t>Mleko paster. v vedru 3,5% m.m.</t>
  </si>
  <si>
    <t xml:space="preserve">Kisla smetana </t>
  </si>
  <si>
    <t>Trajno mleko</t>
  </si>
  <si>
    <t>Jogurt navadni 3,2 % m.m.</t>
  </si>
  <si>
    <t>Maslo</t>
  </si>
  <si>
    <t>Mleko čokoladno.</t>
  </si>
  <si>
    <t>Mlečni namaz zelišča</t>
  </si>
  <si>
    <t>Puding čokolada kot Vindija</t>
  </si>
  <si>
    <t>Puding vanilija kot Vindija</t>
  </si>
  <si>
    <t>0,2-1</t>
  </si>
  <si>
    <t>Jogurt sadni z manj kot 1,6 mm</t>
  </si>
  <si>
    <t xml:space="preserve">Alpsko mleko brez L </t>
  </si>
  <si>
    <t xml:space="preserve">Mlečni desert različen </t>
  </si>
  <si>
    <t>150-160</t>
  </si>
  <si>
    <t>100-150</t>
  </si>
  <si>
    <t>9,0-20</t>
  </si>
  <si>
    <t>140-180</t>
  </si>
  <si>
    <t>140-500</t>
  </si>
  <si>
    <t>140-200</t>
  </si>
  <si>
    <t>3000-5000</t>
  </si>
  <si>
    <t>Skuta  40% m.m</t>
  </si>
  <si>
    <t>Mlečni namaz</t>
  </si>
  <si>
    <t>Jogurt sad. z manj kot 1,6 mm  tekoči</t>
  </si>
  <si>
    <t>Jog.sad. 2,5 -3,5 m.m.</t>
  </si>
  <si>
    <t xml:space="preserve">Skuta kot OKI DOKI </t>
  </si>
  <si>
    <t>Namaz sirni</t>
  </si>
  <si>
    <t>Trajno mleko 3,5% m.m.</t>
  </si>
  <si>
    <t xml:space="preserve">Sladka smetana </t>
  </si>
  <si>
    <t>Bio jogurt, različni okusi, 1,5%-3,5%mm</t>
  </si>
  <si>
    <t>Bio maslo</t>
  </si>
  <si>
    <t>120-200</t>
  </si>
  <si>
    <t>120-150</t>
  </si>
  <si>
    <t>Eko mleko past. najmanj 3,2 mm, pakiranje</t>
  </si>
  <si>
    <t xml:space="preserve">Eko kefir iz kefirnega zrna različni okusi </t>
  </si>
  <si>
    <t>800-1000</t>
  </si>
  <si>
    <t>500-750</t>
  </si>
  <si>
    <t>500-1000</t>
  </si>
  <si>
    <t xml:space="preserve">Kruh beli rez, pakiran </t>
  </si>
  <si>
    <t>Kruh polbeli rez, pak</t>
  </si>
  <si>
    <t xml:space="preserve">Kruh črn rez, pak </t>
  </si>
  <si>
    <t xml:space="preserve">Mešani kruh rez, pak </t>
  </si>
  <si>
    <t xml:space="preserve">Kruh s semeni rez, pak </t>
  </si>
  <si>
    <t xml:space="preserve">Kruh ovseni mešan rez </t>
  </si>
  <si>
    <t xml:space="preserve">Kruh rženi mešan rezan </t>
  </si>
  <si>
    <t xml:space="preserve">Kruh ajdov mešan rezan </t>
  </si>
  <si>
    <t>Kruh ajdov z orehi rezan, pakiran</t>
  </si>
  <si>
    <t>Krušne drobtine</t>
  </si>
  <si>
    <t xml:space="preserve">Hlebec črni </t>
  </si>
  <si>
    <t xml:space="preserve">Boboli </t>
  </si>
  <si>
    <t>Kruh pirin mešani</t>
  </si>
  <si>
    <t xml:space="preserve">Kornetu v pekaču (5*100g) </t>
  </si>
  <si>
    <t>Beli kruh kot beneški</t>
  </si>
  <si>
    <t>Žemljica pšen.polnozrnata</t>
  </si>
  <si>
    <t xml:space="preserve">Rogljič masleni </t>
  </si>
  <si>
    <t>Štručka polbela rezana</t>
  </si>
  <si>
    <t>80-100</t>
  </si>
  <si>
    <t>60-120</t>
  </si>
  <si>
    <t>60-80</t>
  </si>
  <si>
    <t>80-120</t>
  </si>
  <si>
    <t>90-150</t>
  </si>
  <si>
    <t>70-100</t>
  </si>
  <si>
    <t>60-100</t>
  </si>
  <si>
    <t>50-80</t>
  </si>
  <si>
    <t>50-60</t>
  </si>
  <si>
    <t>Bela kajzerica rez</t>
  </si>
  <si>
    <t>Bombeta koruzna rez.</t>
  </si>
  <si>
    <t xml:space="preserve">Bombeta polbela </t>
  </si>
  <si>
    <t>Mlečna štručka</t>
  </si>
  <si>
    <t>Pizza s sirom</t>
  </si>
  <si>
    <t xml:space="preserve">Pizza s šunko </t>
  </si>
  <si>
    <t xml:space="preserve">Pizza šunka sir </t>
  </si>
  <si>
    <t>Štručka bela</t>
  </si>
  <si>
    <t>Štručka s sir in šun.</t>
  </si>
  <si>
    <t>Štručka s sirom</t>
  </si>
  <si>
    <t>Štručka z žiti in sem.</t>
  </si>
  <si>
    <t>Žemlja črna rez</t>
  </si>
  <si>
    <t>Žemlja koruzna rezana</t>
  </si>
  <si>
    <t>Žemlja pšen. s sem.rezana</t>
  </si>
  <si>
    <t>Žemljica pirina</t>
  </si>
  <si>
    <t>bio</t>
  </si>
  <si>
    <t>SLADKO IN FINO PEKOVSKO PECIVO</t>
  </si>
  <si>
    <t>SADNI SIRUPI ZA AVTOMAT NA SENZOR</t>
  </si>
  <si>
    <t>Potica</t>
  </si>
  <si>
    <t>25-150</t>
  </si>
  <si>
    <t>30-50</t>
  </si>
  <si>
    <t>25-140</t>
  </si>
  <si>
    <t>25-50</t>
  </si>
  <si>
    <t>50-150</t>
  </si>
  <si>
    <t>40-50</t>
  </si>
  <si>
    <t>40-140</t>
  </si>
  <si>
    <t>40-60</t>
  </si>
  <si>
    <t>350-500</t>
  </si>
  <si>
    <t xml:space="preserve">Kremna rezina </t>
  </si>
  <si>
    <t xml:space="preserve">Princeska </t>
  </si>
  <si>
    <t xml:space="preserve">Rezina lešnikova </t>
  </si>
  <si>
    <t xml:space="preserve">Rezina limonina </t>
  </si>
  <si>
    <t>Zavitek jabolčni</t>
  </si>
  <si>
    <t xml:space="preserve">Zavitek skutin </t>
  </si>
  <si>
    <t xml:space="preserve">Rezina borovnica </t>
  </si>
  <si>
    <t>Pecivo jagodno</t>
  </si>
  <si>
    <t xml:space="preserve">Pecivo vanilijevo </t>
  </si>
  <si>
    <t>Krostata s sadjem</t>
  </si>
  <si>
    <t xml:space="preserve">Mignoni </t>
  </si>
  <si>
    <t>Rogljič franc. Polnozrnat</t>
  </si>
  <si>
    <t xml:space="preserve">Torte </t>
  </si>
  <si>
    <t xml:space="preserve">Keksi čajni </t>
  </si>
  <si>
    <t xml:space="preserve">Frolini </t>
  </si>
  <si>
    <t>Ovseni masleni keksi</t>
  </si>
  <si>
    <t xml:space="preserve">Pariške rožice </t>
  </si>
  <si>
    <t>Slano pecivo</t>
  </si>
  <si>
    <t xml:space="preserve">Mufin čokoladni </t>
  </si>
  <si>
    <t>Muffin sadni</t>
  </si>
  <si>
    <t>Krof z vanilijevim polnilom</t>
  </si>
  <si>
    <t>Krof z marm. Velik</t>
  </si>
  <si>
    <t xml:space="preserve">Buhtelj z marmelado </t>
  </si>
  <si>
    <t>Crossaint s čokolado</t>
  </si>
  <si>
    <t xml:space="preserve">Crossaint z marm. </t>
  </si>
  <si>
    <t>Zavitek skutin zam.1 kg</t>
  </si>
  <si>
    <t>Zavitek  jab. polnozrnati zam.</t>
  </si>
  <si>
    <t>Zavitek jabolčni vleč.testo zam.</t>
  </si>
  <si>
    <t>Izdelek iz vlečenega testa s skuto zam. 7-15dag</t>
  </si>
  <si>
    <t>Zavitek jabolčni zam.</t>
  </si>
  <si>
    <t>Pita skutina zam.</t>
  </si>
  <si>
    <t>Palačinke zam.</t>
  </si>
  <si>
    <t>Izdelek iz listnastega testa s čok.polnilom, zam. 7-15 dag</t>
  </si>
  <si>
    <t>Izdelek iz listnastega testa s mar., zam. 7-15 dag</t>
  </si>
  <si>
    <t>Štruklji ajdov. zam.</t>
  </si>
  <si>
    <t>Štruklji skutini zam.</t>
  </si>
  <si>
    <t>Biskvit z oreščki zam.</t>
  </si>
  <si>
    <t>Rogljiček pšen. z nadev. zam.</t>
  </si>
  <si>
    <t>Rogljiček vzhajan brez jajc</t>
  </si>
  <si>
    <t>Rogljiček pšenič. zam.</t>
  </si>
  <si>
    <t>Ocvrtki zdrobovi zam.</t>
  </si>
  <si>
    <t>Ocvrtki s skuto in sirom zam.</t>
  </si>
  <si>
    <t>Zamrznjeni kruhovi cmoki</t>
  </si>
  <si>
    <t>Listnato testo razvaljano zam.</t>
  </si>
  <si>
    <t>Panirani kaneloni s šunko in sirom zam.</t>
  </si>
  <si>
    <t xml:space="preserve">Polpeti sojini </t>
  </si>
  <si>
    <t>Paniran zelenjavni polpet zam.</t>
  </si>
  <si>
    <t>Štručka zam.več žit in semen 6-8 dag</t>
  </si>
  <si>
    <t xml:space="preserve">Svaljki krom. zam. </t>
  </si>
  <si>
    <t>Pita jabolčna zam</t>
  </si>
  <si>
    <t>Cmoki z mar., zam.</t>
  </si>
  <si>
    <t xml:space="preserve">Lazanja predkuhana </t>
  </si>
  <si>
    <t>Tortelini sirovi zam.</t>
  </si>
  <si>
    <t xml:space="preserve">Testenine špageti pirini </t>
  </si>
  <si>
    <t xml:space="preserve">Testenine jajčne korenčkovi fidelini </t>
  </si>
  <si>
    <t>Testenine jaj.peresniki</t>
  </si>
  <si>
    <t>Testenine jajčne tubeti</t>
  </si>
  <si>
    <t>Jajčne zvezdice</t>
  </si>
  <si>
    <t xml:space="preserve">Testenine špageti jajčni </t>
  </si>
  <si>
    <t xml:space="preserve">Testenine durum - polži 26 </t>
  </si>
  <si>
    <t xml:space="preserve">Testenine durum vretena </t>
  </si>
  <si>
    <t>Testenine durum peresniki</t>
  </si>
  <si>
    <t>Test.durum rinčice</t>
  </si>
  <si>
    <t>Testenine jajčne široki rezanci</t>
  </si>
  <si>
    <t>Riž rjavi neoluščen</t>
  </si>
  <si>
    <t>Mešanica riža in/ali žita</t>
  </si>
  <si>
    <t>Moka pšenična tip 500 4 x 1 kg</t>
  </si>
  <si>
    <t>Moka ostra</t>
  </si>
  <si>
    <t>Moka namenska za domače peciv</t>
  </si>
  <si>
    <t>Riž, beli  kot S.And</t>
  </si>
  <si>
    <t>0,4-0,5</t>
  </si>
  <si>
    <t>4,0-5</t>
  </si>
  <si>
    <t>0,5-1</t>
  </si>
  <si>
    <t>18-20</t>
  </si>
  <si>
    <t>do 4</t>
  </si>
  <si>
    <t xml:space="preserve">Testeni ajdovi rezanci </t>
  </si>
  <si>
    <t xml:space="preserve">Testenine jajčne fidelini </t>
  </si>
  <si>
    <t xml:space="preserve">Testenine durum- špageti 45 </t>
  </si>
  <si>
    <t xml:space="preserve">Test. durum polži 32 </t>
  </si>
  <si>
    <t xml:space="preserve">Test. durum polži 28 </t>
  </si>
  <si>
    <t xml:space="preserve">Test.durum fidelini rezani </t>
  </si>
  <si>
    <t>Pšenični zdrob</t>
  </si>
  <si>
    <t xml:space="preserve">Pirina kaša </t>
  </si>
  <si>
    <t xml:space="preserve">Ješprenj </t>
  </si>
  <si>
    <t xml:space="preserve">Moka pšenična tip 500 </t>
  </si>
  <si>
    <t xml:space="preserve">Pšenična črna moka </t>
  </si>
  <si>
    <t xml:space="preserve">Domača ribana kaša </t>
  </si>
  <si>
    <t xml:space="preserve">Čičerika  </t>
  </si>
  <si>
    <t>Paprika rdeča</t>
  </si>
  <si>
    <t>Jabolka krhlji</t>
  </si>
  <si>
    <t>Šparglji</t>
  </si>
  <si>
    <t>Paprika rumena</t>
  </si>
  <si>
    <t>Ananas primerno zrel</t>
  </si>
  <si>
    <t>Banane primerno zrele</t>
  </si>
  <si>
    <t>Fižol razne sorte</t>
  </si>
  <si>
    <t>Gobe - šampinjioni</t>
  </si>
  <si>
    <t>Hruške razne sorte</t>
  </si>
  <si>
    <t>Jabolka razne sorte</t>
  </si>
  <si>
    <t>Peteršilj</t>
  </si>
  <si>
    <t>Solata</t>
  </si>
  <si>
    <t>Krompir mladi sveži</t>
  </si>
  <si>
    <t>Eko limone</t>
  </si>
  <si>
    <t>Eko pomaranče</t>
  </si>
  <si>
    <t>Eko korenje</t>
  </si>
  <si>
    <t>Eko jabolka</t>
  </si>
  <si>
    <t>Eko banane</t>
  </si>
  <si>
    <t>Eko češnje</t>
  </si>
  <si>
    <t>Eko borovnice</t>
  </si>
  <si>
    <t>Eko grozdje namizno belo</t>
  </si>
  <si>
    <t>Eko lubenica</t>
  </si>
  <si>
    <t>Eko melona</t>
  </si>
  <si>
    <t>Eko slive</t>
  </si>
  <si>
    <t>Eko breskve</t>
  </si>
  <si>
    <t>Eko marelice</t>
  </si>
  <si>
    <t>Eko hruške</t>
  </si>
  <si>
    <t>Mix za zelenjavno juho zam.</t>
  </si>
  <si>
    <t>Grah zam.</t>
  </si>
  <si>
    <t xml:space="preserve">Julienne mix  - pisana mešanica iz rdečega in rumenega korenčka, z belim pastinakom in zelenim
belušem v kosu. Vse razrezano na tanko, po klasičnem »julien« načinu rezanja. </t>
  </si>
  <si>
    <t>Kaiser mix (Cesarski mix)- mešanica iz brokolija, cvetače, korenja rezano</t>
  </si>
  <si>
    <t>Džuveč mix- mešanica iz paradižnika, korenja, zelenega fižola, čebule, graha in rdeče paprike</t>
  </si>
  <si>
    <t>Korenje pariško - zgodnji okrogli okusni korenček, lepe oranžne barve, zamrznjeno</t>
  </si>
  <si>
    <t>Brstični ohrovt zamrznjen</t>
  </si>
  <si>
    <t>Brokoli zamrznjen</t>
  </si>
  <si>
    <t>Cvetača cvet zamrznjena</t>
  </si>
  <si>
    <t>Korenje kocke zamrznjeno</t>
  </si>
  <si>
    <t>Krompirček za cvrtje pommes frites</t>
  </si>
  <si>
    <t>Krompirček za cvrtje, rezan na krhlje brez lupine</t>
  </si>
  <si>
    <t>Krompirček za cvrtje, rezan na krhlje  z lupino</t>
  </si>
  <si>
    <t>Krompirček za cvrtje pommes frites žlebasti</t>
  </si>
  <si>
    <t>Špinača pasirana zamrznjena</t>
  </si>
  <si>
    <t>Zelenjavna mešanica zam. Za prilogo paprika, melancani, korenje</t>
  </si>
  <si>
    <t>do 2,5</t>
  </si>
  <si>
    <t xml:space="preserve">Jagodni nektar </t>
  </si>
  <si>
    <t>Nektar pomaranča</t>
  </si>
  <si>
    <t xml:space="preserve">Nektar jabolko </t>
  </si>
  <si>
    <t xml:space="preserve">Nektar breskev </t>
  </si>
  <si>
    <t>7,2-11</t>
  </si>
  <si>
    <t>100% sadni sirup jabolko</t>
  </si>
  <si>
    <t xml:space="preserve">100% sadni sirup pomaranča </t>
  </si>
  <si>
    <t>100 % sadni sirup ananas</t>
  </si>
  <si>
    <t>Sladoled banjice</t>
  </si>
  <si>
    <t>Mešanica začimb za čevapčiče</t>
  </si>
  <si>
    <t>Paprika mleta</t>
  </si>
  <si>
    <t>Paprika vložena</t>
  </si>
  <si>
    <t>Olje olivno deviško</t>
  </si>
  <si>
    <t>Olje rastlinsko</t>
  </si>
  <si>
    <t>Majoneza</t>
  </si>
  <si>
    <t>Tartufata omaka</t>
  </si>
  <si>
    <t>Kokosova mast</t>
  </si>
  <si>
    <t>Zelenjavne kocke jušne</t>
  </si>
  <si>
    <t>Margarina combi profi</t>
  </si>
  <si>
    <t xml:space="preserve">Margarina </t>
  </si>
  <si>
    <t>Cimet</t>
  </si>
  <si>
    <t>Bio marmaleda marelica</t>
  </si>
  <si>
    <t>Bio marmaleda sliva</t>
  </si>
  <si>
    <t>Bio marmaleda mešana</t>
  </si>
  <si>
    <t>Ribji namaz</t>
  </si>
  <si>
    <t>Čaj kamilica</t>
  </si>
  <si>
    <t>Čaj lipa</t>
  </si>
  <si>
    <t>Sladkor rjavi</t>
  </si>
  <si>
    <t xml:space="preserve">Rum min 38% </t>
  </si>
  <si>
    <t>Žitne kroglice s čokolado kot Nesquik</t>
  </si>
  <si>
    <t>Rastlinska krema</t>
  </si>
  <si>
    <t>Grisini</t>
  </si>
  <si>
    <t>Masleni keksi, min. maslo 12%,  kot Leibniz</t>
  </si>
  <si>
    <t>Bio čokoladni namaz, brez oreščkov, mleka, jajc, glutena</t>
  </si>
  <si>
    <t>Bonboni čokoladni kot Kinder</t>
  </si>
  <si>
    <t>Bonboni sadni kot Fru Fru</t>
  </si>
  <si>
    <t>Jajčka čokoladna kot Kinder</t>
  </si>
  <si>
    <t>Arašidi praženi</t>
  </si>
  <si>
    <t>Dateljni</t>
  </si>
  <si>
    <t>Fige suhe</t>
  </si>
  <si>
    <t>Indijski orehi</t>
  </si>
  <si>
    <t>Krompir sveži</t>
  </si>
  <si>
    <t>Orehi rinfuza</t>
  </si>
  <si>
    <t>Lešniki - oluščeni</t>
  </si>
  <si>
    <t>Leča</t>
  </si>
  <si>
    <t>Kokosova moka</t>
  </si>
  <si>
    <t>Testenine durum peresniki barvni</t>
  </si>
  <si>
    <t>Kvinoja</t>
  </si>
  <si>
    <t xml:space="preserve">Kosmiči koruzni </t>
  </si>
  <si>
    <t>zav</t>
  </si>
  <si>
    <t>80-300</t>
  </si>
  <si>
    <t>3000-3500</t>
  </si>
  <si>
    <t>400-750</t>
  </si>
  <si>
    <t>Namaz kremni enobarvni, min. LEŠNIKI 13 %, manj masten kakav min. 7,40 %, kot Nutella</t>
  </si>
  <si>
    <t>Čokoladni namaz min. LEŠNIKI 13 %, manj masten kakav min. 7,40 %, kot Nutella</t>
  </si>
  <si>
    <t xml:space="preserve">Dodatek jedem kot začinka </t>
  </si>
  <si>
    <t>4000-5000</t>
  </si>
  <si>
    <t>650-700</t>
  </si>
  <si>
    <t>600-1000</t>
  </si>
  <si>
    <t>250-500</t>
  </si>
  <si>
    <t>650-1000</t>
  </si>
  <si>
    <t>1000-4000</t>
  </si>
  <si>
    <t>200-500</t>
  </si>
  <si>
    <t>4000-4500</t>
  </si>
  <si>
    <t>do 5</t>
  </si>
  <si>
    <t>do 10</t>
  </si>
  <si>
    <t>Olje za cvrtje, z antioksidantov</t>
  </si>
  <si>
    <t xml:space="preserve">Olje sončnično 100% </t>
  </si>
  <si>
    <t>Olje sončnično 100%</t>
  </si>
  <si>
    <t xml:space="preserve">Kis vinski naravni, brez antioksidantov in konzervansov </t>
  </si>
  <si>
    <t>Kis vinski naravni, brez antioksidantov in konzervansov</t>
  </si>
  <si>
    <t xml:space="preserve">Kis jabolčni, naravni, brez antioksidantov in konzervansov </t>
  </si>
  <si>
    <t>Kis jabolčni, naravni, brez antioksidantov in konzervansov</t>
  </si>
  <si>
    <t>Zelje kislo kot Natureta</t>
  </si>
  <si>
    <t xml:space="preserve">Ajvar </t>
  </si>
  <si>
    <t>Ajvar</t>
  </si>
  <si>
    <t>Kumarice del. kot Natureta</t>
  </si>
  <si>
    <t>Grah in več kot Natureta</t>
  </si>
  <si>
    <t xml:space="preserve">Mešanica grah + korenček vlož. </t>
  </si>
  <si>
    <t>Svinjina mešanica začimb</t>
  </si>
  <si>
    <t>500-2700</t>
  </si>
  <si>
    <t>1000-5000</t>
  </si>
  <si>
    <t xml:space="preserve">Paradižnik pasiran kot Mutti </t>
  </si>
  <si>
    <t>Paradižnik pasiran kot mutti</t>
  </si>
  <si>
    <t>1000-2500</t>
  </si>
  <si>
    <t>Tuna Thunnus Albacares , enakovredna Rio mare</t>
  </si>
  <si>
    <t xml:space="preserve">Juha goveja kot Knorr </t>
  </si>
  <si>
    <t>Juha špargljeva,  brez dodanega (MSG) – mononatrijev glutaminat, kot Knorr</t>
  </si>
  <si>
    <t>Kompot več okusov</t>
  </si>
  <si>
    <t>Marmelada 50% s.d. (jagode, marelica)</t>
  </si>
  <si>
    <t>Čaj kot BEBE</t>
  </si>
  <si>
    <t>Čaj herba med.planin. F40</t>
  </si>
  <si>
    <t xml:space="preserve">Čaj herbamed šipek F40 </t>
  </si>
  <si>
    <t xml:space="preserve">Čaj planinski </t>
  </si>
  <si>
    <t>Čaj malina</t>
  </si>
  <si>
    <t xml:space="preserve">Čaj gozdni sadeži </t>
  </si>
  <si>
    <t xml:space="preserve">Čaj divja češnja </t>
  </si>
  <si>
    <t xml:space="preserve">Sladkor kristalni </t>
  </si>
  <si>
    <t xml:space="preserve">Čaj jagoda </t>
  </si>
  <si>
    <t>Kakao instantmanj masten kakav 19 %,  10-12 % kakavovega masla, enakovredno Benquick</t>
  </si>
  <si>
    <t xml:space="preserve">Čokolešnik in podobno </t>
  </si>
  <si>
    <t>Puding vanilija</t>
  </si>
  <si>
    <t>Puding čokolada</t>
  </si>
  <si>
    <t>Voda naravna izvirska, neg. PET</t>
  </si>
  <si>
    <t>250-1000</t>
  </si>
  <si>
    <t>20-100</t>
  </si>
  <si>
    <t>120-250</t>
  </si>
  <si>
    <t>150-500</t>
  </si>
  <si>
    <t>25-35</t>
  </si>
  <si>
    <t>Mleti sladkor prah</t>
  </si>
  <si>
    <t xml:space="preserve">Sladkor limona kot Regina </t>
  </si>
  <si>
    <t>Sladkor vaniljin</t>
  </si>
  <si>
    <t xml:space="preserve">KAVA, prava mleta, max. 75% kave vrste arabica in min. 25% kave vrste robusta, enakovredno Barcaffe* VP </t>
  </si>
  <si>
    <t xml:space="preserve">Sadna kašica kot Frutek - min. 4 različni okusi </t>
  </si>
  <si>
    <t>Napolitanke</t>
  </si>
  <si>
    <t xml:space="preserve">Rezina mlečna </t>
  </si>
  <si>
    <t>100-200</t>
  </si>
  <si>
    <t>1,0-2</t>
  </si>
  <si>
    <t>Kus kus kot zl.polje</t>
  </si>
  <si>
    <t>Mrvice čokoladne, barvne</t>
  </si>
  <si>
    <t xml:space="preserve">Namaz čok. lešnik min. 13%, manj masten kakav v prahu min. 8,7% kot nutella </t>
  </si>
  <si>
    <t>Kroglice za juho</t>
  </si>
  <si>
    <t xml:space="preserve">Fižol zr.rjav </t>
  </si>
  <si>
    <t xml:space="preserve">Fižol </t>
  </si>
  <si>
    <t xml:space="preserve">Koruza </t>
  </si>
  <si>
    <t xml:space="preserve">Kumarice </t>
  </si>
  <si>
    <t>Koruza sladka brez sladkorja, brez konzervansa kot Natureta</t>
  </si>
  <si>
    <t>Pesa rdeča</t>
  </si>
  <si>
    <t>Pesa rdeča kot Natureta</t>
  </si>
  <si>
    <t>Omaka za pečenko kot Knor</t>
  </si>
  <si>
    <t>Omaka pizza</t>
  </si>
  <si>
    <t>Tuna Thunnus Albacares v olivnem olju, (pakirano 4x80 g) enakovredno Rio mare * cena na zav</t>
  </si>
  <si>
    <t xml:space="preserve">Kvas kot Fala </t>
  </si>
  <si>
    <t xml:space="preserve">Sol morska mleta </t>
  </si>
  <si>
    <t>Marmelada mar. kot Belsad</t>
  </si>
  <si>
    <t>Marmelada ali džem</t>
  </si>
  <si>
    <t xml:space="preserve">Med </t>
  </si>
  <si>
    <t>Pašteta losos</t>
  </si>
  <si>
    <t xml:space="preserve">Pašteta ribja </t>
  </si>
  <si>
    <t>Pašteta tunina, kuhano tunino meso min. 32%, enakovredna Argeta</t>
  </si>
  <si>
    <t>Pašteta kokošja, kuhano kokošje meso min. 25%, enakovredna Argeta Junior</t>
  </si>
  <si>
    <t>Sirni namaz kot Philad</t>
  </si>
  <si>
    <t>Sir topljeni kot Kiri</t>
  </si>
  <si>
    <t xml:space="preserve">Sir topljeni kot Happy Cow </t>
  </si>
  <si>
    <t>Keksi kot Savoiardi</t>
  </si>
  <si>
    <t>Vaflji riževi</t>
  </si>
  <si>
    <t>Keksi navadni</t>
  </si>
  <si>
    <t>Keksi kot Bambi Plazma</t>
  </si>
  <si>
    <t xml:space="preserve">Krekerji masleni, neslani </t>
  </si>
  <si>
    <t>Študentska hrana</t>
  </si>
  <si>
    <t>Kandiran ingver</t>
  </si>
  <si>
    <t>Mandeljni jedrca</t>
  </si>
  <si>
    <t>Testenine BG</t>
  </si>
  <si>
    <t xml:space="preserve">Zavitek jab.BG </t>
  </si>
  <si>
    <t>Ribana kaša BGMJ</t>
  </si>
  <si>
    <t>Njoki - BGMJS</t>
  </si>
  <si>
    <t>Kruh BGMJ</t>
  </si>
  <si>
    <t>Biskvit BG</t>
  </si>
  <si>
    <t>Rogljički zam. brez jajc in ml</t>
  </si>
  <si>
    <t>Brezbeljakovinske testenine</t>
  </si>
  <si>
    <t xml:space="preserve">Brezbeljakovinske kroglice </t>
  </si>
  <si>
    <t>Brezbeljakovinska moka</t>
  </si>
  <si>
    <t>Brezbeljakovinski kosmiči</t>
  </si>
  <si>
    <t>Brezbeljakovinski riž</t>
  </si>
  <si>
    <t>Piškoti BG</t>
  </si>
  <si>
    <t>Zavitek zamrznjen brez jajc in mleka</t>
  </si>
  <si>
    <t>Pizza BG</t>
  </si>
  <si>
    <t>200-1000</t>
  </si>
  <si>
    <t xml:space="preserve">Keksi BG </t>
  </si>
  <si>
    <t xml:space="preserve">Test. jušne BG </t>
  </si>
  <si>
    <t>Špageti BG</t>
  </si>
  <si>
    <t xml:space="preserve">Moka BG </t>
  </si>
  <si>
    <t xml:space="preserve">Peresniki BG </t>
  </si>
  <si>
    <t>Brezbeljakovinski napitek</t>
  </si>
  <si>
    <t>Bio telečje hrenovke</t>
  </si>
  <si>
    <t>Bio goveje stegno kocke</t>
  </si>
  <si>
    <t>Bio pečenice tanke in debele</t>
  </si>
  <si>
    <t>Bio mlada govedina-zrezki</t>
  </si>
  <si>
    <t>Bio telečje stegno- kosi</t>
  </si>
  <si>
    <t>Bio telečje stegno- zrezki</t>
  </si>
  <si>
    <t>20-25</t>
  </si>
  <si>
    <t>Piščančje hrenovke višja kakovost</t>
  </si>
  <si>
    <t>Kakav prah kot Nesquiq</t>
  </si>
  <si>
    <t>150-180</t>
  </si>
  <si>
    <t>900-1000</t>
  </si>
  <si>
    <t>Idrijski žlikrofi</t>
  </si>
  <si>
    <t>Eko maline</t>
  </si>
  <si>
    <t>Eko jagode</t>
  </si>
  <si>
    <t>Bio beli kruh rezan pakiran</t>
  </si>
  <si>
    <t>Bio ovseni mešani kruh rezan pakiran</t>
  </si>
  <si>
    <t>Bio pirin mešan kruh rezan pakiran</t>
  </si>
  <si>
    <t>Kruh koruzni mešan rezan, pakirana</t>
  </si>
  <si>
    <t>Hlebec polbeli</t>
  </si>
  <si>
    <t>Kruh pisan</t>
  </si>
  <si>
    <t xml:space="preserve">Kruh polnozrnati mešani rezan, pakiran </t>
  </si>
  <si>
    <t xml:space="preserve">Kruh polnozrnati rezan, pakiran </t>
  </si>
  <si>
    <t>Ogrska salama - večje rezine</t>
  </si>
  <si>
    <t xml:space="preserve">Mortadela (manj mastna) - večje rezine </t>
  </si>
  <si>
    <t xml:space="preserve">Šunka za kuhanje </t>
  </si>
  <si>
    <t xml:space="preserve">Piščančji file - trakci </t>
  </si>
  <si>
    <t>Pečenice</t>
  </si>
  <si>
    <t>Svinjsko stegno brez kosti - kocke</t>
  </si>
  <si>
    <t>Mlado goveje stegno - trakci</t>
  </si>
  <si>
    <t>Sadna pijača kot Fruc - pomaranča/limona</t>
  </si>
  <si>
    <t>Sadna pijača kot Fruc - ribez/aronija</t>
  </si>
  <si>
    <t>Sadna pijača kot Fruc - višnja/jabolko</t>
  </si>
  <si>
    <t>Sadna pijača kot Fruc - korenček</t>
  </si>
  <si>
    <t xml:space="preserve">Sirup pomarančni </t>
  </si>
  <si>
    <t>100 % Sadni sirup gozdni sadež</t>
  </si>
  <si>
    <t>100% sadni sirup bezeg</t>
  </si>
  <si>
    <t>Gobe - šampinjoni zamrznjeno</t>
  </si>
  <si>
    <t>Beluši zeleni zamrznjeno</t>
  </si>
  <si>
    <t>Bučke, zucchini mix</t>
  </si>
  <si>
    <t>paprika rezana mix</t>
  </si>
  <si>
    <t>Bio mleko vanilija</t>
  </si>
  <si>
    <t>150-200</t>
  </si>
  <si>
    <t>Šarenka file brez kosti 6-8 dag (pincetno očiščena)</t>
  </si>
  <si>
    <t>Lignji patagonski očiščeni, zamrznjeni</t>
  </si>
  <si>
    <t>Parmezan</t>
  </si>
  <si>
    <t>Sir za pizzo poltrdi, poln. Riban</t>
  </si>
  <si>
    <t>Sladoled korent</t>
  </si>
  <si>
    <t xml:space="preserve">Sladoled lučke </t>
  </si>
  <si>
    <t>1000-2000</t>
  </si>
  <si>
    <t>Kajmak</t>
  </si>
  <si>
    <t xml:space="preserve">Kisla smetana v vedru </t>
  </si>
  <si>
    <t>Beli sir</t>
  </si>
  <si>
    <t>Skuta 10% m.m.</t>
  </si>
  <si>
    <t xml:space="preserve">Paradižnik </t>
  </si>
  <si>
    <t>Kaki vanilija</t>
  </si>
  <si>
    <t>Redkev</t>
  </si>
  <si>
    <t>Mango</t>
  </si>
  <si>
    <t>Mlada čebula</t>
  </si>
  <si>
    <t>Granatno jabolko</t>
  </si>
  <si>
    <t>Avokado</t>
  </si>
  <si>
    <t>Paprika zelena</t>
  </si>
  <si>
    <t xml:space="preserve">Solata </t>
  </si>
  <si>
    <t>Eko kumare</t>
  </si>
  <si>
    <t>Eko paprika rdeča</t>
  </si>
  <si>
    <t>Eko Klementine</t>
  </si>
  <si>
    <t>Eko Paradižnik</t>
  </si>
  <si>
    <t>Eko čebula</t>
  </si>
  <si>
    <t>Eko mandarine</t>
  </si>
  <si>
    <t xml:space="preserve">Eko Bučke </t>
  </si>
  <si>
    <t>Panirani kaneloni s sirom zam.</t>
  </si>
  <si>
    <t>Biskvit s sadjem zam.</t>
  </si>
  <si>
    <t xml:space="preserve">Svaljki rženi zam. </t>
  </si>
  <si>
    <t xml:space="preserve">Polžek pizza </t>
  </si>
  <si>
    <t>Tortelini polnjeni zam.</t>
  </si>
  <si>
    <t>Polnozrnat biskvit</t>
  </si>
  <si>
    <t>Testenine pirine peresniki</t>
  </si>
  <si>
    <t>Testenine polnozrnate polžki</t>
  </si>
  <si>
    <t>Polenta instant</t>
  </si>
  <si>
    <t>Sir brez laktoze</t>
  </si>
  <si>
    <t>40-80</t>
  </si>
  <si>
    <t>Pirina kajzerica</t>
  </si>
  <si>
    <t>Bombeta ajdova</t>
  </si>
  <si>
    <t>Žemlja graham</t>
  </si>
  <si>
    <t>Žitni rogljiček</t>
  </si>
  <si>
    <t>Želmlja polbela</t>
  </si>
  <si>
    <t>Štručka ržena</t>
  </si>
  <si>
    <t>Biskvit z oreščki</t>
  </si>
  <si>
    <t>Biskvit s sadjem</t>
  </si>
  <si>
    <t>Jagodni nektar min. 45% s. d. (tetrapak z zamaškom)</t>
  </si>
  <si>
    <t>Nektar pomaranča, 50 % s. d. (tetrapak z zamaškom)</t>
  </si>
  <si>
    <t>Nektar jabolko, 50 % s. d.  (tetrapak z zamaškom)</t>
  </si>
  <si>
    <t>Nektar breskev, 50 % s. d. (tetrapak z zamaškom)</t>
  </si>
  <si>
    <t>Sok smoothie sadni - breskev, jagoda (tetrapak z zamaškom)</t>
  </si>
  <si>
    <t>Losos atlantski brez kože, svež</t>
  </si>
  <si>
    <t>Rezina s. kot F. , 33% s.d - jagoda</t>
  </si>
  <si>
    <t>Rezina s. kot F. , 33% s.d - gozdni sadeži</t>
  </si>
  <si>
    <t>Rezina s. kot F. , 33% s.d - marelica</t>
  </si>
  <si>
    <t>Začimbna mešanica kot Fant</t>
  </si>
  <si>
    <t>Repa kisla kot Natureta</t>
  </si>
  <si>
    <t>151.</t>
  </si>
  <si>
    <t>Kus kus polnozrnat</t>
  </si>
  <si>
    <t xml:space="preserve">0,5 - 1 </t>
  </si>
  <si>
    <t>Testenine špageti polnozrnati</t>
  </si>
  <si>
    <t>Olje bučno</t>
  </si>
  <si>
    <t>Lovor list</t>
  </si>
  <si>
    <t>Česen mlet</t>
  </si>
  <si>
    <t>Kosmiči kot Lino</t>
  </si>
  <si>
    <t>Olive</t>
  </si>
  <si>
    <t>Cedevita</t>
  </si>
  <si>
    <t>Pinjol semena</t>
  </si>
  <si>
    <t>Kosmiči ovseni</t>
  </si>
  <si>
    <t>Sirup malina</t>
  </si>
  <si>
    <t>Bio goveje hrenovke</t>
  </si>
  <si>
    <t>Eko polširoki rezanci pirini</t>
  </si>
  <si>
    <t>Eko polširoki rezanci polnozrnati</t>
  </si>
  <si>
    <t>Eko polširoki rezanci špinačni</t>
  </si>
  <si>
    <t>Eko polži temni</t>
  </si>
  <si>
    <t>Eko svedri pirini</t>
  </si>
  <si>
    <t>Kuhan pršut - kosi</t>
  </si>
  <si>
    <t>Puranja šunka - v rezinah</t>
  </si>
  <si>
    <t>Piščančja posebna salama kot poli - v rezinah</t>
  </si>
  <si>
    <t>Piščančja šunka - v rezinah</t>
  </si>
  <si>
    <t xml:space="preserve">Smetana trajna </t>
  </si>
  <si>
    <t xml:space="preserve">Jogurt sadni brez laktoze </t>
  </si>
  <si>
    <t xml:space="preserve">Mleko vanilijevo </t>
  </si>
  <si>
    <t>0,2 - 1</t>
  </si>
  <si>
    <t>S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</si>
  <si>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</si>
  <si>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</si>
  <si>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</si>
  <si>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0,5-5</t>
  </si>
  <si>
    <t>80-110</t>
  </si>
  <si>
    <t>500-600</t>
  </si>
  <si>
    <t>BIO TESTENINE</t>
  </si>
  <si>
    <t>1,5-2</t>
  </si>
  <si>
    <t>300-500</t>
  </si>
  <si>
    <t>Losos atlantski brez kože porcijski zam.</t>
  </si>
  <si>
    <t>Panirane ribje palčke iz filejev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</si>
</sst>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FFFFFF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1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30" fillId="38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30" fillId="38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104" applyNumberFormat="0" applyAlignment="0" applyProtection="0"/>
    <xf numFmtId="0" fontId="3" fillId="24" borderId="102" applyNumberFormat="0" applyFon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53" borderId="90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102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71" fillId="55" borderId="102" applyNumberFormat="0" applyAlignment="0" applyProtection="0"/>
    <xf numFmtId="0" fontId="71" fillId="55" borderId="102" applyNumberFormat="0" applyAlignment="0" applyProtection="0"/>
    <xf numFmtId="0" fontId="30" fillId="9" borderId="104" applyNumberFormat="0" applyAlignment="0" applyProtection="0"/>
    <xf numFmtId="0" fontId="18" fillId="9" borderId="90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28" fillId="9" borderId="104" applyNumberFormat="0" applyAlignment="0" applyProtection="0"/>
    <xf numFmtId="0" fontId="4" fillId="24" borderId="102" applyNumberFormat="0" applyFon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1" fillId="55" borderId="102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102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2" applyNumberFormat="0" applyFon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30" fillId="38" borderId="104" applyNumberFormat="0" applyAlignment="0" applyProtection="0"/>
    <xf numFmtId="0" fontId="18" fillId="9" borderId="90" applyNumberFormat="0" applyAlignment="0" applyProtection="0"/>
    <xf numFmtId="0" fontId="71" fillId="55" borderId="102" applyNumberFormat="0" applyAlignment="0" applyProtection="0"/>
    <xf numFmtId="0" fontId="18" fillId="9" borderId="90" applyNumberFormat="0" applyAlignment="0" applyProtection="0"/>
    <xf numFmtId="0" fontId="28" fillId="9" borderId="104" applyNumberFormat="0" applyAlignment="0" applyProtection="0"/>
    <xf numFmtId="0" fontId="2" fillId="0" borderId="103" applyNumberFormat="0" applyFill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90" applyNumberFormat="0" applyAlignment="0" applyProtection="0"/>
    <xf numFmtId="0" fontId="2" fillId="0" borderId="103" applyNumberFormat="0" applyFill="0" applyAlignment="0" applyProtection="0"/>
    <xf numFmtId="0" fontId="30" fillId="9" borderId="104" applyNumberFormat="0" applyAlignment="0" applyProtection="0"/>
    <xf numFmtId="0" fontId="2" fillId="0" borderId="103" applyNumberFormat="0" applyFill="0" applyAlignment="0" applyProtection="0"/>
    <xf numFmtId="0" fontId="18" fillId="53" borderId="90" applyNumberFormat="0" applyAlignment="0" applyProtection="0"/>
    <xf numFmtId="0" fontId="30" fillId="44" borderId="104" applyNumberFormat="0" applyAlignment="0" applyProtection="0"/>
    <xf numFmtId="0" fontId="2" fillId="0" borderId="103" applyNumberFormat="0" applyFill="0" applyAlignment="0" applyProtection="0"/>
    <xf numFmtId="0" fontId="30" fillId="44" borderId="104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104" applyNumberFormat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</cellStyleXfs>
  <cellXfs count="64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7" fillId="90" borderId="81" xfId="0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08" fillId="2" borderId="84" xfId="0" applyFont="1" applyFill="1" applyBorder="1" applyAlignment="1">
      <alignment vertical="center" wrapText="1" shrinkToFi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left" vertical="center" wrapText="1"/>
    </xf>
    <xf numFmtId="44" fontId="110" fillId="2" borderId="84" xfId="55" applyFont="1" applyFill="1" applyBorder="1" applyAlignment="1">
      <alignment horizontal="left" vertical="center" wrapText="1"/>
    </xf>
    <xf numFmtId="166" fontId="110" fillId="3" borderId="84" xfId="0" applyNumberFormat="1" applyFont="1" applyFill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0" fontId="114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15" fillId="3" borderId="84" xfId="0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left" vertical="center" wrapText="1"/>
    </xf>
    <xf numFmtId="44" fontId="117" fillId="2" borderId="84" xfId="55" applyFont="1" applyFill="1" applyBorder="1" applyAlignment="1">
      <alignment horizontal="left" vertical="center" wrapText="1"/>
    </xf>
    <xf numFmtId="166" fontId="117" fillId="2" borderId="84" xfId="0" applyNumberFormat="1" applyFont="1" applyFill="1" applyBorder="1" applyAlignment="1">
      <alignment horizontal="center" vertical="center" wrapText="1"/>
    </xf>
    <xf numFmtId="10" fontId="117" fillId="2" borderId="84" xfId="0" applyNumberFormat="1" applyFont="1" applyFill="1" applyBorder="1" applyAlignment="1">
      <alignment horizontal="center" vertical="center" wrapText="1"/>
    </xf>
    <xf numFmtId="166" fontId="117" fillId="2" borderId="97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66" fontId="117" fillId="0" borderId="84" xfId="0" applyNumberFormat="1" applyFont="1" applyBorder="1" applyAlignment="1">
      <alignment horizontal="center" vertical="center" wrapText="1"/>
    </xf>
    <xf numFmtId="166" fontId="117" fillId="0" borderId="2" xfId="0" applyNumberFormat="1" applyFont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19" fillId="28" borderId="81" xfId="55" applyNumberFormat="1" applyFont="1" applyFill="1" applyBorder="1" applyAlignment="1">
      <alignment horizontal="center" vertical="center" wrapText="1"/>
    </xf>
    <xf numFmtId="173" fontId="120" fillId="28" borderId="81" xfId="0" applyNumberFormat="1" applyFont="1" applyFill="1" applyBorder="1" applyAlignment="1">
      <alignment horizontal="center" vertical="center" wrapText="1"/>
    </xf>
    <xf numFmtId="1" fontId="116" fillId="2" borderId="95" xfId="55" applyNumberFormat="1" applyFont="1" applyFill="1" applyBorder="1" applyAlignment="1">
      <alignment horizontal="center" vertical="center" wrapText="1"/>
    </xf>
    <xf numFmtId="44" fontId="118" fillId="89" borderId="84" xfId="55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166" fontId="117" fillId="89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1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center" vertical="center" wrapText="1"/>
    </xf>
    <xf numFmtId="4" fontId="125" fillId="2" borderId="100" xfId="55" applyNumberFormat="1" applyFont="1" applyFill="1" applyBorder="1" applyAlignment="1">
      <alignment horizontal="center" vertical="center" wrapText="1"/>
    </xf>
    <xf numFmtId="1" fontId="124" fillId="2" borderId="95" xfId="55" applyNumberFormat="1" applyFont="1" applyFill="1" applyBorder="1" applyAlignment="1">
      <alignment horizontal="center" vertical="center" wrapText="1"/>
    </xf>
    <xf numFmtId="1" fontId="124" fillId="3" borderId="100" xfId="55" applyNumberFormat="1" applyFont="1" applyFill="1" applyBorder="1" applyAlignment="1">
      <alignment horizontal="left" vertical="center" wrapText="1"/>
    </xf>
    <xf numFmtId="44" fontId="126" fillId="3" borderId="100" xfId="55" applyFont="1" applyFill="1" applyBorder="1" applyAlignment="1">
      <alignment horizontal="left" vertical="center" wrapText="1"/>
    </xf>
    <xf numFmtId="44" fontId="127" fillId="3" borderId="100" xfId="55" applyFont="1" applyFill="1" applyBorder="1" applyAlignment="1">
      <alignment horizontal="center" vertical="center" wrapText="1"/>
    </xf>
    <xf numFmtId="166" fontId="126" fillId="3" borderId="100" xfId="0" applyNumberFormat="1" applyFont="1" applyFill="1" applyBorder="1" applyAlignment="1">
      <alignment horizontal="center" vertical="center" wrapText="1"/>
    </xf>
    <xf numFmtId="10" fontId="126" fillId="2" borderId="100" xfId="0" applyNumberFormat="1" applyFont="1" applyFill="1" applyBorder="1" applyAlignment="1">
      <alignment horizontal="center" vertical="center" wrapText="1"/>
    </xf>
    <xf numFmtId="166" fontId="126" fillId="2" borderId="100" xfId="0" applyNumberFormat="1" applyFont="1" applyFill="1" applyBorder="1" applyAlignment="1">
      <alignment horizontal="center" vertical="center" wrapText="1"/>
    </xf>
    <xf numFmtId="0" fontId="122" fillId="0" borderId="100" xfId="0" applyFont="1" applyBorder="1" applyAlignment="1">
      <alignment vertical="center" wrapText="1" shrinkToFit="1"/>
    </xf>
    <xf numFmtId="0" fontId="123" fillId="3" borderId="100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left" vertical="center" wrapText="1"/>
    </xf>
    <xf numFmtId="44" fontId="126" fillId="2" borderId="100" xfId="55" applyFont="1" applyFill="1" applyBorder="1" applyAlignment="1">
      <alignment horizontal="left" vertical="center" wrapText="1"/>
    </xf>
    <xf numFmtId="166" fontId="126" fillId="2" borderId="97" xfId="0" applyNumberFormat="1" applyFont="1" applyFill="1" applyBorder="1" applyAlignment="1">
      <alignment horizontal="center" vertical="center" wrapText="1"/>
    </xf>
    <xf numFmtId="0" fontId="122" fillId="3" borderId="100" xfId="752" applyFont="1" applyFill="1" applyBorder="1" applyAlignment="1">
      <alignment vertical="center" wrapText="1" shrinkToFit="1"/>
    </xf>
    <xf numFmtId="0" fontId="122" fillId="3" borderId="100" xfId="0" applyFont="1" applyFill="1" applyBorder="1" applyAlignment="1">
      <alignment horizontal="center" vertical="center" wrapText="1"/>
    </xf>
    <xf numFmtId="1" fontId="126" fillId="2" borderId="100" xfId="55" applyNumberFormat="1" applyFont="1" applyFill="1" applyBorder="1" applyAlignment="1">
      <alignment horizontal="center" vertical="center" wrapText="1"/>
    </xf>
    <xf numFmtId="4" fontId="127" fillId="2" borderId="100" xfId="55" applyNumberFormat="1" applyFont="1" applyFill="1" applyBorder="1" applyAlignment="1">
      <alignment horizontal="center" vertical="center" wrapText="1"/>
    </xf>
    <xf numFmtId="1" fontId="126" fillId="2" borderId="95" xfId="55" applyNumberFormat="1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3" fillId="2" borderId="100" xfId="55" applyNumberFormat="1" applyFont="1" applyFill="1" applyBorder="1" applyAlignment="1">
      <alignment horizontal="center" vertical="center" wrapText="1"/>
    </xf>
    <xf numFmtId="4" fontId="123" fillId="2" borderId="100" xfId="55" applyNumberFormat="1" applyFont="1" applyFill="1" applyBorder="1" applyAlignment="1">
      <alignment horizontal="center" vertical="center" wrapText="1"/>
    </xf>
    <xf numFmtId="0" fontId="124" fillId="0" borderId="97" xfId="0" applyFont="1" applyBorder="1" applyAlignment="1">
      <alignment horizontal="center" vertical="center" wrapText="1"/>
    </xf>
    <xf numFmtId="4" fontId="38" fillId="2" borderId="10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44" fontId="127" fillId="3" borderId="2" xfId="55" applyFont="1" applyFill="1" applyBorder="1" applyAlignment="1">
      <alignment horizontal="center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0" fontId="122" fillId="3" borderId="1" xfId="0" applyFont="1" applyFill="1" applyBorder="1" applyAlignment="1">
      <alignment horizontal="center" vertical="center" wrapText="1"/>
    </xf>
    <xf numFmtId="0" fontId="123" fillId="3" borderId="1" xfId="0" applyFont="1" applyFill="1" applyBorder="1" applyAlignment="1">
      <alignment horizontal="center" vertical="center" wrapText="1"/>
    </xf>
    <xf numFmtId="1" fontId="123" fillId="2" borderId="1" xfId="55" applyNumberFormat="1" applyFont="1" applyFill="1" applyBorder="1" applyAlignment="1">
      <alignment horizontal="center" vertical="center" wrapText="1"/>
    </xf>
    <xf numFmtId="1" fontId="124" fillId="2" borderId="1" xfId="55" applyNumberFormat="1" applyFont="1" applyFill="1" applyBorder="1" applyAlignment="1">
      <alignment horizontal="center" vertical="center" wrapText="1"/>
    </xf>
    <xf numFmtId="1" fontId="124" fillId="2" borderId="1" xfId="55" applyNumberFormat="1" applyFont="1" applyFill="1" applyBorder="1" applyAlignment="1">
      <alignment horizontal="left" vertical="center" wrapText="1"/>
    </xf>
    <xf numFmtId="44" fontId="126" fillId="2" borderId="1" xfId="55" applyFont="1" applyFill="1" applyBorder="1" applyAlignment="1">
      <alignment horizontal="left" vertical="center" wrapText="1"/>
    </xf>
    <xf numFmtId="44" fontId="127" fillId="3" borderId="1" xfId="55" applyFont="1" applyFill="1" applyBorder="1" applyAlignment="1">
      <alignment horizontal="center" vertical="center" wrapText="1"/>
    </xf>
    <xf numFmtId="166" fontId="126" fillId="2" borderId="1" xfId="0" applyNumberFormat="1" applyFont="1" applyFill="1" applyBorder="1" applyAlignment="1">
      <alignment horizontal="center" vertical="center" wrapText="1"/>
    </xf>
    <xf numFmtId="10" fontId="126" fillId="2" borderId="1" xfId="0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1" fontId="38" fillId="2" borderId="86" xfId="6164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86" xfId="0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" fontId="115" fillId="2" borderId="18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left" vertical="center" wrapText="1"/>
    </xf>
    <xf numFmtId="1" fontId="116" fillId="2" borderId="86" xfId="55" applyNumberFormat="1" applyFont="1" applyFill="1" applyBorder="1" applyAlignment="1">
      <alignment horizontal="left" vertical="center" wrapText="1"/>
    </xf>
    <xf numFmtId="166" fontId="117" fillId="0" borderId="86" xfId="0" applyNumberFormat="1" applyFont="1" applyBorder="1" applyAlignment="1">
      <alignment horizontal="center" vertical="center" wrapText="1"/>
    </xf>
    <xf numFmtId="10" fontId="117" fillId="2" borderId="2" xfId="0" applyNumberFormat="1" applyFont="1" applyFill="1" applyBorder="1" applyAlignment="1">
      <alignment horizontal="center" vertical="center" wrapText="1"/>
    </xf>
    <xf numFmtId="10" fontId="117" fillId="2" borderId="86" xfId="0" applyNumberFormat="1" applyFont="1" applyFill="1" applyBorder="1" applyAlignment="1">
      <alignment horizontal="center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166" fontId="117" fillId="2" borderId="86" xfId="0" applyNumberFormat="1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1" fontId="124" fillId="0" borderId="100" xfId="55" applyNumberFormat="1" applyFont="1" applyFill="1" applyBorder="1" applyAlignment="1">
      <alignment horizontal="left" vertical="center" wrapText="1"/>
    </xf>
    <xf numFmtId="44" fontId="126" fillId="0" borderId="100" xfId="55" applyFont="1" applyFill="1" applyBorder="1" applyAlignment="1">
      <alignment horizontal="left" vertical="center" wrapText="1"/>
    </xf>
    <xf numFmtId="44" fontId="127" fillId="0" borderId="100" xfId="55" applyFont="1" applyFill="1" applyBorder="1" applyAlignment="1">
      <alignment horizontal="center" vertical="center" wrapText="1"/>
    </xf>
    <xf numFmtId="166" fontId="126" fillId="0" borderId="100" xfId="0" applyNumberFormat="1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44" fontId="12" fillId="3" borderId="100" xfId="55" applyFont="1" applyFill="1" applyBorder="1" applyAlignment="1">
      <alignment horizontal="left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43" fillId="3" borderId="1" xfId="0" applyFont="1" applyFill="1" applyBorder="1" applyAlignment="1">
      <alignment vertical="center"/>
    </xf>
    <xf numFmtId="0" fontId="43" fillId="92" borderId="1" xfId="0" applyFont="1" applyFill="1" applyBorder="1" applyAlignment="1">
      <alignment vertical="center" wrapText="1"/>
    </xf>
    <xf numFmtId="0" fontId="0" fillId="92" borderId="1" xfId="0" applyFill="1" applyBorder="1" applyAlignment="1">
      <alignment vertical="center" wrapText="1"/>
    </xf>
    <xf numFmtId="166" fontId="36" fillId="92" borderId="1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10" fontId="12" fillId="3" borderId="100" xfId="0" applyNumberFormat="1" applyFont="1" applyFill="1" applyBorder="1" applyAlignment="1">
      <alignment horizontal="center" vertical="center" wrapText="1"/>
    </xf>
    <xf numFmtId="0" fontId="14" fillId="2" borderId="94" xfId="55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8" fillId="3" borderId="18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6" fontId="36" fillId="0" borderId="1" xfId="0" applyNumberFormat="1" applyFont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0" fontId="13" fillId="0" borderId="100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3" borderId="100" xfId="752" applyFont="1" applyFill="1" applyBorder="1" applyAlignment="1">
      <alignment vertical="center" wrapText="1" shrinkToFi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0" fontId="13" fillId="0" borderId="84" xfId="0" applyFont="1" applyBorder="1"/>
    <xf numFmtId="0" fontId="35" fillId="2" borderId="0" xfId="0" applyFont="1" applyFill="1"/>
    <xf numFmtId="0" fontId="43" fillId="28" borderId="0" xfId="63" applyFont="1" applyFill="1"/>
    <xf numFmtId="0" fontId="5" fillId="2" borderId="0" xfId="0" applyFont="1" applyFill="1"/>
    <xf numFmtId="0" fontId="59" fillId="31" borderId="1" xfId="0" applyFont="1" applyFill="1" applyBorder="1" applyAlignment="1">
      <alignment wrapText="1"/>
    </xf>
    <xf numFmtId="0" fontId="59" fillId="31" borderId="2" xfId="0" applyFont="1" applyFill="1" applyBorder="1" applyAlignment="1">
      <alignment wrapText="1"/>
    </xf>
    <xf numFmtId="0" fontId="8" fillId="2" borderId="0" xfId="0" applyFont="1" applyFill="1"/>
    <xf numFmtId="0" fontId="36" fillId="2" borderId="0" xfId="0" applyFont="1" applyFill="1"/>
    <xf numFmtId="0" fontId="34" fillId="2" borderId="0" xfId="0" applyFont="1" applyFill="1"/>
    <xf numFmtId="1" fontId="38" fillId="2" borderId="1" xfId="6164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38" fillId="3" borderId="86" xfId="0" applyNumberFormat="1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left" vertical="center" wrapText="1"/>
    </xf>
    <xf numFmtId="44" fontId="130" fillId="3" borderId="1" xfId="55" applyFont="1" applyFill="1" applyBorder="1" applyAlignment="1">
      <alignment horizontal="left" vertical="center" wrapText="1"/>
    </xf>
    <xf numFmtId="44" fontId="131" fillId="3" borderId="1" xfId="55" applyFont="1" applyFill="1" applyBorder="1" applyAlignment="1">
      <alignment horizontal="center" vertical="center" wrapText="1"/>
    </xf>
    <xf numFmtId="166" fontId="130" fillId="3" borderId="1" xfId="0" applyNumberFormat="1" applyFont="1" applyFill="1" applyBorder="1" applyAlignment="1">
      <alignment horizontal="center" vertical="center" wrapText="1"/>
    </xf>
    <xf numFmtId="166" fontId="130" fillId="2" borderId="1" xfId="0" applyNumberFormat="1" applyFont="1" applyFill="1" applyBorder="1" applyAlignment="1">
      <alignment horizontal="center" vertical="center" wrapText="1"/>
    </xf>
    <xf numFmtId="0" fontId="128" fillId="3" borderId="97" xfId="0" applyFont="1" applyFill="1" applyBorder="1" applyAlignment="1">
      <alignment horizontal="center" vertical="center" wrapText="1"/>
    </xf>
    <xf numFmtId="4" fontId="129" fillId="2" borderId="1" xfId="55" applyNumberFormat="1" applyFont="1" applyFill="1" applyBorder="1" applyAlignment="1">
      <alignment horizontal="center" vertical="center" wrapText="1"/>
    </xf>
    <xf numFmtId="0" fontId="13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 shrinkToFit="1"/>
    </xf>
    <xf numFmtId="1" fontId="13" fillId="3" borderId="1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1" fontId="14" fillId="0" borderId="95" xfId="55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4" fillId="0" borderId="97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2" fillId="3" borderId="1" xfId="0" applyFont="1" applyFill="1" applyBorder="1" applyAlignment="1">
      <alignment vertical="center" wrapText="1" shrinkToFit="1"/>
    </xf>
    <xf numFmtId="0" fontId="132" fillId="3" borderId="1" xfId="0" applyFont="1" applyFill="1" applyBorder="1" applyAlignment="1">
      <alignment horizontal="center" vertical="center" wrapText="1"/>
    </xf>
    <xf numFmtId="0" fontId="132" fillId="3" borderId="97" xfId="0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1" fontId="128" fillId="0" borderId="1" xfId="55" applyNumberFormat="1" applyFont="1" applyFill="1" applyBorder="1" applyAlignment="1">
      <alignment horizontal="center" vertical="center" wrapText="1"/>
    </xf>
    <xf numFmtId="1" fontId="128" fillId="0" borderId="1" xfId="55" applyNumberFormat="1" applyFont="1" applyFill="1" applyBorder="1" applyAlignment="1">
      <alignment horizontal="left" vertical="center" wrapText="1"/>
    </xf>
    <xf numFmtId="44" fontId="130" fillId="0" borderId="1" xfId="55" applyFont="1" applyFill="1" applyBorder="1" applyAlignment="1">
      <alignment horizontal="left" vertical="center" wrapText="1"/>
    </xf>
    <xf numFmtId="166" fontId="130" fillId="3" borderId="2" xfId="0" applyNumberFormat="1" applyFont="1" applyFill="1" applyBorder="1" applyAlignment="1">
      <alignment horizontal="center" vertical="center" wrapText="1"/>
    </xf>
    <xf numFmtId="10" fontId="130" fillId="2" borderId="1" xfId="0" applyNumberFormat="1" applyFont="1" applyFill="1" applyBorder="1" applyAlignment="1">
      <alignment horizontal="center" vertical="center" wrapText="1"/>
    </xf>
    <xf numFmtId="166" fontId="128" fillId="3" borderId="97" xfId="0" applyNumberFormat="1" applyFont="1" applyFill="1" applyBorder="1" applyAlignment="1">
      <alignment horizontal="center" vertical="center" wrapText="1"/>
    </xf>
    <xf numFmtId="0" fontId="133" fillId="3" borderId="14" xfId="0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left" vertical="center" wrapText="1"/>
    </xf>
    <xf numFmtId="44" fontId="130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/>
    </xf>
    <xf numFmtId="1" fontId="133" fillId="2" borderId="1" xfId="6164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44" fontId="130" fillId="3" borderId="2" xfId="55" applyFont="1" applyFill="1" applyBorder="1" applyAlignment="1">
      <alignment horizontal="center" vertical="center" wrapText="1"/>
    </xf>
    <xf numFmtId="44" fontId="131" fillId="3" borderId="2" xfId="55" applyFont="1" applyFill="1" applyBorder="1" applyAlignment="1">
      <alignment horizontal="center" vertical="center" wrapText="1"/>
    </xf>
    <xf numFmtId="10" fontId="130" fillId="3" borderId="1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33" fillId="3" borderId="100" xfId="0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center" vertical="center" wrapText="1"/>
    </xf>
    <xf numFmtId="1" fontId="128" fillId="2" borderId="100" xfId="55" applyNumberFormat="1" applyFont="1" applyFill="1" applyBorder="1" applyAlignment="1">
      <alignment horizontal="center" vertical="center" wrapText="1"/>
    </xf>
    <xf numFmtId="1" fontId="128" fillId="3" borderId="100" xfId="55" applyNumberFormat="1" applyFont="1" applyFill="1" applyBorder="1" applyAlignment="1">
      <alignment horizontal="left" vertical="center" wrapText="1"/>
    </xf>
    <xf numFmtId="10" fontId="130" fillId="3" borderId="100" xfId="0" applyNumberFormat="1" applyFont="1" applyFill="1" applyBorder="1" applyAlignment="1">
      <alignment horizontal="center" vertical="center" wrapText="1"/>
    </xf>
    <xf numFmtId="166" fontId="130" fillId="2" borderId="100" xfId="0" applyNumberFormat="1" applyFont="1" applyFill="1" applyBorder="1" applyAlignment="1">
      <alignment horizontal="center" vertical="center" wrapText="1"/>
    </xf>
    <xf numFmtId="0" fontId="132" fillId="2" borderId="98" xfId="0" applyFont="1" applyFill="1" applyBorder="1" applyAlignment="1">
      <alignment vertical="center" wrapText="1" shrinkToFit="1"/>
    </xf>
    <xf numFmtId="44" fontId="126" fillId="3" borderId="1" xfId="55" applyFont="1" applyFill="1" applyBorder="1" applyAlignment="1">
      <alignment horizontal="left" vertical="center" wrapText="1"/>
    </xf>
    <xf numFmtId="166" fontId="126" fillId="3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  <xf numFmtId="4" fontId="38" fillId="2" borderId="2" xfId="0" applyNumberFormat="1" applyFont="1" applyFill="1" applyBorder="1" applyAlignment="1">
      <alignment horizontal="center" vertical="center"/>
    </xf>
    <xf numFmtId="0" fontId="114" fillId="93" borderId="81" xfId="0" applyFont="1" applyFill="1" applyBorder="1" applyAlignment="1">
      <alignment horizontal="center" vertical="center" wrapText="1"/>
    </xf>
    <xf numFmtId="1" fontId="111" fillId="93" borderId="81" xfId="55" applyNumberFormat="1" applyFont="1" applyFill="1" applyBorder="1" applyAlignment="1">
      <alignment horizontal="center" vertical="center" wrapText="1"/>
    </xf>
    <xf numFmtId="173" fontId="45" fillId="93" borderId="81" xfId="0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28" fillId="3" borderId="95" xfId="55" applyNumberFormat="1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center" vertical="center" wrapText="1"/>
    </xf>
    <xf numFmtId="166" fontId="130" fillId="3" borderId="97" xfId="0" applyNumberFormat="1" applyFont="1" applyFill="1" applyBorder="1" applyAlignment="1">
      <alignment horizontal="center" vertical="center" wrapText="1"/>
    </xf>
    <xf numFmtId="0" fontId="128" fillId="3" borderId="1" xfId="0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 shrinkToFit="1"/>
    </xf>
    <xf numFmtId="1" fontId="14" fillId="3" borderId="100" xfId="55" applyNumberFormat="1" applyFont="1" applyFill="1" applyBorder="1" applyAlignment="1">
      <alignment horizontal="center" vertical="center" wrapText="1"/>
    </xf>
    <xf numFmtId="4" fontId="41" fillId="3" borderId="94" xfId="0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left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44" fontId="7" fillId="3" borderId="86" xfId="55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0" fontId="132" fillId="3" borderId="100" xfId="0" applyFont="1" applyFill="1" applyBorder="1" applyAlignment="1">
      <alignment vertical="center" wrapText="1" shrinkToFit="1"/>
    </xf>
    <xf numFmtId="0" fontId="132" fillId="3" borderId="100" xfId="0" applyFont="1" applyFill="1" applyBorder="1" applyAlignment="1">
      <alignment horizontal="center" vertical="center" wrapText="1"/>
    </xf>
    <xf numFmtId="1" fontId="128" fillId="3" borderId="100" xfId="55" applyNumberFormat="1" applyFont="1" applyFill="1" applyBorder="1" applyAlignment="1">
      <alignment horizontal="center" vertical="center" wrapText="1"/>
    </xf>
    <xf numFmtId="44" fontId="130" fillId="3" borderId="100" xfId="55" applyFont="1" applyFill="1" applyBorder="1" applyAlignment="1">
      <alignment horizontal="left" vertical="center" wrapText="1"/>
    </xf>
    <xf numFmtId="44" fontId="131" fillId="3" borderId="100" xfId="55" applyFont="1" applyFill="1" applyBorder="1" applyAlignment="1">
      <alignment horizontal="center" vertical="center" wrapText="1"/>
    </xf>
    <xf numFmtId="166" fontId="130" fillId="3" borderId="100" xfId="0" applyNumberFormat="1" applyFont="1" applyFill="1" applyBorder="1" applyAlignment="1">
      <alignment horizontal="center" vertical="center" wrapText="1"/>
    </xf>
    <xf numFmtId="4" fontId="129" fillId="3" borderId="95" xfId="55" applyNumberFormat="1" applyFont="1" applyFill="1" applyBorder="1" applyAlignment="1">
      <alignment horizontal="center" vertical="center" wrapText="1"/>
    </xf>
    <xf numFmtId="1" fontId="133" fillId="3" borderId="1" xfId="6164" applyNumberFormat="1" applyFont="1" applyFill="1" applyBorder="1" applyAlignment="1">
      <alignment horizontal="center" vertical="center" wrapText="1"/>
    </xf>
    <xf numFmtId="4" fontId="11" fillId="3" borderId="86" xfId="55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4" fontId="7" fillId="3" borderId="1" xfId="55" applyNumberFormat="1" applyFont="1" applyFill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4" fontId="7" fillId="3" borderId="87" xfId="55" applyNumberFormat="1" applyFont="1" applyFill="1" applyBorder="1" applyAlignment="1">
      <alignment horizontal="center" vertical="center" wrapText="1"/>
    </xf>
    <xf numFmtId="4" fontId="133" fillId="3" borderId="1" xfId="55" applyNumberFormat="1" applyFont="1" applyFill="1" applyBorder="1" applyAlignment="1">
      <alignment horizontal="center" vertical="center" wrapText="1"/>
    </xf>
    <xf numFmtId="44" fontId="132" fillId="3" borderId="1" xfId="55" applyFont="1" applyFill="1" applyBorder="1" applyAlignment="1">
      <alignment horizontal="center" vertical="center" wrapText="1"/>
    </xf>
    <xf numFmtId="1" fontId="133" fillId="3" borderId="1" xfId="55" applyNumberFormat="1" applyFont="1" applyFill="1" applyBorder="1" applyAlignment="1">
      <alignment horizontal="center" vertical="center" wrapText="1"/>
    </xf>
    <xf numFmtId="0" fontId="132" fillId="3" borderId="1" xfId="0" quotePrefix="1" applyFont="1" applyFill="1" applyBorder="1" applyAlignment="1">
      <alignment horizontal="center" vertical="center" wrapText="1"/>
    </xf>
    <xf numFmtId="4" fontId="133" fillId="3" borderId="100" xfId="55" applyNumberFormat="1" applyFont="1" applyFill="1" applyBorder="1" applyAlignment="1">
      <alignment horizontal="center" vertical="center" wrapText="1"/>
    </xf>
    <xf numFmtId="1" fontId="38" fillId="3" borderId="1" xfId="6164" applyNumberFormat="1" applyFont="1" applyFill="1" applyBorder="1" applyAlignment="1">
      <alignment horizontal="center" vertical="center" wrapText="1"/>
    </xf>
    <xf numFmtId="1" fontId="133" fillId="3" borderId="100" xfId="6164" applyNumberFormat="1" applyFont="1" applyFill="1" applyBorder="1" applyAlignment="1">
      <alignment horizontal="center" vertical="center" wrapText="1"/>
    </xf>
    <xf numFmtId="10" fontId="126" fillId="3" borderId="1" xfId="0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center" vertical="center"/>
    </xf>
    <xf numFmtId="1" fontId="124" fillId="3" borderId="1" xfId="55" applyNumberFormat="1" applyFont="1" applyFill="1" applyBorder="1" applyAlignment="1">
      <alignment horizontal="center" vertical="center" wrapText="1"/>
    </xf>
    <xf numFmtId="1" fontId="124" fillId="3" borderId="1" xfId="55" applyNumberFormat="1" applyFont="1" applyFill="1" applyBorder="1" applyAlignment="1">
      <alignment horizontal="left" vertical="center" wrapText="1"/>
    </xf>
    <xf numFmtId="1" fontId="123" fillId="3" borderId="1" xfId="55" applyNumberFormat="1" applyFont="1" applyFill="1" applyBorder="1" applyAlignment="1">
      <alignment horizontal="center" vertical="center" wrapText="1"/>
    </xf>
    <xf numFmtId="4" fontId="38" fillId="3" borderId="100" xfId="0" applyNumberFormat="1" applyFont="1" applyFill="1" applyBorder="1" applyAlignment="1">
      <alignment horizontal="center" vertical="center"/>
    </xf>
    <xf numFmtId="1" fontId="124" fillId="3" borderId="100" xfId="55" applyNumberFormat="1" applyFont="1" applyFill="1" applyBorder="1" applyAlignment="1">
      <alignment horizontal="center" vertical="center" wrapText="1"/>
    </xf>
    <xf numFmtId="4" fontId="123" fillId="3" borderId="100" xfId="55" applyNumberFormat="1" applyFont="1" applyFill="1" applyBorder="1" applyAlignment="1">
      <alignment horizontal="center" vertical="center" wrapText="1"/>
    </xf>
    <xf numFmtId="1" fontId="38" fillId="3" borderId="100" xfId="55" applyNumberFormat="1" applyFont="1" applyFill="1" applyBorder="1" applyAlignment="1">
      <alignment horizontal="center" vertical="center"/>
    </xf>
    <xf numFmtId="1" fontId="123" fillId="3" borderId="100" xfId="55" applyNumberFormat="1" applyFont="1" applyFill="1" applyBorder="1" applyAlignment="1">
      <alignment horizontal="center" vertical="center" wrapText="1"/>
    </xf>
    <xf numFmtId="1" fontId="133" fillId="3" borderId="100" xfId="55" applyNumberFormat="1" applyFont="1" applyFill="1" applyBorder="1" applyAlignment="1">
      <alignment horizontal="center" vertical="center" wrapText="1"/>
    </xf>
    <xf numFmtId="4" fontId="38" fillId="3" borderId="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4" fontId="38" fillId="3" borderId="86" xfId="55" applyNumberFormat="1" applyFont="1" applyFill="1" applyBorder="1" applyAlignment="1">
      <alignment horizontal="center" vertical="center" wrapText="1"/>
    </xf>
    <xf numFmtId="4" fontId="127" fillId="3" borderId="100" xfId="55" applyNumberFormat="1" applyFont="1" applyFill="1" applyBorder="1" applyAlignment="1">
      <alignment horizontal="center" vertical="center" wrapText="1"/>
    </xf>
    <xf numFmtId="1" fontId="124" fillId="3" borderId="95" xfId="55" applyNumberFormat="1" applyFont="1" applyFill="1" applyBorder="1" applyAlignment="1">
      <alignment horizontal="center" vertical="center" wrapText="1"/>
    </xf>
    <xf numFmtId="10" fontId="126" fillId="3" borderId="100" xfId="0" applyNumberFormat="1" applyFont="1" applyFill="1" applyBorder="1" applyAlignment="1">
      <alignment horizontal="center" vertical="center" wrapText="1"/>
    </xf>
    <xf numFmtId="1" fontId="126" fillId="3" borderId="95" xfId="55" applyNumberFormat="1" applyFont="1" applyFill="1" applyBorder="1" applyAlignment="1">
      <alignment horizontal="center" vertical="center" wrapText="1"/>
    </xf>
    <xf numFmtId="0" fontId="132" fillId="3" borderId="98" xfId="0" applyFont="1" applyFill="1" applyBorder="1" applyAlignment="1">
      <alignment vertical="center" wrapText="1" shrinkToFit="1"/>
    </xf>
    <xf numFmtId="1" fontId="126" fillId="3" borderId="100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129" fillId="3" borderId="1" xfId="0" applyNumberFormat="1" applyFont="1" applyFill="1" applyBorder="1" applyAlignment="1">
      <alignment horizontal="center" vertical="center" wrapText="1"/>
    </xf>
    <xf numFmtId="1" fontId="132" fillId="3" borderId="2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32" fillId="3" borderId="1" xfId="0" applyFont="1" applyFill="1" applyBorder="1" applyAlignment="1">
      <alignment vertical="center" wrapText="1"/>
    </xf>
    <xf numFmtId="4" fontId="7" fillId="3" borderId="95" xfId="55" applyNumberFormat="1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0" fontId="130" fillId="3" borderId="1" xfId="0" applyFont="1" applyFill="1" applyBorder="1" applyAlignment="1">
      <alignment horizontal="center" vertical="center" wrapText="1"/>
    </xf>
    <xf numFmtId="4" fontId="7" fillId="3" borderId="95" xfId="0" applyNumberFormat="1" applyFont="1" applyFill="1" applyBorder="1" applyAlignment="1">
      <alignment horizontal="center" vertical="center" wrapText="1"/>
    </xf>
    <xf numFmtId="44" fontId="128" fillId="3" borderId="2" xfId="55" applyFont="1" applyFill="1" applyBorder="1" applyAlignment="1">
      <alignment horizontal="center" vertical="center" wrapText="1"/>
    </xf>
    <xf numFmtId="0" fontId="133" fillId="3" borderId="15" xfId="0" applyFont="1" applyFill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44" fontId="132" fillId="3" borderId="2" xfId="55" applyFont="1" applyFill="1" applyBorder="1" applyAlignment="1">
      <alignment horizontal="center" vertical="center" wrapText="1"/>
    </xf>
    <xf numFmtId="1" fontId="104" fillId="3" borderId="87" xfId="55" applyNumberFormat="1" applyFont="1" applyFill="1" applyBorder="1" applyAlignment="1">
      <alignment horizontal="center" vertical="center" wrapText="1"/>
    </xf>
    <xf numFmtId="0" fontId="132" fillId="3" borderId="1" xfId="50" applyFont="1" applyFill="1" applyBorder="1" applyAlignment="1">
      <alignment vertical="center" wrapText="1" shrinkToFit="1"/>
    </xf>
    <xf numFmtId="166" fontId="37" fillId="2" borderId="0" xfId="0" applyNumberFormat="1" applyFont="1" applyFill="1" applyAlignment="1">
      <alignment vertical="center"/>
    </xf>
    <xf numFmtId="0" fontId="37" fillId="3" borderId="0" xfId="0" applyFont="1" applyFill="1" applyAlignment="1">
      <alignment vertical="center" wrapText="1"/>
    </xf>
    <xf numFmtId="166" fontId="128" fillId="3" borderId="14" xfId="0" applyNumberFormat="1" applyFont="1" applyFill="1" applyBorder="1" applyAlignment="1">
      <alignment horizontal="center" vertical="center" wrapText="1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27" borderId="107" xfId="0" applyNumberFormat="1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1" fontId="36" fillId="27" borderId="107" xfId="0" applyNumberFormat="1" applyFont="1" applyFill="1" applyBorder="1" applyAlignment="1">
      <alignment horizontal="center" vertical="center"/>
    </xf>
    <xf numFmtId="0" fontId="41" fillId="27" borderId="105" xfId="0" applyFont="1" applyFill="1" applyBorder="1"/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" xfId="0" applyFont="1" applyFill="1" applyBorder="1" applyAlignment="1">
      <alignment horizontal="center" vertical="center" wrapText="1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36" fillId="3" borderId="1" xfId="0" applyNumberFormat="1" applyFont="1" applyFill="1" applyBorder="1" applyAlignment="1">
      <alignment horizontal="center" vertical="center" wrapText="1"/>
    </xf>
    <xf numFmtId="1" fontId="36" fillId="92" borderId="1" xfId="0" applyNumberFormat="1" applyFont="1" applyFill="1" applyBorder="1" applyAlignment="1">
      <alignment horizontal="center" vertical="center" wrapText="1"/>
    </xf>
    <xf numFmtId="1" fontId="36" fillId="0" borderId="1" xfId="0" applyNumberFormat="1" applyFont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/>
    </xf>
    <xf numFmtId="166" fontId="10" fillId="27" borderId="1" xfId="0" applyNumberFormat="1" applyFont="1" applyFill="1" applyBorder="1" applyAlignment="1">
      <alignment horizontal="center" vertical="center"/>
    </xf>
    <xf numFmtId="2" fontId="10" fillId="27" borderId="1" xfId="0" applyNumberFormat="1" applyFont="1" applyFill="1" applyBorder="1" applyAlignment="1">
      <alignment horizontal="center" vertical="center"/>
    </xf>
  </cellXfs>
  <cellStyles count="141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2707" xr:uid="{8B2120C8-E4EB-4576-A358-D43961413536}"/>
    <cellStyle name="Calculation 2 2 10 2 3" xfId="9048" xr:uid="{30BB33A6-18BE-4C98-809D-640D8B702965}"/>
    <cellStyle name="Calculation 2 2 10 3" xfId="11147" xr:uid="{5633A17D-72C7-45EF-A984-FD79F049109C}"/>
    <cellStyle name="Calculation 2 2 10 4" xfId="6576" xr:uid="{5F5838DE-1A7C-45C3-9FFD-415A0D427F31}"/>
    <cellStyle name="Calculation 2 2 11" xfId="2188" xr:uid="{00000000-0005-0000-0000-00005C000000}"/>
    <cellStyle name="Calculation 2 2 11 2" xfId="5087" xr:uid="{72F6A861-953D-46FA-8310-C93480621CA0}"/>
    <cellStyle name="Calculation 2 2 11 2 2" xfId="13089" xr:uid="{9FB8C7EC-F6A3-412A-848C-85E9D3C594D9}"/>
    <cellStyle name="Calculation 2 2 11 2 3" xfId="10335" xr:uid="{2E262079-4916-479B-8A6A-C8288A1C58F0}"/>
    <cellStyle name="Calculation 2 2 11 3" xfId="11529" xr:uid="{A981556E-9A18-43ED-96EA-CCA53BC167BC}"/>
    <cellStyle name="Calculation 2 2 11 4" xfId="7863" xr:uid="{2D04785C-BBF0-492B-8FB8-65872E0A0723}"/>
    <cellStyle name="Calculation 2 2 12" xfId="3404" xr:uid="{3A0FB14D-792D-410F-8DB2-35AC9425ED99}"/>
    <cellStyle name="Calculation 2 2 12 2" xfId="12632" xr:uid="{0902EAD8-B779-42D7-96B7-37F1304F282B}"/>
    <cellStyle name="Calculation 2 2 12 3" xfId="8764" xr:uid="{FCCB8A03-0A9F-46BD-AB2E-09EAE1FC12A9}"/>
    <cellStyle name="Calculation 2 2 13" xfId="6292" xr:uid="{03BAB4B1-6EC7-45A9-87EF-BD2F58AE6CC3}"/>
    <cellStyle name="Calculation 2 2 2" xfId="692" xr:uid="{00000000-0005-0000-0000-00005D000000}"/>
    <cellStyle name="Calculation 2 2 2 10" xfId="6478" xr:uid="{D0FCD9FF-086A-492B-82BF-8F87305C90A0}"/>
    <cellStyle name="Calculation 2 2 2 2" xfId="1696" xr:uid="{00000000-0005-0000-0000-00005E000000}"/>
    <cellStyle name="Calculation 2 2 2 2 10" xfId="7402" xr:uid="{BD6508A8-E50B-4002-B30A-3D58F9D57559}"/>
    <cellStyle name="Calculation 2 2 2 2 2" xfId="2701" xr:uid="{00000000-0005-0000-0000-00005F000000}"/>
    <cellStyle name="Calculation 2 2 2 2 2 2" xfId="5600" xr:uid="{036C52D0-CD36-4F8E-A602-6128296165C5}"/>
    <cellStyle name="Calculation 2 2 2 2 2 2 2" xfId="13602" xr:uid="{B4B0610B-6443-439D-A589-243714D6C327}"/>
    <cellStyle name="Calculation 2 2 2 2 2 2 3" xfId="10710" xr:uid="{1E7F80F3-DD95-48EB-959A-639712A2DFC9}"/>
    <cellStyle name="Calculation 2 2 2 2 2 3" xfId="12042" xr:uid="{E50F19DD-A6D5-4F34-8A7C-81E7AD4AD1DD}"/>
    <cellStyle name="Calculation 2 2 2 2 2 4" xfId="8238" xr:uid="{2D378790-3F73-49A1-8757-4AA1560BC74D}"/>
    <cellStyle name="Calculation 2 2 2 2 3" xfId="2654" xr:uid="{00000000-0005-0000-0000-000060000000}"/>
    <cellStyle name="Calculation 2 2 2 2 3 2" xfId="5553" xr:uid="{47D857D1-506C-42DC-9C02-AD0E95994E7E}"/>
    <cellStyle name="Calculation 2 2 2 2 3 2 2" xfId="13555" xr:uid="{0DEA6544-DBF2-45F7-B32F-6B6A6BE42C8C}"/>
    <cellStyle name="Calculation 2 2 2 2 3 2 3" xfId="10677" xr:uid="{EF844839-DAAF-41B7-B321-7C144F6C3DCB}"/>
    <cellStyle name="Calculation 2 2 2 2 3 3" xfId="11995" xr:uid="{0FA164CF-EB57-451E-BB60-48E01BF18A01}"/>
    <cellStyle name="Calculation 2 2 2 2 3 4" xfId="8205" xr:uid="{8CA93456-0C1A-43FB-9287-4742A1FE4DFC}"/>
    <cellStyle name="Calculation 2 2 2 2 4" xfId="2595" xr:uid="{00000000-0005-0000-0000-000061000000}"/>
    <cellStyle name="Calculation 2 2 2 2 4 2" xfId="5494" xr:uid="{7FEFFDF5-4237-4067-9E94-2B737EDB1A55}"/>
    <cellStyle name="Calculation 2 2 2 2 4 2 2" xfId="13496" xr:uid="{9C87F856-8B4B-42EB-9D0D-0754D140E0D4}"/>
    <cellStyle name="Calculation 2 2 2 2 4 2 3" xfId="10635" xr:uid="{2F97A485-C32E-4B77-A4E5-0EBAFA689C17}"/>
    <cellStyle name="Calculation 2 2 2 2 4 3" xfId="11936" xr:uid="{4F4711F6-4B7E-4B87-AB66-50769E9D0B53}"/>
    <cellStyle name="Calculation 2 2 2 2 4 4" xfId="8163" xr:uid="{4C29CE6F-5059-4F02-9693-7E95D04DCE6E}"/>
    <cellStyle name="Calculation 2 2 2 2 5" xfId="3029" xr:uid="{00000000-0005-0000-0000-000062000000}"/>
    <cellStyle name="Calculation 2 2 2 2 5 2" xfId="5928" xr:uid="{86900289-06F8-43FC-989B-5E4A57A56348}"/>
    <cellStyle name="Calculation 2 2 2 2 5 2 2" xfId="13930" xr:uid="{29011B4E-E81E-4DCB-9254-9FE32C181DBC}"/>
    <cellStyle name="Calculation 2 2 2 2 5 2 3" xfId="10950" xr:uid="{21BBB4EF-6EE0-4B0F-9BFD-048F088FAD1E}"/>
    <cellStyle name="Calculation 2 2 2 2 5 3" xfId="12370" xr:uid="{7B07920F-2EE7-40D0-B1BE-74CA0A3D4A3D}"/>
    <cellStyle name="Calculation 2 2 2 2 5 4" xfId="8478" xr:uid="{7F51012D-A62A-4B65-9394-44BFE3B74800}"/>
    <cellStyle name="Calculation 2 2 2 2 6" xfId="1106" xr:uid="{00000000-0005-0000-0000-000063000000}"/>
    <cellStyle name="Calculation 2 2 2 2 6 2" xfId="4009" xr:uid="{4D44EB3D-E327-4142-86AE-378E59B0D44E}"/>
    <cellStyle name="Calculation 2 2 2 2 6 2 2" xfId="12848" xr:uid="{BF0374C0-156F-4344-BB89-F2FD6A15768E}"/>
    <cellStyle name="Calculation 2 2 2 2 6 2 3" xfId="9321" xr:uid="{94B7DA95-B2DD-40C8-90ED-6A57B81A109F}"/>
    <cellStyle name="Calculation 2 2 2 2 6 3" xfId="11288" xr:uid="{B87BEA33-0ABB-4C7E-90B7-F952090AEEA7}"/>
    <cellStyle name="Calculation 2 2 2 2 6 4" xfId="6849" xr:uid="{21C3906A-63F5-4E1D-AFC4-847527D7D09C}"/>
    <cellStyle name="Calculation 2 2 2 2 7" xfId="841" xr:uid="{00000000-0005-0000-0000-000064000000}"/>
    <cellStyle name="Calculation 2 2 2 2 7 2" xfId="3744" xr:uid="{54824A0B-5F5F-4655-879C-E46C96F7603C}"/>
    <cellStyle name="Calculation 2 2 2 2 7 2 2" xfId="12742" xr:uid="{5FAA1EC4-61D6-47E9-8FBD-AC259EF74FD2}"/>
    <cellStyle name="Calculation 2 2 2 2 7 2 3" xfId="9078" xr:uid="{DCEBF9F0-00B7-4DF8-AB74-04ADDECE322E}"/>
    <cellStyle name="Calculation 2 2 2 2 7 3" xfId="11182" xr:uid="{ACB7FEB3-1436-4174-A9B6-8D915DC313FF}"/>
    <cellStyle name="Calculation 2 2 2 2 7 4" xfId="6606" xr:uid="{A02AD5CE-776E-41FC-B651-8A5847D7F1AB}"/>
    <cellStyle name="Calculation 2 2 2 2 8" xfId="4599" xr:uid="{E4EFD6BA-3808-4625-925F-971A0CB56600}"/>
    <cellStyle name="Calculation 2 2 2 2 8 2" xfId="12992" xr:uid="{569CC461-BFBE-4191-A020-023CFB1F8894}"/>
    <cellStyle name="Calculation 2 2 2 2 8 3" xfId="9874" xr:uid="{04333F9A-3E04-4BD1-9DD2-F66E04F18D0E}"/>
    <cellStyle name="Calculation 2 2 2 2 9" xfId="11432" xr:uid="{E1C1FEA5-7818-4EF2-B6BC-5CE83737877F}"/>
    <cellStyle name="Calculation 2 2 2 3" xfId="2140" xr:uid="{00000000-0005-0000-0000-000065000000}"/>
    <cellStyle name="Calculation 2 2 2 3 10" xfId="7830" xr:uid="{70A31AAD-F6AA-492B-8108-0CE603C0AAE0}"/>
    <cellStyle name="Calculation 2 2 2 3 2" xfId="2744" xr:uid="{00000000-0005-0000-0000-000066000000}"/>
    <cellStyle name="Calculation 2 2 2 3 2 2" xfId="5643" xr:uid="{ABE9F346-23C4-421B-B471-CC6AD3391B40}"/>
    <cellStyle name="Calculation 2 2 2 3 2 2 2" xfId="13645" xr:uid="{7E88B98D-BA58-4153-A589-613E3E11FB42}"/>
    <cellStyle name="Calculation 2 2 2 3 2 2 3" xfId="10743" xr:uid="{26ED8959-5622-453A-8E21-87F69B633C63}"/>
    <cellStyle name="Calculation 2 2 2 3 2 3" xfId="12085" xr:uid="{DB290B08-3F36-4C95-A02E-C8D1B415658F}"/>
    <cellStyle name="Calculation 2 2 2 3 2 4" xfId="8271" xr:uid="{7B6E4BE4-E2DF-4FF6-B7B3-449932B124FC}"/>
    <cellStyle name="Calculation 2 2 2 3 3" xfId="2854" xr:uid="{00000000-0005-0000-0000-000067000000}"/>
    <cellStyle name="Calculation 2 2 2 3 3 2" xfId="5753" xr:uid="{262B676A-52FA-4F2B-A412-02F1FA41BDF5}"/>
    <cellStyle name="Calculation 2 2 2 3 3 2 2" xfId="13755" xr:uid="{597284BA-13BD-41E6-AC4D-C9D32D0D2E96}"/>
    <cellStyle name="Calculation 2 2 2 3 3 2 3" xfId="10826" xr:uid="{13A996FF-4254-49F8-8A61-DB11725E1606}"/>
    <cellStyle name="Calculation 2 2 2 3 3 3" xfId="12195" xr:uid="{8B1F5EB3-63D5-40EE-861B-90C51C6A5EC1}"/>
    <cellStyle name="Calculation 2 2 2 3 3 4" xfId="8354" xr:uid="{BB6454A8-A459-463D-8D64-B54ED9C8187E}"/>
    <cellStyle name="Calculation 2 2 2 3 4" xfId="2958" xr:uid="{00000000-0005-0000-0000-000068000000}"/>
    <cellStyle name="Calculation 2 2 2 3 4 2" xfId="5857" xr:uid="{9942F141-1BE0-41F4-95D0-4F0C456433CE}"/>
    <cellStyle name="Calculation 2 2 2 3 4 2 2" xfId="13859" xr:uid="{DA3F7DA5-8326-44B6-AB0E-10C3FFBF62B8}"/>
    <cellStyle name="Calculation 2 2 2 3 4 2 3" xfId="10902" xr:uid="{AF5C0671-C5F5-4691-8AD8-E1F4BD1E1422}"/>
    <cellStyle name="Calculation 2 2 2 3 4 3" xfId="12299" xr:uid="{93319600-1909-4537-B9A9-60A8AFBB141B}"/>
    <cellStyle name="Calculation 2 2 2 3 4 4" xfId="8430" xr:uid="{8C46691E-407A-4514-95EF-6F9F64C8645E}"/>
    <cellStyle name="Calculation 2 2 2 3 5" xfId="3081" xr:uid="{00000000-0005-0000-0000-000069000000}"/>
    <cellStyle name="Calculation 2 2 2 3 5 2" xfId="5980" xr:uid="{DCA7F278-F473-4755-8753-F7640E485243}"/>
    <cellStyle name="Calculation 2 2 2 3 5 2 2" xfId="13982" xr:uid="{32CBC612-4031-4EC4-BEF6-E522080AA8AE}"/>
    <cellStyle name="Calculation 2 2 2 3 5 2 3" xfId="10979" xr:uid="{C37E00A5-8401-46EF-B24B-1E4103A61E82}"/>
    <cellStyle name="Calculation 2 2 2 3 5 3" xfId="12422" xr:uid="{3AEEC570-20FC-476B-8607-3018A93DB795}"/>
    <cellStyle name="Calculation 2 2 2 3 5 4" xfId="8507" xr:uid="{5F90F233-500C-4026-A067-D034B1F58BAA}"/>
    <cellStyle name="Calculation 2 2 2 3 6" xfId="3033" xr:uid="{00000000-0005-0000-0000-00006A000000}"/>
    <cellStyle name="Calculation 2 2 2 3 6 2" xfId="5932" xr:uid="{E4AB6D6A-0556-4D44-87B6-75AD3845882E}"/>
    <cellStyle name="Calculation 2 2 2 3 6 2 2" xfId="13934" xr:uid="{E2A6C82F-27F5-4D71-9C44-4E084F37068D}"/>
    <cellStyle name="Calculation 2 2 2 3 6 2 3" xfId="10951" xr:uid="{287A8022-B90B-470F-A63E-0A646A1660A5}"/>
    <cellStyle name="Calculation 2 2 2 3 6 3" xfId="12374" xr:uid="{5CA0AED5-F8CD-497C-B6CD-E2E65E672AFF}"/>
    <cellStyle name="Calculation 2 2 2 3 6 4" xfId="8479" xr:uid="{9EECDC4D-27D5-4EDB-B8B8-FB72F04F860D}"/>
    <cellStyle name="Calculation 2 2 2 3 7" xfId="3230" xr:uid="{00000000-0005-0000-0000-00006B000000}"/>
    <cellStyle name="Calculation 2 2 2 3 7 2" xfId="6129" xr:uid="{57962D2F-64E7-4CE5-87E1-4120E1F97E90}"/>
    <cellStyle name="Calculation 2 2 2 3 7 2 2" xfId="14131" xr:uid="{DA85A144-213F-44DE-86E0-66DC9F2EC92C}"/>
    <cellStyle name="Calculation 2 2 2 3 7 2 3" xfId="11078" xr:uid="{85F1128A-AF9C-4564-8F96-7902D8F7F895}"/>
    <cellStyle name="Calculation 2 2 2 3 7 3" xfId="12571" xr:uid="{E43C3276-7345-41D5-BDD9-1FDC3684F022}"/>
    <cellStyle name="Calculation 2 2 2 3 7 4" xfId="8606" xr:uid="{DDD2D9AE-A1F7-4F83-B4CA-BD571AA5408C}"/>
    <cellStyle name="Calculation 2 2 2 3 8" xfId="5039" xr:uid="{63BD6857-AB51-4647-871C-FF19E752F408}"/>
    <cellStyle name="Calculation 2 2 2 3 8 2" xfId="13041" xr:uid="{598AC0FE-06F5-465A-993B-05A584B71BBA}"/>
    <cellStyle name="Calculation 2 2 2 3 8 3" xfId="10302" xr:uid="{60CA13B1-1DBE-4E1E-89C8-DC94BDB02D5B}"/>
    <cellStyle name="Calculation 2 2 2 3 9" xfId="11481" xr:uid="{F1CD9C00-765E-4B55-BA3A-584C3CC1DE2A}"/>
    <cellStyle name="Calculation 2 2 2 4" xfId="1324" xr:uid="{00000000-0005-0000-0000-00006C000000}"/>
    <cellStyle name="Calculation 2 2 2 4 10" xfId="7053" xr:uid="{B865486F-0A8A-49DB-98DF-7D100C17C1EF}"/>
    <cellStyle name="Calculation 2 2 2 4 2" xfId="1065" xr:uid="{00000000-0005-0000-0000-00006D000000}"/>
    <cellStyle name="Calculation 2 2 2 4 2 2" xfId="3968" xr:uid="{1936AD03-5BBA-4758-B717-FBB67546312D}"/>
    <cellStyle name="Calculation 2 2 2 4 2 2 2" xfId="12807" xr:uid="{27CB0DFA-70AD-4B87-8724-54B3995BBF8A}"/>
    <cellStyle name="Calculation 2 2 2 4 2 2 3" xfId="9290" xr:uid="{57935E4D-0F6B-4231-965B-A7A07A71D718}"/>
    <cellStyle name="Calculation 2 2 2 4 2 3" xfId="11247" xr:uid="{0E2B0C33-1FCE-4887-A7C7-7FCB8B1382DF}"/>
    <cellStyle name="Calculation 2 2 2 4 2 4" xfId="6818" xr:uid="{C4E90FFB-7AAD-4634-BC91-1E3128080161}"/>
    <cellStyle name="Calculation 2 2 2 4 3" xfId="2402" xr:uid="{00000000-0005-0000-0000-00006E000000}"/>
    <cellStyle name="Calculation 2 2 2 4 3 2" xfId="5301" xr:uid="{349C945B-2EC7-4CBF-8815-4B4B8DFB6D82}"/>
    <cellStyle name="Calculation 2 2 2 4 3 2 2" xfId="13303" xr:uid="{7A81A015-A39D-44E6-864E-A22703417E57}"/>
    <cellStyle name="Calculation 2 2 2 4 3 2 3" xfId="10493" xr:uid="{B79C7E4F-DD5E-48E2-9774-7B67738861A0}"/>
    <cellStyle name="Calculation 2 2 2 4 3 3" xfId="11743" xr:uid="{C8EA96FB-DBFD-423E-83D1-8CA7CEA3CB91}"/>
    <cellStyle name="Calculation 2 2 2 4 3 4" xfId="8021" xr:uid="{5AE6019F-898A-44C7-978B-3F30ABA2890F}"/>
    <cellStyle name="Calculation 2 2 2 4 4" xfId="2233" xr:uid="{00000000-0005-0000-0000-00006F000000}"/>
    <cellStyle name="Calculation 2 2 2 4 4 2" xfId="5132" xr:uid="{4A690A5E-1B18-4EC2-96C3-2F0FCAFF83C3}"/>
    <cellStyle name="Calculation 2 2 2 4 4 2 2" xfId="13134" xr:uid="{FA5E134C-7E41-4723-B173-1BCA7AF86716}"/>
    <cellStyle name="Calculation 2 2 2 4 4 2 3" xfId="10367" xr:uid="{33A46A6F-924A-4C56-B02B-6DA2002D90FF}"/>
    <cellStyle name="Calculation 2 2 2 4 4 3" xfId="11574" xr:uid="{D9FC9E79-9631-4BC1-B297-85F04F461F1C}"/>
    <cellStyle name="Calculation 2 2 2 4 4 4" xfId="7895" xr:uid="{34AB3D63-2FFD-4716-9C8D-8794D01F0481}"/>
    <cellStyle name="Calculation 2 2 2 4 5" xfId="2908" xr:uid="{00000000-0005-0000-0000-000070000000}"/>
    <cellStyle name="Calculation 2 2 2 4 5 2" xfId="5807" xr:uid="{186DD94D-CA35-4CFD-B380-BFCBFC96E229}"/>
    <cellStyle name="Calculation 2 2 2 4 5 2 2" xfId="13809" xr:uid="{7F577965-DB42-46EC-A518-B2BBBA94BBD0}"/>
    <cellStyle name="Calculation 2 2 2 4 5 2 3" xfId="10865" xr:uid="{64AE4CDD-7C40-46AD-9AA9-29B069B827DF}"/>
    <cellStyle name="Calculation 2 2 2 4 5 3" xfId="12249" xr:uid="{299B8187-4592-4E22-9549-49F9AF1FE75B}"/>
    <cellStyle name="Calculation 2 2 2 4 5 4" xfId="8393" xr:uid="{244CADCC-0112-49E0-AE66-9924C4EF27D6}"/>
    <cellStyle name="Calculation 2 2 2 4 6" xfId="3025" xr:uid="{00000000-0005-0000-0000-000071000000}"/>
    <cellStyle name="Calculation 2 2 2 4 6 2" xfId="5924" xr:uid="{76BD5ECF-CBA3-4B0C-80DB-06B6E99DFBE0}"/>
    <cellStyle name="Calculation 2 2 2 4 6 2 2" xfId="13926" xr:uid="{94067CFF-2A68-45D1-9DCE-C296955378B5}"/>
    <cellStyle name="Calculation 2 2 2 4 6 2 3" xfId="10946" xr:uid="{52CE51F9-A4D4-4165-8D75-247C9526604A}"/>
    <cellStyle name="Calculation 2 2 2 4 6 3" xfId="12366" xr:uid="{3A4AFF0C-D228-4BB6-AFC0-E4D4F75B9031}"/>
    <cellStyle name="Calculation 2 2 2 4 6 4" xfId="8474" xr:uid="{568068CB-3914-4E82-A2F4-710C4A1DB748}"/>
    <cellStyle name="Calculation 2 2 2 4 7" xfId="3011" xr:uid="{00000000-0005-0000-0000-000072000000}"/>
    <cellStyle name="Calculation 2 2 2 4 7 2" xfId="5910" xr:uid="{1D88E0B9-A368-441B-95DB-97626F5AD0C2}"/>
    <cellStyle name="Calculation 2 2 2 4 7 2 2" xfId="13912" xr:uid="{F312AC61-141D-4107-A21B-377FF13CCC9B}"/>
    <cellStyle name="Calculation 2 2 2 4 7 2 3" xfId="10938" xr:uid="{3EA9CDEC-FD59-4113-85B0-35A6E5902EA3}"/>
    <cellStyle name="Calculation 2 2 2 4 7 3" xfId="12352" xr:uid="{ADB612DC-5AB6-4DD7-829F-096D85274991}"/>
    <cellStyle name="Calculation 2 2 2 4 7 4" xfId="8466" xr:uid="{784133EF-1AFE-46D4-B776-1048539F47CE}"/>
    <cellStyle name="Calculation 2 2 2 4 8" xfId="4227" xr:uid="{E88E94CD-7C9C-41B6-8776-A6F13B66FB4D}"/>
    <cellStyle name="Calculation 2 2 2 4 8 2" xfId="12899" xr:uid="{2CA22F5D-00B1-43FD-961D-F667B6426E1D}"/>
    <cellStyle name="Calculation 2 2 2 4 8 3" xfId="9525" xr:uid="{F1006C87-AFA0-45FF-A54C-25B7B589C2A4}"/>
    <cellStyle name="Calculation 2 2 2 4 9" xfId="11339" xr:uid="{B33DF1D6-9320-4A70-BB8E-6F7EDC624BAA}"/>
    <cellStyle name="Calculation 2 2 2 5" xfId="1263" xr:uid="{00000000-0005-0000-0000-000073000000}"/>
    <cellStyle name="Calculation 2 2 2 5 2" xfId="4166" xr:uid="{76F771B0-155F-42C7-8191-7C082C7B9791}"/>
    <cellStyle name="Calculation 2 2 2 5 2 2" xfId="12893" xr:uid="{4C3BC3D4-49FC-4F74-A389-C6087ED79973}"/>
    <cellStyle name="Calculation 2 2 2 5 2 3" xfId="9465" xr:uid="{B4684963-6960-4A6C-A77A-EFF701DF0947}"/>
    <cellStyle name="Calculation 2 2 2 5 3" xfId="11333" xr:uid="{C00439D8-71DB-4308-B015-9DDACBD21D44}"/>
    <cellStyle name="Calculation 2 2 2 5 4" xfId="6993" xr:uid="{1EED8BA7-C8FE-46A4-871A-80D99B05E9F4}"/>
    <cellStyle name="Calculation 2 2 2 6" xfId="2330" xr:uid="{00000000-0005-0000-0000-000074000000}"/>
    <cellStyle name="Calculation 2 2 2 6 2" xfId="5229" xr:uid="{9A204819-4CED-4E52-8437-607EDEB3D9A9}"/>
    <cellStyle name="Calculation 2 2 2 6 2 2" xfId="13231" xr:uid="{26F01CBE-EE0C-44CE-9A34-B7A5D1B21FD4}"/>
    <cellStyle name="Calculation 2 2 2 6 2 3" xfId="10441" xr:uid="{466C32E7-67C0-46DA-8AB5-100B38BFCBC4}"/>
    <cellStyle name="Calculation 2 2 2 6 3" xfId="11671" xr:uid="{74A54DB8-C31B-4DE3-9B24-5C7750CEEC92}"/>
    <cellStyle name="Calculation 2 2 2 6 4" xfId="7969" xr:uid="{D4AE3E2D-2AA1-4477-BF37-D8D7B32AFC12}"/>
    <cellStyle name="Calculation 2 2 2 7" xfId="2288" xr:uid="{00000000-0005-0000-0000-000075000000}"/>
    <cellStyle name="Calculation 2 2 2 7 2" xfId="5187" xr:uid="{FBA377EF-3009-414D-978C-763E0CFCAF88}"/>
    <cellStyle name="Calculation 2 2 2 7 2 2" xfId="13189" xr:uid="{9787C7AA-9772-44D5-864A-BEBE8E44022A}"/>
    <cellStyle name="Calculation 2 2 2 7 2 3" xfId="10409" xr:uid="{14B824ED-5911-49E0-9C65-51E0933FD2FD}"/>
    <cellStyle name="Calculation 2 2 2 7 3" xfId="11629" xr:uid="{838B5FDD-FFC1-4B94-AF99-45EC82B0CF8B}"/>
    <cellStyle name="Calculation 2 2 2 7 4" xfId="7937" xr:uid="{9764120E-00EE-45DC-8BC2-ED4C8176B940}"/>
    <cellStyle name="Calculation 2 2 2 8" xfId="2999" xr:uid="{00000000-0005-0000-0000-000076000000}"/>
    <cellStyle name="Calculation 2 2 2 8 2" xfId="5898" xr:uid="{4EB9D065-37F7-47BE-AF78-DE2EFF058225}"/>
    <cellStyle name="Calculation 2 2 2 8 2 2" xfId="13900" xr:uid="{079C3D5E-9370-42FE-BA8F-747D8F2013FD}"/>
    <cellStyle name="Calculation 2 2 2 8 2 3" xfId="10931" xr:uid="{CC214829-52A9-4F60-8902-618A9B8BF378}"/>
    <cellStyle name="Calculation 2 2 2 8 3" xfId="12340" xr:uid="{B5262008-EF6B-4280-A510-16200ECF2F77}"/>
    <cellStyle name="Calculation 2 2 2 8 4" xfId="8459" xr:uid="{380D7C42-CF2C-4B9B-A472-FE4F40F96137}"/>
    <cellStyle name="Calculation 2 2 2 9" xfId="3596" xr:uid="{F3AC4A3A-3159-4C78-98B1-243C84481265}"/>
    <cellStyle name="Calculation 2 2 2 9 2" xfId="12657" xr:uid="{9239BF25-EF67-403F-9FA1-D5D95071519C}"/>
    <cellStyle name="Calculation 2 2 2 9 3" xfId="8950" xr:uid="{8B45C009-1398-4B6B-BEE0-6C43AC0C136C}"/>
    <cellStyle name="Calculation 2 2 3" xfId="1483" xr:uid="{00000000-0005-0000-0000-000077000000}"/>
    <cellStyle name="Calculation 2 2 3 10" xfId="7201" xr:uid="{1C0A4E24-6501-4524-AB11-DA8830D05BA6}"/>
    <cellStyle name="Calculation 2 2 3 2" xfId="2345" xr:uid="{00000000-0005-0000-0000-000078000000}"/>
    <cellStyle name="Calculation 2 2 3 2 2" xfId="5244" xr:uid="{C4B49351-390E-4403-B18C-667F1CD2576B}"/>
    <cellStyle name="Calculation 2 2 3 2 2 2" xfId="13246" xr:uid="{D3FFEFFF-7BC9-4E9B-A261-62F061BAE445}"/>
    <cellStyle name="Calculation 2 2 3 2 2 3" xfId="10454" xr:uid="{03EFCF24-D04A-4815-9514-B57A42DE3637}"/>
    <cellStyle name="Calculation 2 2 3 2 3" xfId="11686" xr:uid="{D7436703-8B02-4ACB-9C9F-F96D34979F82}"/>
    <cellStyle name="Calculation 2 2 3 2 4" xfId="7982" xr:uid="{B9E8BF48-C44C-4B98-A8AE-04A95309A457}"/>
    <cellStyle name="Calculation 2 2 3 3" xfId="2483" xr:uid="{00000000-0005-0000-0000-000079000000}"/>
    <cellStyle name="Calculation 2 2 3 3 2" xfId="5382" xr:uid="{03822BB1-492D-4A9A-AD4C-559936F1FC46}"/>
    <cellStyle name="Calculation 2 2 3 3 2 2" xfId="13384" xr:uid="{A3B3CF48-65D7-4B74-BF73-14979BA16ECD}"/>
    <cellStyle name="Calculation 2 2 3 3 2 3" xfId="10554" xr:uid="{FF75F621-CB28-4F7C-A676-360780DD4810}"/>
    <cellStyle name="Calculation 2 2 3 3 3" xfId="11824" xr:uid="{19CA51A7-200C-4F09-A6E6-1C2019D27659}"/>
    <cellStyle name="Calculation 2 2 3 3 4" xfId="8082" xr:uid="{0AEB2F10-6DBC-4CD0-97C4-5B750DC809FC}"/>
    <cellStyle name="Calculation 2 2 3 4" xfId="2578" xr:uid="{00000000-0005-0000-0000-00007A000000}"/>
    <cellStyle name="Calculation 2 2 3 4 2" xfId="5477" xr:uid="{04CFEA6E-A1C1-4EC4-80A8-099A78950746}"/>
    <cellStyle name="Calculation 2 2 3 4 2 2" xfId="13479" xr:uid="{6DEEE438-5FD7-4530-AB0C-5DDF25E253D1}"/>
    <cellStyle name="Calculation 2 2 3 4 2 3" xfId="10622" xr:uid="{9735137D-2551-4360-B6E9-8837C587C006}"/>
    <cellStyle name="Calculation 2 2 3 4 3" xfId="11919" xr:uid="{54DF7E36-F7F2-4096-B986-FD4EE0729F00}"/>
    <cellStyle name="Calculation 2 2 3 4 4" xfId="8150" xr:uid="{80D497B7-FB12-4EA0-A0EF-053DA0A22E11}"/>
    <cellStyle name="Calculation 2 2 3 5" xfId="2351" xr:uid="{00000000-0005-0000-0000-00007B000000}"/>
    <cellStyle name="Calculation 2 2 3 5 2" xfId="5250" xr:uid="{9529ABC8-2DC8-416C-A809-AF6F766D58FD}"/>
    <cellStyle name="Calculation 2 2 3 5 2 2" xfId="13252" xr:uid="{2F0E64B0-6617-473B-B301-DBFB03896147}"/>
    <cellStyle name="Calculation 2 2 3 5 2 3" xfId="10457" xr:uid="{B92BBF40-7182-4A5A-A3F1-6DB9F0934E46}"/>
    <cellStyle name="Calculation 2 2 3 5 3" xfId="11692" xr:uid="{B8D27C97-030B-439F-BB19-21CC890D4C8E}"/>
    <cellStyle name="Calculation 2 2 3 5 4" xfId="7985" xr:uid="{65BBE79E-B37F-47F9-9530-96D064220B69}"/>
    <cellStyle name="Calculation 2 2 3 6" xfId="2207" xr:uid="{00000000-0005-0000-0000-00007C000000}"/>
    <cellStyle name="Calculation 2 2 3 6 2" xfId="5106" xr:uid="{3DE84E53-21EA-46F1-B005-092CE73A9DB4}"/>
    <cellStyle name="Calculation 2 2 3 6 2 2" xfId="13108" xr:uid="{CE9758F6-54ED-439F-BBBB-0720A0CAF647}"/>
    <cellStyle name="Calculation 2 2 3 6 2 3" xfId="10351" xr:uid="{4E6F565B-6360-4F46-9A1D-0421132E8461}"/>
    <cellStyle name="Calculation 2 2 3 6 3" xfId="11548" xr:uid="{BC3B67D9-1017-4402-8983-A25937917154}"/>
    <cellStyle name="Calculation 2 2 3 6 4" xfId="7879" xr:uid="{E8A48234-ABCE-4C85-8BD4-369189FFC61E}"/>
    <cellStyle name="Calculation 2 2 3 7" xfId="1077" xr:uid="{00000000-0005-0000-0000-00007D000000}"/>
    <cellStyle name="Calculation 2 2 3 7 2" xfId="3980" xr:uid="{340C458D-DCD1-406D-A177-1FD773E51330}"/>
    <cellStyle name="Calculation 2 2 3 7 2 2" xfId="12819" xr:uid="{8153B142-B655-45CA-ADE3-0A4DFC05D5D8}"/>
    <cellStyle name="Calculation 2 2 3 7 2 3" xfId="9298" xr:uid="{70E5FDC1-78CF-4DE3-9F55-7B6A59AB7FF4}"/>
    <cellStyle name="Calculation 2 2 3 7 3" xfId="11259" xr:uid="{117B8BBD-799B-4693-B85D-3E891F91DFF3}"/>
    <cellStyle name="Calculation 2 2 3 7 4" xfId="6826" xr:uid="{AE321E8C-3517-4BFA-ABD9-FCBF320AF899}"/>
    <cellStyle name="Calculation 2 2 3 8" xfId="4386" xr:uid="{37581633-9ABA-4237-B685-351D864E4147}"/>
    <cellStyle name="Calculation 2 2 3 8 2" xfId="12946" xr:uid="{92AAD6F9-7E4D-4D4E-BC63-B26CD3B91292}"/>
    <cellStyle name="Calculation 2 2 3 8 3" xfId="9673" xr:uid="{8E897226-C768-4D52-A155-032609ABE74C}"/>
    <cellStyle name="Calculation 2 2 3 9" xfId="11386" xr:uid="{532043DF-D7C8-41D5-A718-900AC4E9B16D}"/>
    <cellStyle name="Calculation 2 2 4" xfId="1327" xr:uid="{00000000-0005-0000-0000-00007E000000}"/>
    <cellStyle name="Calculation 2 2 4 10" xfId="7056" xr:uid="{C59572DB-81A0-47CE-841F-A926E2DC1764}"/>
    <cellStyle name="Calculation 2 2 4 2" xfId="2484" xr:uid="{00000000-0005-0000-0000-00007F000000}"/>
    <cellStyle name="Calculation 2 2 4 2 2" xfId="5383" xr:uid="{43900647-2F25-4EEF-9B44-5C20E7C3855C}"/>
    <cellStyle name="Calculation 2 2 4 2 2 2" xfId="13385" xr:uid="{FDDF1777-8B18-466F-8084-51C46C99A86B}"/>
    <cellStyle name="Calculation 2 2 4 2 2 3" xfId="10555" xr:uid="{CDE0B0A3-1312-49A2-BAD4-75C2C2947CE6}"/>
    <cellStyle name="Calculation 2 2 4 2 3" xfId="11825" xr:uid="{D97850A8-E35F-4155-8544-EB93F52C6F68}"/>
    <cellStyle name="Calculation 2 2 4 2 4" xfId="8083" xr:uid="{03DA1F55-AF53-4D95-A6B9-DE99C91B9661}"/>
    <cellStyle name="Calculation 2 2 4 3" xfId="2686" xr:uid="{00000000-0005-0000-0000-000080000000}"/>
    <cellStyle name="Calculation 2 2 4 3 2" xfId="5585" xr:uid="{08F27EEB-3B50-43CA-88AA-BBFC4F4D8988}"/>
    <cellStyle name="Calculation 2 2 4 3 2 2" xfId="13587" xr:uid="{32C071C5-76A4-4596-957F-8BA2B74963F3}"/>
    <cellStyle name="Calculation 2 2 4 3 2 3" xfId="10699" xr:uid="{3793CD1F-745F-4EBC-B433-1430167081D8}"/>
    <cellStyle name="Calculation 2 2 4 3 3" xfId="12027" xr:uid="{4139BA75-89A2-462C-9879-F0AC2F689C11}"/>
    <cellStyle name="Calculation 2 2 4 3 4" xfId="8227" xr:uid="{955CE8A3-648E-4E0F-9C8C-A1B55B86D23D}"/>
    <cellStyle name="Calculation 2 2 4 4" xfId="2538" xr:uid="{00000000-0005-0000-0000-000081000000}"/>
    <cellStyle name="Calculation 2 2 4 4 2" xfId="5437" xr:uid="{D9D970CB-87A7-4FF2-BA90-53222917F1D0}"/>
    <cellStyle name="Calculation 2 2 4 4 2 2" xfId="13439" xr:uid="{75EC224E-C7C6-4B1F-A709-004139DF06E0}"/>
    <cellStyle name="Calculation 2 2 4 4 2 3" xfId="10593" xr:uid="{9E01F2D6-C244-4081-8973-B525B661A1F0}"/>
    <cellStyle name="Calculation 2 2 4 4 3" xfId="11879" xr:uid="{35F241DD-4CC7-44B1-B197-FBD655132D6D}"/>
    <cellStyle name="Calculation 2 2 4 4 4" xfId="8121" xr:uid="{D1B747D9-77BA-472F-AF08-99437373441F}"/>
    <cellStyle name="Calculation 2 2 4 5" xfId="2588" xr:uid="{00000000-0005-0000-0000-000082000000}"/>
    <cellStyle name="Calculation 2 2 4 5 2" xfId="5487" xr:uid="{FD490045-4C6C-4575-A828-6C568EA1D050}"/>
    <cellStyle name="Calculation 2 2 4 5 2 2" xfId="13489" xr:uid="{721C8A71-7CF9-4C77-AE00-6E798CBDABBF}"/>
    <cellStyle name="Calculation 2 2 4 5 2 3" xfId="10629" xr:uid="{8FD180A0-378F-4B66-8126-E05360038CDF}"/>
    <cellStyle name="Calculation 2 2 4 5 3" xfId="11929" xr:uid="{DF469E39-11D8-4EDC-880B-B992A50E2B93}"/>
    <cellStyle name="Calculation 2 2 4 5 4" xfId="8157" xr:uid="{A76A6944-63A2-4D6C-9237-6485A70F5A82}"/>
    <cellStyle name="Calculation 2 2 4 6" xfId="3130" xr:uid="{00000000-0005-0000-0000-000083000000}"/>
    <cellStyle name="Calculation 2 2 4 6 2" xfId="6029" xr:uid="{C456CF14-1083-462C-BE33-936E32D07971}"/>
    <cellStyle name="Calculation 2 2 4 6 2 2" xfId="14031" xr:uid="{3789814E-94B4-4C59-986B-BFDA32C27CD3}"/>
    <cellStyle name="Calculation 2 2 4 6 2 3" xfId="11012" xr:uid="{2F814F4B-8BDC-4735-8EDE-4A5438E31004}"/>
    <cellStyle name="Calculation 2 2 4 6 3" xfId="12471" xr:uid="{4B4CCBC8-9819-4D38-B2BC-D99B807143D0}"/>
    <cellStyle name="Calculation 2 2 4 6 4" xfId="8540" xr:uid="{034DD38B-267B-476D-A110-D8146FB2CFBE}"/>
    <cellStyle name="Calculation 2 2 4 7" xfId="3120" xr:uid="{00000000-0005-0000-0000-000084000000}"/>
    <cellStyle name="Calculation 2 2 4 7 2" xfId="6019" xr:uid="{F0D45C87-55B0-497E-970B-6984DCBF9792}"/>
    <cellStyle name="Calculation 2 2 4 7 2 2" xfId="14021" xr:uid="{A2CE92CA-F803-4A43-AF8E-7034D102C18B}"/>
    <cellStyle name="Calculation 2 2 4 7 2 3" xfId="11005" xr:uid="{C0564197-F138-480A-9E00-C59F1F5E3814}"/>
    <cellStyle name="Calculation 2 2 4 7 3" xfId="12461" xr:uid="{4762BD22-F374-4C7F-A1FE-20670CD4BA2C}"/>
    <cellStyle name="Calculation 2 2 4 7 4" xfId="8533" xr:uid="{35996379-71C8-4DC8-B06E-0B8CB94A48D3}"/>
    <cellStyle name="Calculation 2 2 4 8" xfId="4230" xr:uid="{4AFCF510-1683-4020-AFDF-CEA50B254812}"/>
    <cellStyle name="Calculation 2 2 4 8 2" xfId="12902" xr:uid="{1D126974-B535-4F9B-B42F-96D2F49DEB27}"/>
    <cellStyle name="Calculation 2 2 4 8 3" xfId="9528" xr:uid="{D57E0D33-5D8A-416C-9565-0542689F6D3E}"/>
    <cellStyle name="Calculation 2 2 4 9" xfId="11342" xr:uid="{C61F3DB6-1F38-40D5-BED1-24BBEB88F02F}"/>
    <cellStyle name="Calculation 2 2 5" xfId="2160" xr:uid="{00000000-0005-0000-0000-000085000000}"/>
    <cellStyle name="Calculation 2 2 5 10" xfId="7845" xr:uid="{10B70A61-5305-4A70-9D6A-A60A3EFE1007}"/>
    <cellStyle name="Calculation 2 2 5 2" xfId="2764" xr:uid="{00000000-0005-0000-0000-000086000000}"/>
    <cellStyle name="Calculation 2 2 5 2 2" xfId="5663" xr:uid="{9E148A44-D765-49F1-836E-AF05A68DB4D5}"/>
    <cellStyle name="Calculation 2 2 5 2 2 2" xfId="13665" xr:uid="{0F004EF7-FD8E-4B91-ADFE-8205B3BD4911}"/>
    <cellStyle name="Calculation 2 2 5 2 2 3" xfId="10758" xr:uid="{09343367-A009-4E44-9493-F6571B229022}"/>
    <cellStyle name="Calculation 2 2 5 2 3" xfId="12105" xr:uid="{7CEC113F-B9C9-4E72-A29A-6C260EBCC76B}"/>
    <cellStyle name="Calculation 2 2 5 2 4" xfId="8286" xr:uid="{C340712D-25FE-4ED1-8684-F1D0B60FB69F}"/>
    <cellStyle name="Calculation 2 2 5 3" xfId="2874" xr:uid="{00000000-0005-0000-0000-000087000000}"/>
    <cellStyle name="Calculation 2 2 5 3 2" xfId="5773" xr:uid="{B4BF832C-4A3A-4069-BB83-544A2E39E328}"/>
    <cellStyle name="Calculation 2 2 5 3 2 2" xfId="13775" xr:uid="{F525D193-4581-461D-9F64-0D7C524B1433}"/>
    <cellStyle name="Calculation 2 2 5 3 2 3" xfId="10841" xr:uid="{02D45854-F853-480B-B252-9E044D03E740}"/>
    <cellStyle name="Calculation 2 2 5 3 3" xfId="12215" xr:uid="{CEF8F849-A6D1-471E-A3D4-FE74B68BADAB}"/>
    <cellStyle name="Calculation 2 2 5 3 4" xfId="8369" xr:uid="{07A005AD-3514-4596-9027-C015FD0C988F}"/>
    <cellStyle name="Calculation 2 2 5 4" xfId="2978" xr:uid="{00000000-0005-0000-0000-000088000000}"/>
    <cellStyle name="Calculation 2 2 5 4 2" xfId="5877" xr:uid="{1ED7867A-13EC-4BEE-B6D5-851D314688EE}"/>
    <cellStyle name="Calculation 2 2 5 4 2 2" xfId="13879" xr:uid="{122EF75C-507F-4B25-A225-01E3436A4998}"/>
    <cellStyle name="Calculation 2 2 5 4 2 3" xfId="10917" xr:uid="{87BA239D-9033-43EB-A0A3-B8FA1C370885}"/>
    <cellStyle name="Calculation 2 2 5 4 3" xfId="12319" xr:uid="{2B21A984-B879-4E68-AABF-9B251FB34E64}"/>
    <cellStyle name="Calculation 2 2 5 4 4" xfId="8445" xr:uid="{97DAB374-3228-4129-B539-34E08C56909D}"/>
    <cellStyle name="Calculation 2 2 5 5" xfId="3101" xr:uid="{00000000-0005-0000-0000-000089000000}"/>
    <cellStyle name="Calculation 2 2 5 5 2" xfId="6000" xr:uid="{F5AC96CA-4E52-46A4-89AC-1C92A7EBE929}"/>
    <cellStyle name="Calculation 2 2 5 5 2 2" xfId="14002" xr:uid="{C6622275-B970-4487-B827-831D60C7C932}"/>
    <cellStyle name="Calculation 2 2 5 5 2 3" xfId="10994" xr:uid="{32E23FD8-AB7B-4CCE-B54C-41A1A9E7F5C7}"/>
    <cellStyle name="Calculation 2 2 5 5 3" xfId="12442" xr:uid="{5D080D45-2482-4A41-8AAA-04E51C157562}"/>
    <cellStyle name="Calculation 2 2 5 5 4" xfId="8522" xr:uid="{204532EF-C3B0-4FAC-AB36-DD2CEFE8E2CD}"/>
    <cellStyle name="Calculation 2 2 5 6" xfId="3173" xr:uid="{00000000-0005-0000-0000-00008A000000}"/>
    <cellStyle name="Calculation 2 2 5 6 2" xfId="6072" xr:uid="{B11D7D09-ED8A-460D-8CE9-79FB963F217A}"/>
    <cellStyle name="Calculation 2 2 5 6 2 2" xfId="14074" xr:uid="{D767CB36-296E-4780-B820-B07EC701A0B6}"/>
    <cellStyle name="Calculation 2 2 5 6 2 3" xfId="11037" xr:uid="{73F3BB7A-93B6-41EA-B4DE-1F6A939258F6}"/>
    <cellStyle name="Calculation 2 2 5 6 3" xfId="12514" xr:uid="{53848352-D30B-4681-BC1F-0465306496D2}"/>
    <cellStyle name="Calculation 2 2 5 6 4" xfId="8565" xr:uid="{90FE60A4-5B72-4E52-88EE-D73A09CA440B}"/>
    <cellStyle name="Calculation 2 2 5 7" xfId="3250" xr:uid="{00000000-0005-0000-0000-00008B000000}"/>
    <cellStyle name="Calculation 2 2 5 7 2" xfId="6149" xr:uid="{4CE22005-7920-4AA1-A0D8-358260B79000}"/>
    <cellStyle name="Calculation 2 2 5 7 2 2" xfId="14151" xr:uid="{9908E6D7-A205-4F94-B4B1-6B485C72D10C}"/>
    <cellStyle name="Calculation 2 2 5 7 2 3" xfId="11093" xr:uid="{E10F8573-AE7F-4CB9-B00F-32A49C0BD1D7}"/>
    <cellStyle name="Calculation 2 2 5 7 3" xfId="12591" xr:uid="{5E20F5DE-76CD-4119-A8C7-BEF21ED21467}"/>
    <cellStyle name="Calculation 2 2 5 7 4" xfId="8621" xr:uid="{E91248F5-1E3C-4F40-B3D8-14BD5431C989}"/>
    <cellStyle name="Calculation 2 2 5 8" xfId="5059" xr:uid="{A8B59DEF-13C7-4CCD-89EC-640F609DF9A6}"/>
    <cellStyle name="Calculation 2 2 5 8 2" xfId="13061" xr:uid="{A0848578-730A-4A71-B527-0D88A06F4A18}"/>
    <cellStyle name="Calculation 2 2 5 8 3" xfId="10317" xr:uid="{39F8135D-D472-42C1-9994-8FE66D57CBF2}"/>
    <cellStyle name="Calculation 2 2 5 9" xfId="11501" xr:uid="{72A69109-B2EA-4E55-A441-63717B3071F5}"/>
    <cellStyle name="Calculation 2 2 6" xfId="2159" xr:uid="{00000000-0005-0000-0000-00008C000000}"/>
    <cellStyle name="Calculation 2 2 6 10" xfId="7844" xr:uid="{61EC8018-C70E-4340-AF00-0961423DA1CE}"/>
    <cellStyle name="Calculation 2 2 6 2" xfId="2763" xr:uid="{00000000-0005-0000-0000-00008D000000}"/>
    <cellStyle name="Calculation 2 2 6 2 2" xfId="5662" xr:uid="{74557717-8B9A-4FCC-8ADA-D49725ED7EA2}"/>
    <cellStyle name="Calculation 2 2 6 2 2 2" xfId="13664" xr:uid="{645AD944-02F4-49B8-9C4E-54E091DAB9E9}"/>
    <cellStyle name="Calculation 2 2 6 2 2 3" xfId="10757" xr:uid="{6CBDE179-2A40-4DBD-AF90-2E37E9A5ED49}"/>
    <cellStyle name="Calculation 2 2 6 2 3" xfId="12104" xr:uid="{8C400012-75E2-4E95-8131-C6DC6B0E5005}"/>
    <cellStyle name="Calculation 2 2 6 2 4" xfId="8285" xr:uid="{F85137F1-F697-4E4F-92A1-10D61FD9CBFE}"/>
    <cellStyle name="Calculation 2 2 6 3" xfId="2873" xr:uid="{00000000-0005-0000-0000-00008E000000}"/>
    <cellStyle name="Calculation 2 2 6 3 2" xfId="5772" xr:uid="{31BF0F9D-10DF-4350-9A33-7C3C718F5F85}"/>
    <cellStyle name="Calculation 2 2 6 3 2 2" xfId="13774" xr:uid="{16BA4A0B-BC66-475B-BF11-3218A02FBB75}"/>
    <cellStyle name="Calculation 2 2 6 3 2 3" xfId="10840" xr:uid="{9092B285-00BE-4F95-B56D-22932CBC616B}"/>
    <cellStyle name="Calculation 2 2 6 3 3" xfId="12214" xr:uid="{75BDCA71-FAAE-4547-A0A9-EB4E9ECEDBEE}"/>
    <cellStyle name="Calculation 2 2 6 3 4" xfId="8368" xr:uid="{BB9A3086-3A83-4424-96B7-C2385E3B8B88}"/>
    <cellStyle name="Calculation 2 2 6 4" xfId="2977" xr:uid="{00000000-0005-0000-0000-00008F000000}"/>
    <cellStyle name="Calculation 2 2 6 4 2" xfId="5876" xr:uid="{B346EDF0-80B2-4B4A-9DF4-6463EAE9ABD7}"/>
    <cellStyle name="Calculation 2 2 6 4 2 2" xfId="13878" xr:uid="{910F6CBE-F486-48E0-BDC0-478960B3DFA2}"/>
    <cellStyle name="Calculation 2 2 6 4 2 3" xfId="10916" xr:uid="{E50BEBDC-D3D2-4C11-B131-D3AA0944BCBC}"/>
    <cellStyle name="Calculation 2 2 6 4 3" xfId="12318" xr:uid="{9DFD59B3-3BF7-4ED4-9F2D-49B6FECB9595}"/>
    <cellStyle name="Calculation 2 2 6 4 4" xfId="8444" xr:uid="{7BED54DB-86AE-4B16-B157-D3E6CA766768}"/>
    <cellStyle name="Calculation 2 2 6 5" xfId="3100" xr:uid="{00000000-0005-0000-0000-000090000000}"/>
    <cellStyle name="Calculation 2 2 6 5 2" xfId="5999" xr:uid="{42026AE6-346E-43DC-A144-B82D7EBF5EA9}"/>
    <cellStyle name="Calculation 2 2 6 5 2 2" xfId="14001" xr:uid="{46BFA026-10F8-4DE2-B191-BDA09C9537C9}"/>
    <cellStyle name="Calculation 2 2 6 5 2 3" xfId="10993" xr:uid="{B8C11DDB-A319-43EA-86B6-DF7394E41A18}"/>
    <cellStyle name="Calculation 2 2 6 5 3" xfId="12441" xr:uid="{8F8A7BA2-3219-48D6-91E8-B9EC19205843}"/>
    <cellStyle name="Calculation 2 2 6 5 4" xfId="8521" xr:uid="{4B404F01-1ECE-4DE1-A55E-39D964EF5F20}"/>
    <cellStyle name="Calculation 2 2 6 6" xfId="3172" xr:uid="{00000000-0005-0000-0000-000091000000}"/>
    <cellStyle name="Calculation 2 2 6 6 2" xfId="6071" xr:uid="{EC7C833A-6A4C-4CAD-AD26-8CACBEA816B8}"/>
    <cellStyle name="Calculation 2 2 6 6 2 2" xfId="14073" xr:uid="{F5F992EC-E8AC-4ABB-AB32-0D5D15CC6975}"/>
    <cellStyle name="Calculation 2 2 6 6 2 3" xfId="11036" xr:uid="{E8A2FB86-B560-49A3-A7AC-CFFB4A23BBFE}"/>
    <cellStyle name="Calculation 2 2 6 6 3" xfId="12513" xr:uid="{508A9E91-21CC-470C-8B04-514C1064F1BE}"/>
    <cellStyle name="Calculation 2 2 6 6 4" xfId="8564" xr:uid="{3FB81665-1FF9-4B13-8A0D-CCF7F5B368D8}"/>
    <cellStyle name="Calculation 2 2 6 7" xfId="3249" xr:uid="{00000000-0005-0000-0000-000092000000}"/>
    <cellStyle name="Calculation 2 2 6 7 2" xfId="6148" xr:uid="{C39E1F8B-9A39-4703-8AD0-6C3018BBBD84}"/>
    <cellStyle name="Calculation 2 2 6 7 2 2" xfId="14150" xr:uid="{76F47673-1E9C-46C3-84E2-A057EFB0AFB3}"/>
    <cellStyle name="Calculation 2 2 6 7 2 3" xfId="11092" xr:uid="{B923618D-E81C-4EFD-8407-B546B9F2F5E6}"/>
    <cellStyle name="Calculation 2 2 6 7 3" xfId="12590" xr:uid="{63EF67A6-B0AB-49F4-8FD3-32F83EE7298B}"/>
    <cellStyle name="Calculation 2 2 6 7 4" xfId="8620" xr:uid="{FE61DEA8-E46D-47B5-8F5D-BE7755EB0328}"/>
    <cellStyle name="Calculation 2 2 6 8" xfId="5058" xr:uid="{B2358A43-F009-4417-A029-3E6B4A948BB9}"/>
    <cellStyle name="Calculation 2 2 6 8 2" xfId="13060" xr:uid="{AC0B9E65-7D6A-4F4D-8A23-2CAA62AC61DC}"/>
    <cellStyle name="Calculation 2 2 6 8 3" xfId="10316" xr:uid="{47BE41C5-946A-46AA-8441-97E5CCEE877D}"/>
    <cellStyle name="Calculation 2 2 6 9" xfId="11500" xr:uid="{AB7F67BA-B567-4479-B358-016A7345E8E7}"/>
    <cellStyle name="Calculation 2 2 7" xfId="972" xr:uid="{00000000-0005-0000-0000-000093000000}"/>
    <cellStyle name="Calculation 2 2 7 2" xfId="3875" xr:uid="{A50CC148-88BB-4C1C-87CC-D9C85192A633}"/>
    <cellStyle name="Calculation 2 2 7 2 2" xfId="12769" xr:uid="{B253A2C4-102D-49DC-AE53-45B29DB71CFA}"/>
    <cellStyle name="Calculation 2 2 7 2 3" xfId="9206" xr:uid="{33144C00-49B2-4309-8591-FA1ADC66A55A}"/>
    <cellStyle name="Calculation 2 2 7 3" xfId="11209" xr:uid="{0B86B2C1-CA0F-4094-997B-A12C7AA48414}"/>
    <cellStyle name="Calculation 2 2 7 4" xfId="6734" xr:uid="{F2E0A432-9ADE-4BF4-9B24-9AD0FEBEBB67}"/>
    <cellStyle name="Calculation 2 2 8" xfId="1050" xr:uid="{00000000-0005-0000-0000-000094000000}"/>
    <cellStyle name="Calculation 2 2 8 2" xfId="3953" xr:uid="{012F7E48-DCFE-41F9-BD30-065C8ADA8755}"/>
    <cellStyle name="Calculation 2 2 8 2 2" xfId="12792" xr:uid="{C65F10B2-233B-4B8C-A558-07366DA2080C}"/>
    <cellStyle name="Calculation 2 2 8 2 3" xfId="9278" xr:uid="{78B4FB4E-75E1-49E0-B5BF-BF8A7EBBBCE6}"/>
    <cellStyle name="Calculation 2 2 8 3" xfId="11232" xr:uid="{E3311C20-723C-4969-9C37-CCA47E021D2A}"/>
    <cellStyle name="Calculation 2 2 8 4" xfId="6806" xr:uid="{444AC112-BD0D-4D37-9211-26516B351091}"/>
    <cellStyle name="Calculation 2 2 9" xfId="2229" xr:uid="{00000000-0005-0000-0000-000095000000}"/>
    <cellStyle name="Calculation 2 2 9 2" xfId="5128" xr:uid="{D0614A2E-0C41-45D5-A13E-91A542C8111C}"/>
    <cellStyle name="Calculation 2 2 9 2 2" xfId="13130" xr:uid="{461F1346-471D-4F3B-86D8-EB86DF93CCDB}"/>
    <cellStyle name="Calculation 2 2 9 2 3" xfId="10364" xr:uid="{980CAE91-A1F8-45DD-8195-59BAF3CAA670}"/>
    <cellStyle name="Calculation 2 2 9 3" xfId="11570" xr:uid="{D34478BC-F14E-45B3-917C-8CE5534F944A}"/>
    <cellStyle name="Calculation 2 2 9 4" xfId="7892" xr:uid="{14E22E4A-C859-42C0-AB63-DBCCB5401FE2}"/>
    <cellStyle name="Calculation 2 3" xfId="403" xr:uid="{00000000-0005-0000-0000-000096000000}"/>
    <cellStyle name="Calculation 2 4" xfId="1390" xr:uid="{00000000-0005-0000-0000-000097000000}"/>
    <cellStyle name="Calculation 2 4 10" xfId="7111" xr:uid="{F108F999-B9B1-4D4C-A193-6EFDA08DE876}"/>
    <cellStyle name="Calculation 2 4 2" xfId="2596" xr:uid="{00000000-0005-0000-0000-000098000000}"/>
    <cellStyle name="Calculation 2 4 2 2" xfId="5495" xr:uid="{E9167C7A-FC59-4CCC-970B-6C6C32A673E5}"/>
    <cellStyle name="Calculation 2 4 2 2 2" xfId="13497" xr:uid="{EA3598CB-C244-48D4-AB99-F16B6AD92A62}"/>
    <cellStyle name="Calculation 2 4 2 2 3" xfId="10636" xr:uid="{E60A0DF5-B0E8-44DC-BC12-FA9C6035B8D3}"/>
    <cellStyle name="Calculation 2 4 2 3" xfId="11937" xr:uid="{DE4FB798-EC51-45F4-9A50-5F3D84B0FD20}"/>
    <cellStyle name="Calculation 2 4 2 4" xfId="8164" xr:uid="{FE06097F-40C6-4413-BC73-15BEC3C44626}"/>
    <cellStyle name="Calculation 2 4 3" xfId="2449" xr:uid="{00000000-0005-0000-0000-000099000000}"/>
    <cellStyle name="Calculation 2 4 3 2" xfId="5348" xr:uid="{9EFEC0C5-3BA0-4F97-B5F4-DFD53B0E096B}"/>
    <cellStyle name="Calculation 2 4 3 2 2" xfId="13350" xr:uid="{AA5EEB01-DCC3-41C3-8D04-AB118EAAADCE}"/>
    <cellStyle name="Calculation 2 4 3 2 3" xfId="10528" xr:uid="{45B4BFBE-DB4B-4AAE-A73C-B55DB9070EEE}"/>
    <cellStyle name="Calculation 2 4 3 3" xfId="11790" xr:uid="{2236BFD5-6F6C-4976-8D83-3647B36ADE1B}"/>
    <cellStyle name="Calculation 2 4 3 4" xfId="8056" xr:uid="{A265386D-C75A-4970-963F-F9CE4C05A397}"/>
    <cellStyle name="Calculation 2 4 4" xfId="2648" xr:uid="{00000000-0005-0000-0000-00009A000000}"/>
    <cellStyle name="Calculation 2 4 4 2" xfId="5547" xr:uid="{139D07C5-A86F-40C8-84FE-C414954C8096}"/>
    <cellStyle name="Calculation 2 4 4 2 2" xfId="13549" xr:uid="{9C9CC582-94CA-4BD6-A966-2FABC47E460A}"/>
    <cellStyle name="Calculation 2 4 4 2 3" xfId="10672" xr:uid="{8F8C39CF-E528-4338-9A40-4174BBE46A6C}"/>
    <cellStyle name="Calculation 2 4 4 3" xfId="11989" xr:uid="{0B620794-67E8-4BAB-AED0-BA5B73E5239F}"/>
    <cellStyle name="Calculation 2 4 4 4" xfId="8200" xr:uid="{B39B88B6-62E5-485B-96C8-7D23D338A4CB}"/>
    <cellStyle name="Calculation 2 4 5" xfId="2557" xr:uid="{00000000-0005-0000-0000-00009B000000}"/>
    <cellStyle name="Calculation 2 4 5 2" xfId="5456" xr:uid="{6223BAE2-FB1B-42F1-8BE1-E61F636C0014}"/>
    <cellStyle name="Calculation 2 4 5 2 2" xfId="13458" xr:uid="{89B356ED-DD12-4461-9888-3991335E0A11}"/>
    <cellStyle name="Calculation 2 4 5 2 3" xfId="10605" xr:uid="{677DE22D-6469-4C85-B093-E891C3653FEA}"/>
    <cellStyle name="Calculation 2 4 5 3" xfId="11898" xr:uid="{DCD0CFA9-AF3D-41AB-AA82-19A103588A13}"/>
    <cellStyle name="Calculation 2 4 5 4" xfId="8133" xr:uid="{FF65C988-C915-4E6E-AD6F-CD6C121D599C}"/>
    <cellStyle name="Calculation 2 4 6" xfId="2338" xr:uid="{00000000-0005-0000-0000-00009C000000}"/>
    <cellStyle name="Calculation 2 4 6 2" xfId="5237" xr:uid="{D9747B4C-A05E-4B30-B384-41ECA9A9240F}"/>
    <cellStyle name="Calculation 2 4 6 2 2" xfId="13239" xr:uid="{8AB26C13-3ADE-42B9-8169-7D33CAF6CE87}"/>
    <cellStyle name="Calculation 2 4 6 2 3" xfId="10447" xr:uid="{7E1BEC70-48C9-416F-8C4A-61C28542CFD9}"/>
    <cellStyle name="Calculation 2 4 6 3" xfId="11679" xr:uid="{3E69D490-FEB6-43D9-8EC7-AC9F825F51D9}"/>
    <cellStyle name="Calculation 2 4 6 4" xfId="7975" xr:uid="{E0792060-D957-48B5-84DD-019F57C58699}"/>
    <cellStyle name="Calculation 2 4 7" xfId="2786" xr:uid="{00000000-0005-0000-0000-00009D000000}"/>
    <cellStyle name="Calculation 2 4 7 2" xfId="5685" xr:uid="{93A29EE4-61CD-4587-A04C-F0A135600CDB}"/>
    <cellStyle name="Calculation 2 4 7 2 2" xfId="13687" xr:uid="{B4745ABC-5EC4-4A1D-B919-6049653AC7C0}"/>
    <cellStyle name="Calculation 2 4 7 2 3" xfId="10774" xr:uid="{A544109B-E83A-4D4C-BFCE-D07735638D6E}"/>
    <cellStyle name="Calculation 2 4 7 3" xfId="12127" xr:uid="{5CF0E092-A025-4B52-9B55-60C3DFB231C0}"/>
    <cellStyle name="Calculation 2 4 7 4" xfId="8302" xr:uid="{A003F807-624C-451E-9B57-2D840591BDAC}"/>
    <cellStyle name="Calculation 2 4 8" xfId="4293" xr:uid="{DD708912-3FDF-434B-BDD0-767F50C95D75}"/>
    <cellStyle name="Calculation 2 4 8 2" xfId="12933" xr:uid="{FB1ACD62-B971-42C4-A6DA-A91D15CEEC3E}"/>
    <cellStyle name="Calculation 2 4 8 3" xfId="9583" xr:uid="{868E41E1-4871-4D3A-92E3-172A68453163}"/>
    <cellStyle name="Calculation 2 4 9" xfId="11373" xr:uid="{644C3465-17E6-45FB-B094-3FBEA53C3A0D}"/>
    <cellStyle name="Calculation 2 5" xfId="877" xr:uid="{00000000-0005-0000-0000-00009E000000}"/>
    <cellStyle name="Calculation 2 5 2" xfId="3780" xr:uid="{4AB54A6A-8104-498A-AEDD-A9302A834727}"/>
    <cellStyle name="Calculation 2 5 2 2" xfId="12754" xr:uid="{1F2BAA0D-A260-499A-AD4E-1272DBD606FC}"/>
    <cellStyle name="Calculation 2 5 2 3" xfId="9114" xr:uid="{75E10621-4AE5-428D-B5BE-9DFDFD41DF59}"/>
    <cellStyle name="Calculation 2 5 3" xfId="11194" xr:uid="{EF21878F-8DB0-4B52-9C41-F7BB8729FF17}"/>
    <cellStyle name="Calculation 2 5 4" xfId="6642" xr:uid="{901F8FF6-99E0-4572-BD58-60A08787A29E}"/>
    <cellStyle name="Calculation 2 6" xfId="3311" xr:uid="{9463C77E-E307-4A01-A8B7-ABBB90907DA3}"/>
    <cellStyle name="Calculation 2 6 2" xfId="12619" xr:uid="{06ACC978-63F7-4620-9BB9-042FA1A74715}"/>
    <cellStyle name="Calculation 2 6 3" xfId="8674" xr:uid="{ADE69F58-5068-46D3-9C3B-FD7FC53CE298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2668" xr:uid="{C11A3FC0-FD47-4CC3-9C1F-6C9A654D4167}"/>
    <cellStyle name="Calculation 3 10 2 3" xfId="9013" xr:uid="{839DABC3-DD77-4500-A639-16005356C028}"/>
    <cellStyle name="Calculation 3 10 3" xfId="11108" xr:uid="{15F52316-F81C-4510-938B-B54EBA2BF2F2}"/>
    <cellStyle name="Calculation 3 10 4" xfId="6541" xr:uid="{EF964A47-DDDD-4A3A-981E-375FD261775A}"/>
    <cellStyle name="Calculation 3 11" xfId="1054" xr:uid="{00000000-0005-0000-0000-0000A1000000}"/>
    <cellStyle name="Calculation 3 11 2" xfId="3957" xr:uid="{B116F028-50C6-4F73-91BE-8F5272D2E3C2}"/>
    <cellStyle name="Calculation 3 11 2 2" xfId="12796" xr:uid="{BEC4FEC1-A218-465D-A192-AF7EC9A29F78}"/>
    <cellStyle name="Calculation 3 11 2 3" xfId="9282" xr:uid="{D313682E-BDCB-4672-9B69-5B80DD5445CE}"/>
    <cellStyle name="Calculation 3 11 3" xfId="11236" xr:uid="{46978462-DA09-43E4-9135-FA646E1F7DD3}"/>
    <cellStyle name="Calculation 3 11 4" xfId="6810" xr:uid="{EAB4DBEE-F156-4EC7-B994-A93C6ED5DB69}"/>
    <cellStyle name="Calculation 3 12" xfId="3375" xr:uid="{768C4B94-9489-4C84-A870-59AF946226DD}"/>
    <cellStyle name="Calculation 3 12 2" xfId="12627" xr:uid="{27149632-F309-49B3-98DE-40292AD5E16E}"/>
    <cellStyle name="Calculation 3 12 3" xfId="8736" xr:uid="{00A0A2A4-AD80-40C1-B7A0-9839018DBD97}"/>
    <cellStyle name="Calculation 3 13" xfId="6264" xr:uid="{E3B4AC08-92E0-4EB2-82AB-D6319C647243}"/>
    <cellStyle name="Calculation 3 2" xfId="663" xr:uid="{00000000-0005-0000-0000-0000A2000000}"/>
    <cellStyle name="Calculation 3 2 10" xfId="6450" xr:uid="{F07F4856-5514-4D31-84A7-CF6CA997DD47}"/>
    <cellStyle name="Calculation 3 2 2" xfId="1667" xr:uid="{00000000-0005-0000-0000-0000A3000000}"/>
    <cellStyle name="Calculation 3 2 2 10" xfId="7374" xr:uid="{BC0A74CA-9B8F-4993-B7B3-775EE94E67CA}"/>
    <cellStyle name="Calculation 3 2 2 2" xfId="2700" xr:uid="{00000000-0005-0000-0000-0000A4000000}"/>
    <cellStyle name="Calculation 3 2 2 2 2" xfId="5599" xr:uid="{1A2C01D3-26C2-4803-8D2D-F26DEA7C166F}"/>
    <cellStyle name="Calculation 3 2 2 2 2 2" xfId="13601" xr:uid="{A1D8A557-E70B-49ED-B53D-5D5DE4D71F8E}"/>
    <cellStyle name="Calculation 3 2 2 2 2 3" xfId="10709" xr:uid="{32777940-CF93-4ECB-8B2C-9A19E546B320}"/>
    <cellStyle name="Calculation 3 2 2 2 3" xfId="12041" xr:uid="{F4F441A7-0DED-4DC9-810D-B7851A33EBD7}"/>
    <cellStyle name="Calculation 3 2 2 2 4" xfId="8237" xr:uid="{04BDE02C-D3A0-4897-B832-2CF84049ACCE}"/>
    <cellStyle name="Calculation 3 2 2 3" xfId="2455" xr:uid="{00000000-0005-0000-0000-0000A5000000}"/>
    <cellStyle name="Calculation 3 2 2 3 2" xfId="5354" xr:uid="{6E217364-7F23-43A1-944A-AC09184B9404}"/>
    <cellStyle name="Calculation 3 2 2 3 2 2" xfId="13356" xr:uid="{5FB6E687-D56D-49A6-9EFE-6B70F6679FC1}"/>
    <cellStyle name="Calculation 3 2 2 3 2 3" xfId="10534" xr:uid="{05527B96-05CC-4244-8C72-931CDB5F4C77}"/>
    <cellStyle name="Calculation 3 2 2 3 3" xfId="11796" xr:uid="{8CC4AD3C-3A4A-4E36-8DD0-3E9FFEC070C1}"/>
    <cellStyle name="Calculation 3 2 2 3 4" xfId="8062" xr:uid="{68C9C1F1-16ED-490C-BFD4-D73178D87615}"/>
    <cellStyle name="Calculation 3 2 2 4" xfId="2685" xr:uid="{00000000-0005-0000-0000-0000A6000000}"/>
    <cellStyle name="Calculation 3 2 2 4 2" xfId="5584" xr:uid="{EF313B5C-4C88-4E9B-8CE5-494A9D48C745}"/>
    <cellStyle name="Calculation 3 2 2 4 2 2" xfId="13586" xr:uid="{195BED8E-0109-489F-823B-D6AD8B13EC4C}"/>
    <cellStyle name="Calculation 3 2 2 4 2 3" xfId="10698" xr:uid="{485E04B9-6921-45B2-B9BD-A5C7F61210D5}"/>
    <cellStyle name="Calculation 3 2 2 4 3" xfId="12026" xr:uid="{1E92A530-6F27-47ED-ACDD-926942AAC0A1}"/>
    <cellStyle name="Calculation 3 2 2 4 4" xfId="8226" xr:uid="{9AB863FE-BC39-44A0-A051-4B49CC90B1CA}"/>
    <cellStyle name="Calculation 3 2 2 5" xfId="3028" xr:uid="{00000000-0005-0000-0000-0000A7000000}"/>
    <cellStyle name="Calculation 3 2 2 5 2" xfId="5927" xr:uid="{DE391832-4CF0-443C-ACAB-36853D6319AB}"/>
    <cellStyle name="Calculation 3 2 2 5 2 2" xfId="13929" xr:uid="{E9D87FF0-5F43-498A-8284-B58479AE5E84}"/>
    <cellStyle name="Calculation 3 2 2 5 2 3" xfId="10949" xr:uid="{76B5809A-42E2-4703-ACF8-4BEB1C9F3D77}"/>
    <cellStyle name="Calculation 3 2 2 5 3" xfId="12369" xr:uid="{EE25710C-6FC8-4B85-9E7F-E102D0BA68AB}"/>
    <cellStyle name="Calculation 3 2 2 5 4" xfId="8477" xr:uid="{CF1DD105-0B7E-4DE7-909F-E05C17B9DE38}"/>
    <cellStyle name="Calculation 3 2 2 6" xfId="3125" xr:uid="{00000000-0005-0000-0000-0000A8000000}"/>
    <cellStyle name="Calculation 3 2 2 6 2" xfId="6024" xr:uid="{3A466C0A-DA7F-4A15-A8A6-6644131A1BEF}"/>
    <cellStyle name="Calculation 3 2 2 6 2 2" xfId="14026" xr:uid="{49CAC82E-FCDB-4A21-922B-E51B3CF667F4}"/>
    <cellStyle name="Calculation 3 2 2 6 2 3" xfId="11009" xr:uid="{221C9D63-61A2-43CE-93DB-26564338EB0F}"/>
    <cellStyle name="Calculation 3 2 2 6 3" xfId="12466" xr:uid="{687838BB-E9D1-4106-8616-B69B63B25EEC}"/>
    <cellStyle name="Calculation 3 2 2 6 4" xfId="8537" xr:uid="{7FAC795E-5279-435C-AD32-4F45C4BE8A26}"/>
    <cellStyle name="Calculation 3 2 2 7" xfId="848" xr:uid="{00000000-0005-0000-0000-0000A9000000}"/>
    <cellStyle name="Calculation 3 2 2 7 2" xfId="3751" xr:uid="{BE4B2677-87E9-45F7-B2EE-59A7D92E28D1}"/>
    <cellStyle name="Calculation 3 2 2 7 2 2" xfId="12748" xr:uid="{64803EFB-2E90-4558-9A82-497F2952060F}"/>
    <cellStyle name="Calculation 3 2 2 7 2 3" xfId="9085" xr:uid="{3EB75C88-B33A-41AD-96CC-19A5952E26C2}"/>
    <cellStyle name="Calculation 3 2 2 7 3" xfId="11188" xr:uid="{4B7702E3-5E17-4A44-B6F7-9F8480674015}"/>
    <cellStyle name="Calculation 3 2 2 7 4" xfId="6613" xr:uid="{259E7A5F-319E-4838-8A0F-298A7B41C847}"/>
    <cellStyle name="Calculation 3 2 2 8" xfId="4570" xr:uid="{11D09453-29CE-4947-89B8-7A92AB2FDF2E}"/>
    <cellStyle name="Calculation 3 2 2 8 2" xfId="12987" xr:uid="{AC0BCC0F-9E6C-4E35-926C-72D44BA2BA35}"/>
    <cellStyle name="Calculation 3 2 2 8 3" xfId="9846" xr:uid="{680BDDDC-8898-4DCD-A061-F1E5994C77B9}"/>
    <cellStyle name="Calculation 3 2 2 9" xfId="11427" xr:uid="{A4D17702-D56F-4F32-8E33-6FAA619B2F1E}"/>
    <cellStyle name="Calculation 3 2 3" xfId="2134" xr:uid="{00000000-0005-0000-0000-0000AA000000}"/>
    <cellStyle name="Calculation 3 2 3 10" xfId="7825" xr:uid="{3CF48945-5D3A-4C84-88B2-339BA053C0B4}"/>
    <cellStyle name="Calculation 3 2 3 2" xfId="2738" xr:uid="{00000000-0005-0000-0000-0000AB000000}"/>
    <cellStyle name="Calculation 3 2 3 2 2" xfId="5637" xr:uid="{9F6946E2-D3BB-44F2-999F-2145310DA99D}"/>
    <cellStyle name="Calculation 3 2 3 2 2 2" xfId="13639" xr:uid="{B7A00E77-A3EB-440B-8615-6E6801C396D8}"/>
    <cellStyle name="Calculation 3 2 3 2 2 3" xfId="10738" xr:uid="{1C612D96-DD10-4731-9596-2345D196B244}"/>
    <cellStyle name="Calculation 3 2 3 2 3" xfId="12079" xr:uid="{F2120F40-4302-48BF-B48F-8427E446B8C4}"/>
    <cellStyle name="Calculation 3 2 3 2 4" xfId="8266" xr:uid="{C5F3A53B-830B-4736-836F-23AA8ED5F830}"/>
    <cellStyle name="Calculation 3 2 3 3" xfId="2848" xr:uid="{00000000-0005-0000-0000-0000AC000000}"/>
    <cellStyle name="Calculation 3 2 3 3 2" xfId="5747" xr:uid="{A9C25102-2C01-4E67-AD55-6A2C28C76D0B}"/>
    <cellStyle name="Calculation 3 2 3 3 2 2" xfId="13749" xr:uid="{D5DA77C9-7A5E-4B4C-8BA1-98617AFD5F27}"/>
    <cellStyle name="Calculation 3 2 3 3 2 3" xfId="10821" xr:uid="{93184694-AFA3-4534-8A62-52B3C3133A1D}"/>
    <cellStyle name="Calculation 3 2 3 3 3" xfId="12189" xr:uid="{45BE4690-56B9-46BF-86D4-35526E67464C}"/>
    <cellStyle name="Calculation 3 2 3 3 4" xfId="8349" xr:uid="{37F1A795-0CC3-4C6B-8355-AE342C65AA54}"/>
    <cellStyle name="Calculation 3 2 3 4" xfId="2952" xr:uid="{00000000-0005-0000-0000-0000AD000000}"/>
    <cellStyle name="Calculation 3 2 3 4 2" xfId="5851" xr:uid="{70A008ED-2292-4052-B7E3-EF5DD5CF4CE1}"/>
    <cellStyle name="Calculation 3 2 3 4 2 2" xfId="13853" xr:uid="{790CF317-7AB0-4588-A26B-690C55E199BC}"/>
    <cellStyle name="Calculation 3 2 3 4 2 3" xfId="10897" xr:uid="{AEAF0292-8436-4C92-911B-C9B539C920F7}"/>
    <cellStyle name="Calculation 3 2 3 4 3" xfId="12293" xr:uid="{D85CDD60-3590-40AD-9B82-C93673496581}"/>
    <cellStyle name="Calculation 3 2 3 4 4" xfId="8425" xr:uid="{955B024B-16AA-4E07-9137-4C97B8BA5395}"/>
    <cellStyle name="Calculation 3 2 3 5" xfId="3075" xr:uid="{00000000-0005-0000-0000-0000AE000000}"/>
    <cellStyle name="Calculation 3 2 3 5 2" xfId="5974" xr:uid="{47F5589B-7457-471B-BD79-90A8547BA7B4}"/>
    <cellStyle name="Calculation 3 2 3 5 2 2" xfId="13976" xr:uid="{F5344B1D-5D37-49FE-99CC-90BA39325184}"/>
    <cellStyle name="Calculation 3 2 3 5 2 3" xfId="10974" xr:uid="{E155B868-C5C0-4C8F-95A1-0C0917753E6B}"/>
    <cellStyle name="Calculation 3 2 3 5 3" xfId="12416" xr:uid="{F4965D76-912F-458F-B2B3-AD8045237434}"/>
    <cellStyle name="Calculation 3 2 3 5 4" xfId="8502" xr:uid="{10F01E16-1D2A-47BF-B1A0-7B5349AB52AB}"/>
    <cellStyle name="Calculation 3 2 3 6" xfId="3022" xr:uid="{00000000-0005-0000-0000-0000AF000000}"/>
    <cellStyle name="Calculation 3 2 3 6 2" xfId="5921" xr:uid="{61E90F4E-8882-4E7B-88F0-987ED504D7CE}"/>
    <cellStyle name="Calculation 3 2 3 6 2 2" xfId="13923" xr:uid="{68D36A65-D4D2-4E97-9ADF-ACFB41774521}"/>
    <cellStyle name="Calculation 3 2 3 6 2 3" xfId="10944" xr:uid="{0C68247A-B060-4F56-BB07-BD669A1B527C}"/>
    <cellStyle name="Calculation 3 2 3 6 3" xfId="12363" xr:uid="{13FDAC8A-3222-4619-BE24-3BDAF3D0593D}"/>
    <cellStyle name="Calculation 3 2 3 6 4" xfId="8472" xr:uid="{A7CFF29E-5B97-45D6-ADA2-21F14F8A4712}"/>
    <cellStyle name="Calculation 3 2 3 7" xfId="3224" xr:uid="{00000000-0005-0000-0000-0000B0000000}"/>
    <cellStyle name="Calculation 3 2 3 7 2" xfId="6123" xr:uid="{C2824777-4BB9-4A45-8DC1-A915803C47E3}"/>
    <cellStyle name="Calculation 3 2 3 7 2 2" xfId="14125" xr:uid="{AC415A23-F3CA-4733-99BA-82B9103191D1}"/>
    <cellStyle name="Calculation 3 2 3 7 2 3" xfId="11073" xr:uid="{80920689-63F2-4536-9CA1-CD70E25FA7FB}"/>
    <cellStyle name="Calculation 3 2 3 7 3" xfId="12565" xr:uid="{6EF15A53-5879-475D-8120-F2E8D9BD6DA9}"/>
    <cellStyle name="Calculation 3 2 3 7 4" xfId="8601" xr:uid="{B10D0DC7-F17E-4C39-8B0D-5293F9599995}"/>
    <cellStyle name="Calculation 3 2 3 8" xfId="5033" xr:uid="{89E9462A-A53B-4CA2-ACCA-B0A0C161866B}"/>
    <cellStyle name="Calculation 3 2 3 8 2" xfId="13035" xr:uid="{95D042CA-9EE7-46A2-8241-664CD7A531ED}"/>
    <cellStyle name="Calculation 3 2 3 8 3" xfId="10297" xr:uid="{6F486355-1119-4428-A22B-F09DDE73C55F}"/>
    <cellStyle name="Calculation 3 2 3 9" xfId="11475" xr:uid="{6F656E54-A2F2-4C7D-A1CA-31C51596A4D1}"/>
    <cellStyle name="Calculation 3 2 4" xfId="2145" xr:uid="{00000000-0005-0000-0000-0000B1000000}"/>
    <cellStyle name="Calculation 3 2 4 10" xfId="7834" xr:uid="{0C4B64D6-7257-40B8-B1EE-A1823B696065}"/>
    <cellStyle name="Calculation 3 2 4 2" xfId="2749" xr:uid="{00000000-0005-0000-0000-0000B2000000}"/>
    <cellStyle name="Calculation 3 2 4 2 2" xfId="5648" xr:uid="{A9220C5A-6548-483C-8623-DD4A075FEF21}"/>
    <cellStyle name="Calculation 3 2 4 2 2 2" xfId="13650" xr:uid="{0DC68005-6EB5-47CE-B406-7F72E920EDF5}"/>
    <cellStyle name="Calculation 3 2 4 2 2 3" xfId="10747" xr:uid="{EFB5B68C-370A-4B15-8DE5-6363D646995F}"/>
    <cellStyle name="Calculation 3 2 4 2 3" xfId="12090" xr:uid="{4E795DFB-A7DC-45DA-BA89-749B1B0F6A54}"/>
    <cellStyle name="Calculation 3 2 4 2 4" xfId="8275" xr:uid="{40BCD71C-563C-40C4-A64B-F8287468B1D2}"/>
    <cellStyle name="Calculation 3 2 4 3" xfId="2859" xr:uid="{00000000-0005-0000-0000-0000B3000000}"/>
    <cellStyle name="Calculation 3 2 4 3 2" xfId="5758" xr:uid="{A9C8D854-923D-4E3D-A607-B22C6E97F759}"/>
    <cellStyle name="Calculation 3 2 4 3 2 2" xfId="13760" xr:uid="{619626F0-F93A-40B4-849E-DADE7898A4B2}"/>
    <cellStyle name="Calculation 3 2 4 3 2 3" xfId="10830" xr:uid="{579420E4-50E3-4502-872D-E6763331EB39}"/>
    <cellStyle name="Calculation 3 2 4 3 3" xfId="12200" xr:uid="{142EBFB2-6E24-426E-97DF-8F3C6FAC4A5F}"/>
    <cellStyle name="Calculation 3 2 4 3 4" xfId="8358" xr:uid="{2B196072-5BB1-49B9-850C-464C69BA883D}"/>
    <cellStyle name="Calculation 3 2 4 4" xfId="2963" xr:uid="{00000000-0005-0000-0000-0000B4000000}"/>
    <cellStyle name="Calculation 3 2 4 4 2" xfId="5862" xr:uid="{B5B7A481-BBC9-4E92-B682-C33BCB3744B8}"/>
    <cellStyle name="Calculation 3 2 4 4 2 2" xfId="13864" xr:uid="{45AE9D8F-1C9B-4E47-9072-89E1029CFBF3}"/>
    <cellStyle name="Calculation 3 2 4 4 2 3" xfId="10906" xr:uid="{50854091-DBC0-497D-861E-13D2DA18073D}"/>
    <cellStyle name="Calculation 3 2 4 4 3" xfId="12304" xr:uid="{C5E3B7B6-4A5A-49E7-B10E-C0D8F4EA8CE0}"/>
    <cellStyle name="Calculation 3 2 4 4 4" xfId="8434" xr:uid="{BF2371A3-319D-4580-B73D-7701D30477E4}"/>
    <cellStyle name="Calculation 3 2 4 5" xfId="3086" xr:uid="{00000000-0005-0000-0000-0000B5000000}"/>
    <cellStyle name="Calculation 3 2 4 5 2" xfId="5985" xr:uid="{FABED097-C49D-4FAE-BE12-C149B49BD2B1}"/>
    <cellStyle name="Calculation 3 2 4 5 2 2" xfId="13987" xr:uid="{B9EBAD9D-C10A-4B19-AE96-3FA2F8780FEE}"/>
    <cellStyle name="Calculation 3 2 4 5 2 3" xfId="10983" xr:uid="{3658E824-D3FA-4FF4-92C6-6C7A242998DA}"/>
    <cellStyle name="Calculation 3 2 4 5 3" xfId="12427" xr:uid="{263D7D24-0A47-4B20-9411-F7F3D9A3C34B}"/>
    <cellStyle name="Calculation 3 2 4 5 4" xfId="8511" xr:uid="{DFD06F60-4458-427C-9AF6-CFD0BB703CF6}"/>
    <cellStyle name="Calculation 3 2 4 6" xfId="3158" xr:uid="{00000000-0005-0000-0000-0000B6000000}"/>
    <cellStyle name="Calculation 3 2 4 6 2" xfId="6057" xr:uid="{33671236-8F8D-44E1-B727-B5849758A699}"/>
    <cellStyle name="Calculation 3 2 4 6 2 2" xfId="14059" xr:uid="{A698D1B8-E2A3-4242-811B-E15486D0133B}"/>
    <cellStyle name="Calculation 3 2 4 6 2 3" xfId="11026" xr:uid="{13C99FF9-21B6-40C7-ABF3-919A08166E0F}"/>
    <cellStyle name="Calculation 3 2 4 6 3" xfId="12499" xr:uid="{20840584-A20C-401F-87EF-C6EA848F8F02}"/>
    <cellStyle name="Calculation 3 2 4 6 4" xfId="8554" xr:uid="{6793A583-EA20-4D01-9D23-C7001B8A3320}"/>
    <cellStyle name="Calculation 3 2 4 7" xfId="3235" xr:uid="{00000000-0005-0000-0000-0000B7000000}"/>
    <cellStyle name="Calculation 3 2 4 7 2" xfId="6134" xr:uid="{1EBD28CD-22AD-47E1-8C3A-9525EFB2BB7D}"/>
    <cellStyle name="Calculation 3 2 4 7 2 2" xfId="14136" xr:uid="{72F79F8B-4718-41D1-ABC1-66EC501CD78F}"/>
    <cellStyle name="Calculation 3 2 4 7 2 3" xfId="11082" xr:uid="{7F653D78-2C87-479B-917A-E8500F68129B}"/>
    <cellStyle name="Calculation 3 2 4 7 3" xfId="12576" xr:uid="{C200A170-BCC5-458C-B1BC-5C9D3E2B6415}"/>
    <cellStyle name="Calculation 3 2 4 7 4" xfId="8610" xr:uid="{934D5270-CDED-4EE9-B5AE-2616F356FC27}"/>
    <cellStyle name="Calculation 3 2 4 8" xfId="5044" xr:uid="{9C42F28E-E8DF-4787-9DB1-E8F55A33CBC9}"/>
    <cellStyle name="Calculation 3 2 4 8 2" xfId="13046" xr:uid="{B4578C29-76B1-4E2A-8E0E-9CBBE714A57A}"/>
    <cellStyle name="Calculation 3 2 4 8 3" xfId="10306" xr:uid="{6AF5927F-C9BE-48A1-A5BA-BEB927FA13A4}"/>
    <cellStyle name="Calculation 3 2 4 9" xfId="11486" xr:uid="{99EBFF5B-6B64-4A4E-8C3E-1A1743CCD40B}"/>
    <cellStyle name="Calculation 3 2 5" xfId="1234" xr:uid="{00000000-0005-0000-0000-0000B8000000}"/>
    <cellStyle name="Calculation 3 2 5 2" xfId="4137" xr:uid="{4ED98B7D-DD5A-46C1-B249-2E19FEFB2874}"/>
    <cellStyle name="Calculation 3 2 5 2 2" xfId="12888" xr:uid="{5DC3E94A-61E0-4ABB-A334-57BE6B3624A1}"/>
    <cellStyle name="Calculation 3 2 5 2 3" xfId="9437" xr:uid="{5ADF48F8-0CF3-440E-8BF7-0FFBFF48F078}"/>
    <cellStyle name="Calculation 3 2 5 3" xfId="11328" xr:uid="{8DCE384E-5A87-4E4A-9F5E-D30F1FA46110}"/>
    <cellStyle name="Calculation 3 2 5 4" xfId="6965" xr:uid="{371C8C1F-C69F-4EB6-AEBB-70DFBC967FD7}"/>
    <cellStyle name="Calculation 3 2 6" xfId="2312" xr:uid="{00000000-0005-0000-0000-0000B9000000}"/>
    <cellStyle name="Calculation 3 2 6 2" xfId="5211" xr:uid="{C7916F6C-8527-4935-8CD8-1AE1D5512D96}"/>
    <cellStyle name="Calculation 3 2 6 2 2" xfId="13213" xr:uid="{5D249C01-16D6-4F4B-89AB-2914B0215AAD}"/>
    <cellStyle name="Calculation 3 2 6 2 3" xfId="10427" xr:uid="{8B9FC9B5-48D9-4193-9903-57898EC076D9}"/>
    <cellStyle name="Calculation 3 2 6 3" xfId="11653" xr:uid="{546530F1-DA0C-4283-8E08-35FC8017D544}"/>
    <cellStyle name="Calculation 3 2 6 4" xfId="7955" xr:uid="{47109D00-81F2-4FDD-A2E1-5B9D9436E0FC}"/>
    <cellStyle name="Calculation 3 2 7" xfId="2434" xr:uid="{00000000-0005-0000-0000-0000BA000000}"/>
    <cellStyle name="Calculation 3 2 7 2" xfId="5333" xr:uid="{EC3EAF96-2393-4022-A174-E41BCB6EE27B}"/>
    <cellStyle name="Calculation 3 2 7 2 2" xfId="13335" xr:uid="{A08A38F8-5924-4888-9B5E-5216EC803317}"/>
    <cellStyle name="Calculation 3 2 7 2 3" xfId="10517" xr:uid="{CFA930CE-67A6-419D-8927-A2B88EF4551A}"/>
    <cellStyle name="Calculation 3 2 7 3" xfId="11775" xr:uid="{B1112BA2-62C6-4A45-A90D-F2C3FB31C632}"/>
    <cellStyle name="Calculation 3 2 7 4" xfId="8045" xr:uid="{11CCCA3E-F8D6-48D4-A734-1D1BA5604EF5}"/>
    <cellStyle name="Calculation 3 2 8" xfId="1043" xr:uid="{00000000-0005-0000-0000-0000BB000000}"/>
    <cellStyle name="Calculation 3 2 8 2" xfId="3946" xr:uid="{0A6E4430-D614-4447-A99C-BCFBC7D78F41}"/>
    <cellStyle name="Calculation 3 2 8 2 2" xfId="12785" xr:uid="{17BF509D-8CE9-4508-9330-A99BBCDB5C91}"/>
    <cellStyle name="Calculation 3 2 8 2 3" xfId="9272" xr:uid="{9F201538-9BB8-43F8-9B14-AB558D3568E4}"/>
    <cellStyle name="Calculation 3 2 8 3" xfId="11225" xr:uid="{ADD755EA-B052-4F8E-A816-A1A5751F5B17}"/>
    <cellStyle name="Calculation 3 2 8 4" xfId="6800" xr:uid="{1D7A8B14-8FCE-490B-9322-8AF8618BF518}"/>
    <cellStyle name="Calculation 3 2 9" xfId="3567" xr:uid="{2CA91E47-60E7-49CF-A1DC-73487F98690D}"/>
    <cellStyle name="Calculation 3 2 9 2" xfId="12652" xr:uid="{BFF4FCBB-F499-4F04-86B0-31E53F940613}"/>
    <cellStyle name="Calculation 3 2 9 3" xfId="8922" xr:uid="{C1DA5727-1B42-4BC2-ACD6-0B71DB077F95}"/>
    <cellStyle name="Calculation 3 3" xfId="1454" xr:uid="{00000000-0005-0000-0000-0000BC000000}"/>
    <cellStyle name="Calculation 3 3 10" xfId="7173" xr:uid="{DE903335-5A8A-4384-84D4-AFF268B6F3B4}"/>
    <cellStyle name="Calculation 3 3 2" xfId="785" xr:uid="{00000000-0005-0000-0000-0000BD000000}"/>
    <cellStyle name="Calculation 3 3 2 2" xfId="3688" xr:uid="{DA5A15CB-52A7-4E66-80B3-B4FCF46BFD72}"/>
    <cellStyle name="Calculation 3 3 2 2 2" xfId="12692" xr:uid="{46A4B123-AF1D-4825-AC88-C0DBD57FE568}"/>
    <cellStyle name="Calculation 3 3 2 2 3" xfId="9033" xr:uid="{33DCFA37-AF17-4383-9101-8A221512BE4A}"/>
    <cellStyle name="Calculation 3 3 2 3" xfId="11132" xr:uid="{D43E423E-EAE5-458E-A5F8-A91D419673F9}"/>
    <cellStyle name="Calculation 3 3 2 4" xfId="6561" xr:uid="{F98CD2AF-A938-4544-82A3-1EA29804CC17}"/>
    <cellStyle name="Calculation 3 3 3" xfId="2458" xr:uid="{00000000-0005-0000-0000-0000BE000000}"/>
    <cellStyle name="Calculation 3 3 3 2" xfId="5357" xr:uid="{485B35A3-D3C0-4BC8-A0FE-AFCC8AD314BC}"/>
    <cellStyle name="Calculation 3 3 3 2 2" xfId="13359" xr:uid="{1438471B-FE0C-466C-83F6-21A8AD7CBC72}"/>
    <cellStyle name="Calculation 3 3 3 2 3" xfId="10536" xr:uid="{167F2EFA-03EF-4710-8EE5-7F563A9AEEE5}"/>
    <cellStyle name="Calculation 3 3 3 3" xfId="11799" xr:uid="{8EB56F7D-F48F-4533-A055-63B6A9B1C956}"/>
    <cellStyle name="Calculation 3 3 3 4" xfId="8064" xr:uid="{F2FD446C-3CB3-49E5-8966-4AEB0DCE5C52}"/>
    <cellStyle name="Calculation 3 3 4" xfId="2247" xr:uid="{00000000-0005-0000-0000-0000BF000000}"/>
    <cellStyle name="Calculation 3 3 4 2" xfId="5146" xr:uid="{1898B7A8-BD13-4823-AA99-86BDFAEB6AFB}"/>
    <cellStyle name="Calculation 3 3 4 2 2" xfId="13148" xr:uid="{F047E92B-F311-4688-ADE9-7ED170084A8E}"/>
    <cellStyle name="Calculation 3 3 4 2 3" xfId="10379" xr:uid="{2DB75B9D-ADCB-4C7D-99D3-04342A43430E}"/>
    <cellStyle name="Calculation 3 3 4 3" xfId="11588" xr:uid="{D97E9CAC-5A8E-40BB-A212-7AF1F224454A}"/>
    <cellStyle name="Calculation 3 3 4 4" xfId="7907" xr:uid="{19A34303-4FBE-4BBC-A249-EC602DFD2418}"/>
    <cellStyle name="Calculation 3 3 5" xfId="2511" xr:uid="{00000000-0005-0000-0000-0000C0000000}"/>
    <cellStyle name="Calculation 3 3 5 2" xfId="5410" xr:uid="{DF9891A4-A2B3-4FDA-BCE6-457B19E95D5F}"/>
    <cellStyle name="Calculation 3 3 5 2 2" xfId="13412" xr:uid="{2DF7DC41-43D1-4FB8-B0E0-E264ACC4F949}"/>
    <cellStyle name="Calculation 3 3 5 2 3" xfId="10576" xr:uid="{6E49B0F3-21DA-49C5-9683-47D33C5D868E}"/>
    <cellStyle name="Calculation 3 3 5 3" xfId="11852" xr:uid="{91C70B8F-5725-46F8-B073-6E087DA4D7B4}"/>
    <cellStyle name="Calculation 3 3 5 4" xfId="8104" xr:uid="{680D043C-703B-4625-AD93-828931B2460D}"/>
    <cellStyle name="Calculation 3 3 6" xfId="1086" xr:uid="{00000000-0005-0000-0000-0000C1000000}"/>
    <cellStyle name="Calculation 3 3 6 2" xfId="3989" xr:uid="{ABAC51D5-4388-474B-8FDE-A66CF0EAA875}"/>
    <cellStyle name="Calculation 3 3 6 2 2" xfId="12828" xr:uid="{335E4364-1099-4E8D-967C-8CD722758B28}"/>
    <cellStyle name="Calculation 3 3 6 2 3" xfId="9304" xr:uid="{6B4F8685-D5C6-42F1-9CFE-5C5B9F07352F}"/>
    <cellStyle name="Calculation 3 3 6 3" xfId="11268" xr:uid="{F54A7195-A71B-41AD-AAB4-B846668B701D}"/>
    <cellStyle name="Calculation 3 3 6 4" xfId="6832" xr:uid="{7F494BE9-4F28-4521-A9BA-3241B00255F7}"/>
    <cellStyle name="Calculation 3 3 7" xfId="3141" xr:uid="{00000000-0005-0000-0000-0000C2000000}"/>
    <cellStyle name="Calculation 3 3 7 2" xfId="6040" xr:uid="{1FD355C7-4995-4688-91C4-B8DE7446861E}"/>
    <cellStyle name="Calculation 3 3 7 2 2" xfId="14042" xr:uid="{A93307CC-7D42-4163-BF03-325B8D9BDDCA}"/>
    <cellStyle name="Calculation 3 3 7 2 3" xfId="11017" xr:uid="{656EC7F1-12C8-4B62-BB1B-4CAF03544D5F}"/>
    <cellStyle name="Calculation 3 3 7 3" xfId="12482" xr:uid="{64858448-8DD0-4B47-B08C-D103758F4BD2}"/>
    <cellStyle name="Calculation 3 3 7 4" xfId="8545" xr:uid="{4427B6DB-A539-443A-B896-D303582E2D5D}"/>
    <cellStyle name="Calculation 3 3 8" xfId="4357" xr:uid="{E86087B7-2E3F-4C18-87FB-9F57752AD96B}"/>
    <cellStyle name="Calculation 3 3 8 2" xfId="12941" xr:uid="{134C0B18-777C-465D-B79E-B008FB36BBD4}"/>
    <cellStyle name="Calculation 3 3 8 3" xfId="9645" xr:uid="{2A419F00-5135-461B-A8D1-E1B7E40E8405}"/>
    <cellStyle name="Calculation 3 3 9" xfId="11381" xr:uid="{8EC9D156-A905-4F0F-84A3-2DF91DDF674D}"/>
    <cellStyle name="Calculation 3 4" xfId="1323" xr:uid="{00000000-0005-0000-0000-0000C3000000}"/>
    <cellStyle name="Calculation 3 4 10" xfId="7052" xr:uid="{87D221FD-59A0-458B-9B16-622089FDC3D7}"/>
    <cellStyle name="Calculation 3 4 2" xfId="801" xr:uid="{00000000-0005-0000-0000-0000C4000000}"/>
    <cellStyle name="Calculation 3 4 2 2" xfId="3704" xr:uid="{86312F8D-F1DD-4C9A-AABB-CADFF3BF3E8A}"/>
    <cellStyle name="Calculation 3 4 2 2 2" xfId="12704" xr:uid="{5E532510-0DE5-4D87-9BEC-D86A173CB802}"/>
    <cellStyle name="Calculation 3 4 2 2 3" xfId="9046" xr:uid="{1A70575B-04F1-47CA-89A2-6297C11C9906}"/>
    <cellStyle name="Calculation 3 4 2 3" xfId="11144" xr:uid="{99F83A8A-37E7-4672-BA19-468AE95361EB}"/>
    <cellStyle name="Calculation 3 4 2 4" xfId="6574" xr:uid="{47E3ADC9-A6FA-41A5-A75C-8A2F26EC0C02}"/>
    <cellStyle name="Calculation 3 4 3" xfId="781" xr:uid="{00000000-0005-0000-0000-0000C5000000}"/>
    <cellStyle name="Calculation 3 4 3 2" xfId="3684" xr:uid="{A32017CE-EEBD-4EEF-B1EE-F36962BA9481}"/>
    <cellStyle name="Calculation 3 4 3 2 2" xfId="12689" xr:uid="{95B39F3F-84DF-4825-9844-4506EEDD1C71}"/>
    <cellStyle name="Calculation 3 4 3 2 3" xfId="9029" xr:uid="{5724EEEE-4709-4850-9444-9D301E85DDCA}"/>
    <cellStyle name="Calculation 3 4 3 3" xfId="11129" xr:uid="{CD964EF4-946C-4C96-9FD3-60DCD42742B5}"/>
    <cellStyle name="Calculation 3 4 3 4" xfId="6557" xr:uid="{971B07E9-66A1-4424-9297-E34FF2996D50}"/>
    <cellStyle name="Calculation 3 4 4" xfId="2723" xr:uid="{00000000-0005-0000-0000-0000C6000000}"/>
    <cellStyle name="Calculation 3 4 4 2" xfId="5622" xr:uid="{2CCF110B-5BC5-4637-8B97-FEF1D6AD656E}"/>
    <cellStyle name="Calculation 3 4 4 2 2" xfId="13624" xr:uid="{07538D61-18C0-4473-AA37-4BEE045AB03B}"/>
    <cellStyle name="Calculation 3 4 4 2 3" xfId="10726" xr:uid="{AA9C407A-8394-456C-903A-A7BECD86EE0C}"/>
    <cellStyle name="Calculation 3 4 4 3" xfId="12064" xr:uid="{5F2E3C10-88CB-46C3-BE75-A1DA16F97AA3}"/>
    <cellStyle name="Calculation 3 4 4 4" xfId="8254" xr:uid="{A731AFEA-9D63-4929-B26D-B45C037D8D75}"/>
    <cellStyle name="Calculation 3 4 5" xfId="2502" xr:uid="{00000000-0005-0000-0000-0000C7000000}"/>
    <cellStyle name="Calculation 3 4 5 2" xfId="5401" xr:uid="{6417B67F-91D5-4B0A-81CC-62F28B08FDCA}"/>
    <cellStyle name="Calculation 3 4 5 2 2" xfId="13403" xr:uid="{AD048709-AE15-404D-9B5A-7ACDEC8DFC59}"/>
    <cellStyle name="Calculation 3 4 5 2 3" xfId="10567" xr:uid="{CEEC12D8-5CD9-4175-B41B-9BD022977049}"/>
    <cellStyle name="Calculation 3 4 5 3" xfId="11843" xr:uid="{82B4AB44-853A-41E2-AC6A-3ABE8E98AEE5}"/>
    <cellStyle name="Calculation 3 4 5 4" xfId="8095" xr:uid="{C32EA226-FDE8-4F9A-913F-303D871B05FD}"/>
    <cellStyle name="Calculation 3 4 6" xfId="2905" xr:uid="{00000000-0005-0000-0000-0000C8000000}"/>
    <cellStyle name="Calculation 3 4 6 2" xfId="5804" xr:uid="{7D7847EA-F304-408A-83C0-E21CBB666AD4}"/>
    <cellStyle name="Calculation 3 4 6 2 2" xfId="13806" xr:uid="{90A9E0AE-DA35-4445-A196-1ED0B68C6D37}"/>
    <cellStyle name="Calculation 3 4 6 2 3" xfId="10864" xr:uid="{DD42B183-34A0-4B96-8065-AC6D8A8BA723}"/>
    <cellStyle name="Calculation 3 4 6 3" xfId="12246" xr:uid="{AA801D79-9635-430B-AE70-EB9440F54D6B}"/>
    <cellStyle name="Calculation 3 4 6 4" xfId="8392" xr:uid="{604E883C-A591-4829-AF9D-F970271C1539}"/>
    <cellStyle name="Calculation 3 4 7" xfId="3131" xr:uid="{00000000-0005-0000-0000-0000C9000000}"/>
    <cellStyle name="Calculation 3 4 7 2" xfId="6030" xr:uid="{DE0561F0-5C17-4897-843B-F5BCDE63F7EA}"/>
    <cellStyle name="Calculation 3 4 7 2 2" xfId="14032" xr:uid="{6E691F94-C00F-45F3-8358-65E67C1ED0C7}"/>
    <cellStyle name="Calculation 3 4 7 2 3" xfId="11013" xr:uid="{54A9BB31-F8A7-483B-9E6E-D2D4A5618B5A}"/>
    <cellStyle name="Calculation 3 4 7 3" xfId="12472" xr:uid="{BA15E722-861D-44BE-BE02-590AC6489B6A}"/>
    <cellStyle name="Calculation 3 4 7 4" xfId="8541" xr:uid="{01DC0633-B8B9-4C29-B309-5261401220B4}"/>
    <cellStyle name="Calculation 3 4 8" xfId="4226" xr:uid="{8AE3141D-F1D5-4801-B5A4-1BEA137C989E}"/>
    <cellStyle name="Calculation 3 4 8 2" xfId="12898" xr:uid="{B87A9389-8E37-4FA7-B8AE-7F7E2BC6776A}"/>
    <cellStyle name="Calculation 3 4 8 3" xfId="9524" xr:uid="{4F0C2E2A-1669-42BB-8E62-25588A077FE6}"/>
    <cellStyle name="Calculation 3 4 9" xfId="11338" xr:uid="{F39E0FA0-9D6A-4A9C-AC8D-F34E00C48929}"/>
    <cellStyle name="Calculation 3 5" xfId="2152" xr:uid="{00000000-0005-0000-0000-0000CA000000}"/>
    <cellStyle name="Calculation 3 5 10" xfId="7838" xr:uid="{BE80FBAD-5FED-40EB-BC29-7C7413424EF1}"/>
    <cellStyle name="Calculation 3 5 2" xfId="2756" xr:uid="{00000000-0005-0000-0000-0000CB000000}"/>
    <cellStyle name="Calculation 3 5 2 2" xfId="5655" xr:uid="{F1E55E1A-D88E-4981-A357-B573EB558E78}"/>
    <cellStyle name="Calculation 3 5 2 2 2" xfId="13657" xr:uid="{0D6CE4C3-8BA8-4CDA-A6EE-9F6BCA589F90}"/>
    <cellStyle name="Calculation 3 5 2 2 3" xfId="10751" xr:uid="{36262170-B5FA-4098-8FB4-28870C76D4FE}"/>
    <cellStyle name="Calculation 3 5 2 3" xfId="12097" xr:uid="{147690C8-E9D7-4FC9-8EA5-2EBD807BACD9}"/>
    <cellStyle name="Calculation 3 5 2 4" xfId="8279" xr:uid="{9DA221F0-03ED-4D3D-9074-066243439815}"/>
    <cellStyle name="Calculation 3 5 3" xfId="2866" xr:uid="{00000000-0005-0000-0000-0000CC000000}"/>
    <cellStyle name="Calculation 3 5 3 2" xfId="5765" xr:uid="{B80BF0FD-FD5B-467F-9230-A5F20D3B8C59}"/>
    <cellStyle name="Calculation 3 5 3 2 2" xfId="13767" xr:uid="{E7F2F4B6-B315-4153-B845-CE37A0F0BE55}"/>
    <cellStyle name="Calculation 3 5 3 2 3" xfId="10834" xr:uid="{5824AD29-8E53-458C-A39B-03A766A66A18}"/>
    <cellStyle name="Calculation 3 5 3 3" xfId="12207" xr:uid="{48385E24-958D-4C15-9407-8E02393ABFF3}"/>
    <cellStyle name="Calculation 3 5 3 4" xfId="8362" xr:uid="{6A78B4DF-361E-4D4B-A43F-55EA5AAFD9B6}"/>
    <cellStyle name="Calculation 3 5 4" xfId="2970" xr:uid="{00000000-0005-0000-0000-0000CD000000}"/>
    <cellStyle name="Calculation 3 5 4 2" xfId="5869" xr:uid="{267BE0DA-8D82-4739-97EC-BC90B30FE329}"/>
    <cellStyle name="Calculation 3 5 4 2 2" xfId="13871" xr:uid="{FA4EA244-D6D2-4478-A40B-C17BC08706C1}"/>
    <cellStyle name="Calculation 3 5 4 2 3" xfId="10910" xr:uid="{8C4778BD-F826-4481-971D-A3446ACFBF06}"/>
    <cellStyle name="Calculation 3 5 4 3" xfId="12311" xr:uid="{049D24C2-1190-4827-B92F-5B587B5AAD94}"/>
    <cellStyle name="Calculation 3 5 4 4" xfId="8438" xr:uid="{7C4FA6B0-5D27-4ACD-81B2-188279A4266B}"/>
    <cellStyle name="Calculation 3 5 5" xfId="3093" xr:uid="{00000000-0005-0000-0000-0000CE000000}"/>
    <cellStyle name="Calculation 3 5 5 2" xfId="5992" xr:uid="{EC2A5534-F945-40E8-99B8-32920E1436D9}"/>
    <cellStyle name="Calculation 3 5 5 2 2" xfId="13994" xr:uid="{92515DB6-57E4-46C8-8A82-CC64452A03C8}"/>
    <cellStyle name="Calculation 3 5 5 2 3" xfId="10987" xr:uid="{E9AD7E7E-9E72-4922-A59B-6CD3562D9887}"/>
    <cellStyle name="Calculation 3 5 5 3" xfId="12434" xr:uid="{F1B5AE96-7BD7-4485-A4EA-914455BD3325}"/>
    <cellStyle name="Calculation 3 5 5 4" xfId="8515" xr:uid="{5BD5F90F-4946-434F-84EB-43CCB34A1746}"/>
    <cellStyle name="Calculation 3 5 6" xfId="3165" xr:uid="{00000000-0005-0000-0000-0000CF000000}"/>
    <cellStyle name="Calculation 3 5 6 2" xfId="6064" xr:uid="{746BC618-17BB-4DF8-9895-0F60AD0262CF}"/>
    <cellStyle name="Calculation 3 5 6 2 2" xfId="14066" xr:uid="{E05A41FD-F6A2-4351-AE69-0042E0A49DD6}"/>
    <cellStyle name="Calculation 3 5 6 2 3" xfId="11030" xr:uid="{9F4A2965-3CDE-49B0-B459-7292BB9BCC7B}"/>
    <cellStyle name="Calculation 3 5 6 3" xfId="12506" xr:uid="{71C953FF-298C-4C95-835F-085DEF3B3632}"/>
    <cellStyle name="Calculation 3 5 6 4" xfId="8558" xr:uid="{859AEEBD-6A93-4189-A231-5FFAB97DDCA6}"/>
    <cellStyle name="Calculation 3 5 7" xfId="3242" xr:uid="{00000000-0005-0000-0000-0000D0000000}"/>
    <cellStyle name="Calculation 3 5 7 2" xfId="6141" xr:uid="{29807383-0D7A-4E3C-A218-3FC7A9C33072}"/>
    <cellStyle name="Calculation 3 5 7 2 2" xfId="14143" xr:uid="{BB3C3036-208D-4C23-8F62-D5536FA6F3CE}"/>
    <cellStyle name="Calculation 3 5 7 2 3" xfId="11086" xr:uid="{5CCF58EF-2DFD-44C6-9B5D-0060B90BF52D}"/>
    <cellStyle name="Calculation 3 5 7 3" xfId="12583" xr:uid="{A487B378-9CB8-4A2D-BECC-30B5333FA402}"/>
    <cellStyle name="Calculation 3 5 7 4" xfId="8614" xr:uid="{8EFC34CD-15F8-4511-8D51-9A4D2EAE3765}"/>
    <cellStyle name="Calculation 3 5 8" xfId="5051" xr:uid="{F9173A20-97C4-4B2E-8420-49708C077095}"/>
    <cellStyle name="Calculation 3 5 8 2" xfId="13053" xr:uid="{D93CD0BA-892C-491A-93F9-870C513641F4}"/>
    <cellStyle name="Calculation 3 5 8 3" xfId="10310" xr:uid="{B59A9EF0-B5CC-47EF-871B-F716801F9AD1}"/>
    <cellStyle name="Calculation 3 5 9" xfId="11493" xr:uid="{14A6D7FA-6DA3-43A8-A893-48291CA82526}"/>
    <cellStyle name="Calculation 3 6" xfId="2101" xr:uid="{00000000-0005-0000-0000-0000D1000000}"/>
    <cellStyle name="Calculation 3 6 10" xfId="7801" xr:uid="{0E5D6FD3-0A92-42D8-BC25-FE89324E5BF2}"/>
    <cellStyle name="Calculation 3 6 2" xfId="1126" xr:uid="{00000000-0005-0000-0000-0000D2000000}"/>
    <cellStyle name="Calculation 3 6 2 2" xfId="4029" xr:uid="{3B373C56-770E-49D2-9AEF-4E89D1970EE7}"/>
    <cellStyle name="Calculation 3 6 2 2 2" xfId="12868" xr:uid="{C6FCE516-488E-49A0-A38B-265D51AB6AB9}"/>
    <cellStyle name="Calculation 3 6 2 2 3" xfId="9333" xr:uid="{E2D0D6F0-B391-482B-B56E-CCD2D089FA78}"/>
    <cellStyle name="Calculation 3 6 2 3" xfId="11308" xr:uid="{7BD8BB25-4B44-49FE-AF4D-E2E309659198}"/>
    <cellStyle name="Calculation 3 6 2 4" xfId="6861" xr:uid="{BF5C958B-C60E-4613-BC33-69EDF85AF6CF}"/>
    <cellStyle name="Calculation 3 6 3" xfId="2815" xr:uid="{00000000-0005-0000-0000-0000D3000000}"/>
    <cellStyle name="Calculation 3 6 3 2" xfId="5714" xr:uid="{0839B984-62D6-431A-8979-8E0C361220EE}"/>
    <cellStyle name="Calculation 3 6 3 2 2" xfId="13716" xr:uid="{5F34BAB2-B980-42B0-AC4B-BF4A9D47AE6E}"/>
    <cellStyle name="Calculation 3 6 3 2 3" xfId="10797" xr:uid="{415F1432-46F6-4AF4-9BD7-57FF8B882D2F}"/>
    <cellStyle name="Calculation 3 6 3 3" xfId="12156" xr:uid="{651E86AF-FEB7-4C14-92EB-05AD304AE2CF}"/>
    <cellStyle name="Calculation 3 6 3 4" xfId="8325" xr:uid="{14A9738D-8393-4004-A7E5-47AAF30D6D09}"/>
    <cellStyle name="Calculation 3 6 4" xfId="2919" xr:uid="{00000000-0005-0000-0000-0000D4000000}"/>
    <cellStyle name="Calculation 3 6 4 2" xfId="5818" xr:uid="{4372DFD0-46BD-45D1-B0F0-FF550008D206}"/>
    <cellStyle name="Calculation 3 6 4 2 2" xfId="13820" xr:uid="{DEE20FAF-3D58-4B77-9049-A1BAA2BB1349}"/>
    <cellStyle name="Calculation 3 6 4 2 3" xfId="10873" xr:uid="{FEA73035-E89B-4184-8B4A-59EF3F7B8E35}"/>
    <cellStyle name="Calculation 3 6 4 3" xfId="12260" xr:uid="{6053E422-2BA3-4A15-AF67-D36D1AB86976}"/>
    <cellStyle name="Calculation 3 6 4 4" xfId="8401" xr:uid="{1EE50FD0-5159-4ADB-BB31-33963C3A92E4}"/>
    <cellStyle name="Calculation 3 6 5" xfId="2450" xr:uid="{00000000-0005-0000-0000-0000D5000000}"/>
    <cellStyle name="Calculation 3 6 5 2" xfId="5349" xr:uid="{DA4315F8-F559-4F13-BD59-4B834C996A39}"/>
    <cellStyle name="Calculation 3 6 5 2 2" xfId="13351" xr:uid="{AABEB28F-C52A-40F1-98E6-C4BF97F47C5E}"/>
    <cellStyle name="Calculation 3 6 5 2 3" xfId="10529" xr:uid="{B321FF15-FF7F-47B2-BE45-F90D775E9A8D}"/>
    <cellStyle name="Calculation 3 6 5 3" xfId="11791" xr:uid="{F85073F2-4C2D-4688-B8DF-19DAADD2CEBC}"/>
    <cellStyle name="Calculation 3 6 5 4" xfId="8057" xr:uid="{914D6DCB-0FA3-4BF1-BEDE-FDC45E2F1220}"/>
    <cellStyle name="Calculation 3 6 6" xfId="2652" xr:uid="{00000000-0005-0000-0000-0000D6000000}"/>
    <cellStyle name="Calculation 3 6 6 2" xfId="5551" xr:uid="{48E3BD67-401A-460E-9D43-4AA1EAF11D2F}"/>
    <cellStyle name="Calculation 3 6 6 2 2" xfId="13553" xr:uid="{E5B26486-2C77-45D0-A683-9800150A845A}"/>
    <cellStyle name="Calculation 3 6 6 2 3" xfId="10675" xr:uid="{8ECCF01A-E0F8-4504-AF6F-3E2B65A1DE1F}"/>
    <cellStyle name="Calculation 3 6 6 3" xfId="11993" xr:uid="{081F1881-26DF-4169-A943-6EBBE8C228F3}"/>
    <cellStyle name="Calculation 3 6 6 4" xfId="8203" xr:uid="{252D8B10-DCA6-47D5-AC56-157E83FCEF92}"/>
    <cellStyle name="Calculation 3 6 7" xfId="3191" xr:uid="{00000000-0005-0000-0000-0000D7000000}"/>
    <cellStyle name="Calculation 3 6 7 2" xfId="6090" xr:uid="{131EAF4A-261C-4125-9930-F11AE65CCED3}"/>
    <cellStyle name="Calculation 3 6 7 2 2" xfId="14092" xr:uid="{4A704F97-B51F-4BDA-A547-28B047B524BB}"/>
    <cellStyle name="Calculation 3 6 7 2 3" xfId="11049" xr:uid="{A4BD6C86-FA69-40C3-8620-5B7A60AF7919}"/>
    <cellStyle name="Calculation 3 6 7 3" xfId="12532" xr:uid="{C8A30D41-E8D0-4FE0-BC50-7D90821F50A2}"/>
    <cellStyle name="Calculation 3 6 7 4" xfId="8577" xr:uid="{9C124D2D-945C-46BE-B716-5A1656C5BB93}"/>
    <cellStyle name="Calculation 3 6 8" xfId="5000" xr:uid="{322E08C3-151F-428E-B97E-7C249B230B92}"/>
    <cellStyle name="Calculation 3 6 8 2" xfId="13002" xr:uid="{217136C0-4B10-473D-A4FF-535390CA7EE8}"/>
    <cellStyle name="Calculation 3 6 8 3" xfId="10273" xr:uid="{9E40A9A9-8F42-47FE-AE8C-DC1D56A29C6E}"/>
    <cellStyle name="Calculation 3 6 9" xfId="11442" xr:uid="{DAA3415F-5BB0-4761-B68A-508D4C5FD1B7}"/>
    <cellStyle name="Calculation 3 7" xfId="943" xr:uid="{00000000-0005-0000-0000-0000D8000000}"/>
    <cellStyle name="Calculation 3 7 2" xfId="3846" xr:uid="{01E59864-CBBB-4D53-A188-5361343CB273}"/>
    <cellStyle name="Calculation 3 7 2 2" xfId="12764" xr:uid="{5417B735-164C-4B74-9EA7-5CFB104B6624}"/>
    <cellStyle name="Calculation 3 7 2 3" xfId="9178" xr:uid="{EA6C2A5A-AC67-412C-8ABB-1D6BC12FD2FF}"/>
    <cellStyle name="Calculation 3 7 3" xfId="11204" xr:uid="{F437A607-5516-4D58-9D73-ED828057FF9A}"/>
    <cellStyle name="Calculation 3 7 4" xfId="6706" xr:uid="{89331B4F-8603-4D50-B6DA-74EE2D413738}"/>
    <cellStyle name="Calculation 3 8" xfId="874" xr:uid="{00000000-0005-0000-0000-0000D9000000}"/>
    <cellStyle name="Calculation 3 8 2" xfId="3777" xr:uid="{95D1F717-72E4-4E10-855A-76ACCF4EBA5E}"/>
    <cellStyle name="Calculation 3 8 2 2" xfId="12752" xr:uid="{DE5F4123-50E1-4C50-B6FF-0F8B4DB8748C}"/>
    <cellStyle name="Calculation 3 8 2 3" xfId="9111" xr:uid="{E38C7F99-437C-4478-A7EB-7EBD123EC2FB}"/>
    <cellStyle name="Calculation 3 8 3" xfId="11192" xr:uid="{264539F8-2AB0-4A2C-A658-AE5DEF2BB09A}"/>
    <cellStyle name="Calculation 3 8 4" xfId="6639" xr:uid="{80D52C1C-F39B-4B0A-836D-AC7049BAE239}"/>
    <cellStyle name="Calculation 3 9" xfId="2341" xr:uid="{00000000-0005-0000-0000-0000DA000000}"/>
    <cellStyle name="Calculation 3 9 2" xfId="5240" xr:uid="{3E898A6C-8A0D-4AF2-842A-F7CE800B23FC}"/>
    <cellStyle name="Calculation 3 9 2 2" xfId="13242" xr:uid="{623B8992-34A0-4310-AD37-EB2EFA4EE010}"/>
    <cellStyle name="Calculation 3 9 2 3" xfId="10450" xr:uid="{4648576F-4971-48F7-9CA5-50778CB6BAB4}"/>
    <cellStyle name="Calculation 3 9 3" xfId="11682" xr:uid="{27AA2884-F4D1-4A9E-95DF-0A5E12A8DAFF}"/>
    <cellStyle name="Calculation 3 9 4" xfId="7978" xr:uid="{1734CC88-144C-4182-8935-96F030BF89B7}"/>
    <cellStyle name="Calculation 4" xfId="402" xr:uid="{00000000-0005-0000-0000-0000DB000000}"/>
    <cellStyle name="Calculation 5" xfId="1328" xr:uid="{00000000-0005-0000-0000-0000DC000000}"/>
    <cellStyle name="Calculation 5 10" xfId="7057" xr:uid="{AF525E5B-0053-4824-B508-D55D45A6944B}"/>
    <cellStyle name="Calculation 5 2" xfId="2661" xr:uid="{00000000-0005-0000-0000-0000DD000000}"/>
    <cellStyle name="Calculation 5 2 2" xfId="5560" xr:uid="{727C4BDF-EBAE-41E8-9378-97EA9B4306C5}"/>
    <cellStyle name="Calculation 5 2 2 2" xfId="13562" xr:uid="{4813AD14-6A98-4449-AD70-D208C23364B4}"/>
    <cellStyle name="Calculation 5 2 2 3" xfId="10683" xr:uid="{3C4629F1-4333-438D-A4ED-CF9709D8F6AF}"/>
    <cellStyle name="Calculation 5 2 3" xfId="12002" xr:uid="{FF63D590-F1DA-4878-A2F6-6F0127B42AC1}"/>
    <cellStyle name="Calculation 5 2 4" xfId="8211" xr:uid="{E19F561A-FC4D-41C0-B053-E7B39CAFC1E5}"/>
    <cellStyle name="Calculation 5 3" xfId="2461" xr:uid="{00000000-0005-0000-0000-0000DE000000}"/>
    <cellStyle name="Calculation 5 3 2" xfId="5360" xr:uid="{38EE4C00-6BB6-483A-B819-72B1CD4B3104}"/>
    <cellStyle name="Calculation 5 3 2 2" xfId="13362" xr:uid="{E255F399-BF4A-4EB0-A6CB-FD91A48459DF}"/>
    <cellStyle name="Calculation 5 3 2 3" xfId="10539" xr:uid="{50BC3FF1-2C46-4A91-B462-793D974B6FFF}"/>
    <cellStyle name="Calculation 5 3 3" xfId="11802" xr:uid="{99E886F9-9BCD-4E39-95D5-F8126F06A0B2}"/>
    <cellStyle name="Calculation 5 3 4" xfId="8067" xr:uid="{48385762-C30D-425A-8817-1B0A879FD74B}"/>
    <cellStyle name="Calculation 5 4" xfId="2631" xr:uid="{00000000-0005-0000-0000-0000DF000000}"/>
    <cellStyle name="Calculation 5 4 2" xfId="5530" xr:uid="{F8C96DDD-743A-4A18-8B04-D572E6E1D423}"/>
    <cellStyle name="Calculation 5 4 2 2" xfId="13532" xr:uid="{78B636D1-DAB5-426E-A204-CA3C9811941F}"/>
    <cellStyle name="Calculation 5 4 2 3" xfId="10661" xr:uid="{83B6C76C-A9A7-4E7B-9B9E-CCC1B17E6FF2}"/>
    <cellStyle name="Calculation 5 4 3" xfId="11972" xr:uid="{BECEEC8E-410D-4FD2-AF18-3FEDA62F8675}"/>
    <cellStyle name="Calculation 5 4 4" xfId="8189" xr:uid="{3E494EFA-BDF6-4ABD-AC89-AB3D231D7662}"/>
    <cellStyle name="Calculation 5 5" xfId="2993" xr:uid="{00000000-0005-0000-0000-0000E0000000}"/>
    <cellStyle name="Calculation 5 5 2" xfId="5892" xr:uid="{D620C3B6-2D09-4188-8465-9E056D0FF493}"/>
    <cellStyle name="Calculation 5 5 2 2" xfId="13894" xr:uid="{E282222C-DDC2-4DCF-A0CF-F6434E6AB018}"/>
    <cellStyle name="Calculation 5 5 2 3" xfId="10927" xr:uid="{5C19EF80-2CE0-4262-B936-0A97B4A43FB2}"/>
    <cellStyle name="Calculation 5 5 3" xfId="12334" xr:uid="{84B3D3C3-6297-4ADC-8991-CAE201A3D04C}"/>
    <cellStyle name="Calculation 5 5 4" xfId="8455" xr:uid="{8B968632-E0E8-4E4C-BB5D-37636066C9C8}"/>
    <cellStyle name="Calculation 5 6" xfId="2267" xr:uid="{00000000-0005-0000-0000-0000E1000000}"/>
    <cellStyle name="Calculation 5 6 2" xfId="5166" xr:uid="{F0D01AB5-5635-4B4D-970A-BAD5782DAA5B}"/>
    <cellStyle name="Calculation 5 6 2 2" xfId="13168" xr:uid="{29C0CEBD-B631-4B5F-B8CA-81A6038356A2}"/>
    <cellStyle name="Calculation 5 6 2 3" xfId="10396" xr:uid="{1EF22678-7299-4728-8B26-04CF987D3A75}"/>
    <cellStyle name="Calculation 5 6 3" xfId="11608" xr:uid="{B348FDC6-3A9E-4C42-AB4F-048608B37797}"/>
    <cellStyle name="Calculation 5 6 4" xfId="7924" xr:uid="{67C77B5F-70E0-44B1-B161-1814E8796BB1}"/>
    <cellStyle name="Calculation 5 7" xfId="2600" xr:uid="{00000000-0005-0000-0000-0000E2000000}"/>
    <cellStyle name="Calculation 5 7 2" xfId="5499" xr:uid="{43937407-7321-4A65-94E6-19A7984EAEC5}"/>
    <cellStyle name="Calculation 5 7 2 2" xfId="13501" xr:uid="{B0B9295A-C204-47BA-95BE-BDA7F676C5E2}"/>
    <cellStyle name="Calculation 5 7 2 3" xfId="10640" xr:uid="{0065C012-DFAB-425F-9950-14DF8FCA451B}"/>
    <cellStyle name="Calculation 5 7 3" xfId="11941" xr:uid="{F48B7CC4-A0FB-42FA-8368-0C8029779B9D}"/>
    <cellStyle name="Calculation 5 7 4" xfId="8168" xr:uid="{D9C08AEC-2534-40BE-8BCC-8395478B5CC6}"/>
    <cellStyle name="Calculation 5 8" xfId="4231" xr:uid="{0B3DED11-5867-4A4B-9E58-2F57FBE81508}"/>
    <cellStyle name="Calculation 5 8 2" xfId="12903" xr:uid="{DEC291DB-11F9-4471-98C0-05094E38B3CE}"/>
    <cellStyle name="Calculation 5 8 3" xfId="9529" xr:uid="{DA5E01D0-317A-456E-AA6B-6C7BB7FEE2DB}"/>
    <cellStyle name="Calculation 5 9" xfId="11343" xr:uid="{FC6595ED-3C12-4945-9AC4-FA16B79D30BC}"/>
    <cellStyle name="Calculation 6" xfId="771" xr:uid="{00000000-0005-0000-0000-0000E3000000}"/>
    <cellStyle name="Calculation 6 2" xfId="3674" xr:uid="{7CE2E3D6-EEF0-41C1-A415-5736482D631F}"/>
    <cellStyle name="Calculation 6 2 2" xfId="12680" xr:uid="{7B37B912-FC6C-4306-B501-B5E2DA9EC13D}"/>
    <cellStyle name="Calculation 6 2 3" xfId="9021" xr:uid="{F2F98795-0B6B-42BD-AD47-0409D790EA9D}"/>
    <cellStyle name="Calculation 6 3" xfId="11120" xr:uid="{A79A7F35-5CF7-4D43-90D4-3656038FDAF5}"/>
    <cellStyle name="Calculation 6 4" xfId="6549" xr:uid="{8899B398-B55F-4681-9CB3-CC872D3403AB}"/>
    <cellStyle name="Calculation 7" xfId="3265" xr:uid="{27D48AE9-1752-4BE0-AD9F-9BFC176A7F89}"/>
    <cellStyle name="Calculation 7 2" xfId="12605" xr:uid="{AFC5B532-C4EC-4E84-B638-F833F9C109D7}"/>
    <cellStyle name="Calculation 7 3" xfId="8630" xr:uid="{B9001D42-954A-4121-A78A-9334A90F4127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3432" xr:uid="{D9656D4B-6469-437A-80C6-224016F06492}"/>
    <cellStyle name="Input 2 2 10 2 3" xfId="10588" xr:uid="{CB12FFFB-335A-4507-91A3-7BD1183A7908}"/>
    <cellStyle name="Input 2 2 10 3" xfId="11872" xr:uid="{24DE6B7F-E9EB-47B1-808B-8C028AB0BDEB}"/>
    <cellStyle name="Input 2 2 10 4" xfId="8116" xr:uid="{B1366C2D-6AE8-4F77-BFF1-26AD92FDA4D8}"/>
    <cellStyle name="Input 2 2 11" xfId="2997" xr:uid="{00000000-0005-0000-0000-000000010000}"/>
    <cellStyle name="Input 2 2 11 2" xfId="5896" xr:uid="{23A5414A-FD20-4D89-A401-E1C4605E359B}"/>
    <cellStyle name="Input 2 2 11 2 2" xfId="13898" xr:uid="{08C33608-D528-4B17-AFFF-2979D76DA635}"/>
    <cellStyle name="Input 2 2 11 2 3" xfId="10929" xr:uid="{146F33A9-B152-4484-A29B-65969EA3DF9D}"/>
    <cellStyle name="Input 2 2 11 3" xfId="12338" xr:uid="{3DC531EC-7B67-4BAC-B6CD-12B7D19971BD}"/>
    <cellStyle name="Input 2 2 11 4" xfId="8457" xr:uid="{B90F331A-C1E0-41E4-B33B-8699B8C709CF}"/>
    <cellStyle name="Input 2 2 12" xfId="3405" xr:uid="{C5F298AE-5EF9-446A-82A3-1C1E0693EF8F}"/>
    <cellStyle name="Input 2 2 12 2" xfId="12633" xr:uid="{53985664-3F3D-4445-8632-71F8FD78F6FD}"/>
    <cellStyle name="Input 2 2 12 3" xfId="8765" xr:uid="{53135003-DF2E-485E-BC25-75F1D0ED9D82}"/>
    <cellStyle name="Input 2 2 13" xfId="6293" xr:uid="{36DF40F0-4613-4DC5-A8CB-997DEEB3F5AF}"/>
    <cellStyle name="Input 2 2 2" xfId="693" xr:uid="{00000000-0005-0000-0000-000001010000}"/>
    <cellStyle name="Input 2 2 2 10" xfId="6479" xr:uid="{7C8436DB-F474-4830-B20D-E457101CFC84}"/>
    <cellStyle name="Input 2 2 2 2" xfId="1697" xr:uid="{00000000-0005-0000-0000-000002010000}"/>
    <cellStyle name="Input 2 2 2 2 10" xfId="7403" xr:uid="{0E60E21E-6BF9-42E2-9EF0-4B11A6C7D309}"/>
    <cellStyle name="Input 2 2 2 2 2" xfId="2452" xr:uid="{00000000-0005-0000-0000-000003010000}"/>
    <cellStyle name="Input 2 2 2 2 2 2" xfId="5351" xr:uid="{66BB05F5-ACAA-41E9-A0EC-7B3861DBAC31}"/>
    <cellStyle name="Input 2 2 2 2 2 2 2" xfId="13353" xr:uid="{440594B6-1771-473B-B145-E40AF2B47CC7}"/>
    <cellStyle name="Input 2 2 2 2 2 2 3" xfId="10531" xr:uid="{3C5059DF-939B-4C23-8FAF-0033B8DB2B3D}"/>
    <cellStyle name="Input 2 2 2 2 2 3" xfId="11793" xr:uid="{4A74A4A4-FA98-4F24-8F0A-51FDA6F53F8C}"/>
    <cellStyle name="Input 2 2 2 2 2 4" xfId="8059" xr:uid="{5E60632C-A486-43C5-8A16-EE0762696F94}"/>
    <cellStyle name="Input 2 2 2 2 3" xfId="2508" xr:uid="{00000000-0005-0000-0000-000004010000}"/>
    <cellStyle name="Input 2 2 2 2 3 2" xfId="5407" xr:uid="{281221B4-8602-4B8D-A9A6-E09C243D8A4F}"/>
    <cellStyle name="Input 2 2 2 2 3 2 2" xfId="13409" xr:uid="{4F2795DF-E909-4CCF-A3FE-B45B8D62D438}"/>
    <cellStyle name="Input 2 2 2 2 3 2 3" xfId="10573" xr:uid="{36F5FEDB-3A9F-429F-BC29-D14C31BC2541}"/>
    <cellStyle name="Input 2 2 2 2 3 3" xfId="11849" xr:uid="{6D0020FE-D615-45F2-886A-55F7566C677B}"/>
    <cellStyle name="Input 2 2 2 2 3 4" xfId="8101" xr:uid="{FE99BA04-DAA2-4A65-B379-E6F9576CCB2E}"/>
    <cellStyle name="Input 2 2 2 2 4" xfId="2500" xr:uid="{00000000-0005-0000-0000-000005010000}"/>
    <cellStyle name="Input 2 2 2 2 4 2" xfId="5399" xr:uid="{6E1175E7-2628-44FD-B148-49C3523A3B88}"/>
    <cellStyle name="Input 2 2 2 2 4 2 2" xfId="13401" xr:uid="{5CDD3C05-A204-4EFB-BD98-5B4F5A778A52}"/>
    <cellStyle name="Input 2 2 2 2 4 2 3" xfId="10565" xr:uid="{65B26093-ED85-4F8D-A883-9AAF9D7C957F}"/>
    <cellStyle name="Input 2 2 2 2 4 3" xfId="11841" xr:uid="{8A2C170F-8818-48D8-8859-5339E5D86040}"/>
    <cellStyle name="Input 2 2 2 2 4 4" xfId="8093" xr:uid="{2874E9CE-59B9-41EC-B62D-CD4F6F30403A}"/>
    <cellStyle name="Input 2 2 2 2 5" xfId="2721" xr:uid="{00000000-0005-0000-0000-000006010000}"/>
    <cellStyle name="Input 2 2 2 2 5 2" xfId="5620" xr:uid="{9072B02E-CDCE-4F90-BF37-4351E67F5DF8}"/>
    <cellStyle name="Input 2 2 2 2 5 2 2" xfId="13622" xr:uid="{7A85C5A9-244B-406D-8327-45B5A4A3B88C}"/>
    <cellStyle name="Input 2 2 2 2 5 2 3" xfId="10724" xr:uid="{74A10B54-63A6-456D-AA2A-610A3F7E1F9B}"/>
    <cellStyle name="Input 2 2 2 2 5 3" xfId="12062" xr:uid="{B03B4F38-500A-4C11-A16D-4DD73753582A}"/>
    <cellStyle name="Input 2 2 2 2 5 4" xfId="8252" xr:uid="{BE7C2021-4E25-4713-9225-224E00A98947}"/>
    <cellStyle name="Input 2 2 2 2 6" xfId="3126" xr:uid="{00000000-0005-0000-0000-000007010000}"/>
    <cellStyle name="Input 2 2 2 2 6 2" xfId="6025" xr:uid="{1CD69901-6E39-4464-B31E-D3F19BFAC4E8}"/>
    <cellStyle name="Input 2 2 2 2 6 2 2" xfId="14027" xr:uid="{E37E2752-69CE-469C-BCAD-30C639147F7B}"/>
    <cellStyle name="Input 2 2 2 2 6 2 3" xfId="11010" xr:uid="{8F2F5EA4-05C5-4E1F-BF74-89D135CE07CA}"/>
    <cellStyle name="Input 2 2 2 2 6 3" xfId="12467" xr:uid="{30B1169A-41E6-4A5C-A40E-E247453A3745}"/>
    <cellStyle name="Input 2 2 2 2 6 4" xfId="8538" xr:uid="{F7A52110-7A7F-4FAB-A4DA-AC742BF39822}"/>
    <cellStyle name="Input 2 2 2 2 7" xfId="1076" xr:uid="{00000000-0005-0000-0000-000008010000}"/>
    <cellStyle name="Input 2 2 2 2 7 2" xfId="3979" xr:uid="{E97AFB4A-B434-47BE-9A79-6010C1A3F72F}"/>
    <cellStyle name="Input 2 2 2 2 7 2 2" xfId="12818" xr:uid="{746EF970-E286-458D-8A47-95B22C9EE9C7}"/>
    <cellStyle name="Input 2 2 2 2 7 2 3" xfId="9297" xr:uid="{65E61166-E1A3-4DEF-838B-DCBF21F95B01}"/>
    <cellStyle name="Input 2 2 2 2 7 3" xfId="11258" xr:uid="{F0525CAD-539E-4E6A-BF16-98494CA0C3BD}"/>
    <cellStyle name="Input 2 2 2 2 7 4" xfId="6825" xr:uid="{51462D7C-B4B2-4080-AE92-2F096628ED3B}"/>
    <cellStyle name="Input 2 2 2 2 8" xfId="4600" xr:uid="{3DC9658B-CFA3-4A1C-95B4-15F9FB58784E}"/>
    <cellStyle name="Input 2 2 2 2 8 2" xfId="12993" xr:uid="{FC1D887B-9F36-4177-A091-4F994A826823}"/>
    <cellStyle name="Input 2 2 2 2 8 3" xfId="9875" xr:uid="{C83C7C92-01C9-4CD0-A7A9-0FCAE1C0EC83}"/>
    <cellStyle name="Input 2 2 2 2 9" xfId="11433" xr:uid="{DF081275-067B-4C89-8440-D84F3DF858BA}"/>
    <cellStyle name="Input 2 2 2 3" xfId="2141" xr:uid="{00000000-0005-0000-0000-000009010000}"/>
    <cellStyle name="Input 2 2 2 3 10" xfId="7831" xr:uid="{E1A6024B-55B8-49DF-8F5B-0EC974682485}"/>
    <cellStyle name="Input 2 2 2 3 2" xfId="2745" xr:uid="{00000000-0005-0000-0000-00000A010000}"/>
    <cellStyle name="Input 2 2 2 3 2 2" xfId="5644" xr:uid="{22F95120-D724-46F8-B72F-96C8DB6D3F9D}"/>
    <cellStyle name="Input 2 2 2 3 2 2 2" xfId="13646" xr:uid="{813EF502-256C-4D3F-B573-C930CD7F4447}"/>
    <cellStyle name="Input 2 2 2 3 2 2 3" xfId="10744" xr:uid="{25D3D90E-4379-42A1-A096-D69D34CCDD43}"/>
    <cellStyle name="Input 2 2 2 3 2 3" xfId="12086" xr:uid="{4DCE7620-2844-4D7D-9216-223F9B1EDF70}"/>
    <cellStyle name="Input 2 2 2 3 2 4" xfId="8272" xr:uid="{1809F954-F620-4C7F-AA76-61FABD409690}"/>
    <cellStyle name="Input 2 2 2 3 3" xfId="2855" xr:uid="{00000000-0005-0000-0000-00000B010000}"/>
    <cellStyle name="Input 2 2 2 3 3 2" xfId="5754" xr:uid="{8F49838A-4548-4C15-B337-2D3E67E49EB8}"/>
    <cellStyle name="Input 2 2 2 3 3 2 2" xfId="13756" xr:uid="{FE255761-2EE2-4F82-AE21-41169B2F84DB}"/>
    <cellStyle name="Input 2 2 2 3 3 2 3" xfId="10827" xr:uid="{5CE1DEDB-6770-4DF6-A678-9AC392901A6B}"/>
    <cellStyle name="Input 2 2 2 3 3 3" xfId="12196" xr:uid="{DBC5EDDE-D9F2-40C9-BB5F-46361FFD4C55}"/>
    <cellStyle name="Input 2 2 2 3 3 4" xfId="8355" xr:uid="{F0EAD7AE-536E-4022-890B-64F27C8E0DAE}"/>
    <cellStyle name="Input 2 2 2 3 4" xfId="2959" xr:uid="{00000000-0005-0000-0000-00000C010000}"/>
    <cellStyle name="Input 2 2 2 3 4 2" xfId="5858" xr:uid="{2C67B2DB-E6A9-459B-9003-37AA5529BC3C}"/>
    <cellStyle name="Input 2 2 2 3 4 2 2" xfId="13860" xr:uid="{4BE1020D-12E5-42AE-B5C7-2B40FB9A7909}"/>
    <cellStyle name="Input 2 2 2 3 4 2 3" xfId="10903" xr:uid="{6D508B96-8E54-4B27-AB26-B16904F35895}"/>
    <cellStyle name="Input 2 2 2 3 4 3" xfId="12300" xr:uid="{133088D0-B37C-44F9-BB16-5F3725CF9772}"/>
    <cellStyle name="Input 2 2 2 3 4 4" xfId="8431" xr:uid="{5CF09C60-B982-4896-9151-1F49848C89DF}"/>
    <cellStyle name="Input 2 2 2 3 5" xfId="3082" xr:uid="{00000000-0005-0000-0000-00000D010000}"/>
    <cellStyle name="Input 2 2 2 3 5 2" xfId="5981" xr:uid="{9B07B8A0-8491-46EF-8B2A-3C73BA833959}"/>
    <cellStyle name="Input 2 2 2 3 5 2 2" xfId="13983" xr:uid="{6B32626D-ABA6-4462-B5AF-66A562589C50}"/>
    <cellStyle name="Input 2 2 2 3 5 2 3" xfId="10980" xr:uid="{0E4BA08E-5E8A-44F8-94FE-911B114A9A52}"/>
    <cellStyle name="Input 2 2 2 3 5 3" xfId="12423" xr:uid="{A87A74EF-472C-4CDD-B1A6-D9463B789B7D}"/>
    <cellStyle name="Input 2 2 2 3 5 4" xfId="8508" xr:uid="{3A7F25EF-6BC6-4BD1-8DA3-DC00A2C9ACBA}"/>
    <cellStyle name="Input 2 2 2 3 6" xfId="3154" xr:uid="{00000000-0005-0000-0000-00000E010000}"/>
    <cellStyle name="Input 2 2 2 3 6 2" xfId="6053" xr:uid="{6F6769AD-BA20-41A1-9BD0-ADBFE778FD90}"/>
    <cellStyle name="Input 2 2 2 3 6 2 2" xfId="14055" xr:uid="{0954B8F3-D7B8-4EC2-A9AF-F93357B1964B}"/>
    <cellStyle name="Input 2 2 2 3 6 2 3" xfId="11023" xr:uid="{B331048A-A0C7-4D8A-9040-E62C7DA8D24F}"/>
    <cellStyle name="Input 2 2 2 3 6 3" xfId="12495" xr:uid="{00D478E2-9D13-4303-B985-168EE3D00F95}"/>
    <cellStyle name="Input 2 2 2 3 6 4" xfId="8551" xr:uid="{28D473CD-8532-4DE4-A99E-9B96A1332A7E}"/>
    <cellStyle name="Input 2 2 2 3 7" xfId="3231" xr:uid="{00000000-0005-0000-0000-00000F010000}"/>
    <cellStyle name="Input 2 2 2 3 7 2" xfId="6130" xr:uid="{AC6FC241-807B-46F2-8C2F-1E66C2ADE34B}"/>
    <cellStyle name="Input 2 2 2 3 7 2 2" xfId="14132" xr:uid="{BF82BAE8-C550-4198-A8C2-C85B58F5801C}"/>
    <cellStyle name="Input 2 2 2 3 7 2 3" xfId="11079" xr:uid="{6392BAA4-DA8E-427A-8FAB-2356D5FE9B76}"/>
    <cellStyle name="Input 2 2 2 3 7 3" xfId="12572" xr:uid="{4DD485D8-FD9B-4C1C-A90F-7EC6A5AAB1B7}"/>
    <cellStyle name="Input 2 2 2 3 7 4" xfId="8607" xr:uid="{77F7367F-A733-418D-B337-2B435CCE8313}"/>
    <cellStyle name="Input 2 2 2 3 8" xfId="5040" xr:uid="{D9813D76-DF4E-40B2-BF6C-FB3B4979E7F7}"/>
    <cellStyle name="Input 2 2 2 3 8 2" xfId="13042" xr:uid="{EA6B9B2B-40AC-4A98-AD65-388109702881}"/>
    <cellStyle name="Input 2 2 2 3 8 3" xfId="10303" xr:uid="{62FBB962-DA20-4FDE-819F-480EDD28C120}"/>
    <cellStyle name="Input 2 2 2 3 9" xfId="11482" xr:uid="{B6F69E7C-3CDF-49D0-A29A-4035A8DD08EE}"/>
    <cellStyle name="Input 2 2 2 4" xfId="1353" xr:uid="{00000000-0005-0000-0000-000010010000}"/>
    <cellStyle name="Input 2 2 2 4 10" xfId="7076" xr:uid="{DB9C991E-B155-4804-A9BF-31AB0B52B602}"/>
    <cellStyle name="Input 2 2 2 4 2" xfId="2568" xr:uid="{00000000-0005-0000-0000-000011010000}"/>
    <cellStyle name="Input 2 2 2 4 2 2" xfId="5467" xr:uid="{83B94DD7-0EA1-4B16-A35F-FFE938B74561}"/>
    <cellStyle name="Input 2 2 2 4 2 2 2" xfId="13469" xr:uid="{1AFD0BEE-AA2F-4BDC-B807-6410874F3387}"/>
    <cellStyle name="Input 2 2 2 4 2 2 3" xfId="10615" xr:uid="{AA5FAF8D-EE88-4DC2-81C3-C57CD090A89E}"/>
    <cellStyle name="Input 2 2 2 4 2 3" xfId="11909" xr:uid="{9F918EB3-6AC5-45B5-8AC3-7410C68944FE}"/>
    <cellStyle name="Input 2 2 2 4 2 4" xfId="8143" xr:uid="{340FDDA4-F19F-4994-B0F5-683F369F077D}"/>
    <cellStyle name="Input 2 2 2 4 3" xfId="2401" xr:uid="{00000000-0005-0000-0000-000012010000}"/>
    <cellStyle name="Input 2 2 2 4 3 2" xfId="5300" xr:uid="{671902DA-BF8E-41CC-8A55-7D05B9772ADA}"/>
    <cellStyle name="Input 2 2 2 4 3 2 2" xfId="13302" xr:uid="{B6A90D2C-ED3A-4675-BAFD-58A7AA04B487}"/>
    <cellStyle name="Input 2 2 2 4 3 2 3" xfId="10492" xr:uid="{2DE557B9-E006-4038-AB02-D081C525E91B}"/>
    <cellStyle name="Input 2 2 2 4 3 3" xfId="11742" xr:uid="{1F2A82B5-8627-4F03-81B9-94B14B67520C}"/>
    <cellStyle name="Input 2 2 2 4 3 4" xfId="8020" xr:uid="{2E2E3573-A103-49D4-9E6B-6AD645F7C677}"/>
    <cellStyle name="Input 2 2 2 4 4" xfId="2493" xr:uid="{00000000-0005-0000-0000-000013010000}"/>
    <cellStyle name="Input 2 2 2 4 4 2" xfId="5392" xr:uid="{AB986B94-FE41-4563-9A96-EF5011E75504}"/>
    <cellStyle name="Input 2 2 2 4 4 2 2" xfId="13394" xr:uid="{0482A594-CD96-43FB-8142-64E67293ED70}"/>
    <cellStyle name="Input 2 2 2 4 4 2 3" xfId="10561" xr:uid="{835F03DD-F278-4B85-B485-5B6BF8C10B25}"/>
    <cellStyle name="Input 2 2 2 4 4 3" xfId="11834" xr:uid="{DE604CC2-9D0C-4695-8090-EB04DC8831B7}"/>
    <cellStyle name="Input 2 2 2 4 4 4" xfId="8089" xr:uid="{6DD93D37-FAD3-4ADC-88E6-5642EB93FF36}"/>
    <cellStyle name="Input 2 2 2 4 5" xfId="1063" xr:uid="{00000000-0005-0000-0000-000014010000}"/>
    <cellStyle name="Input 2 2 2 4 5 2" xfId="3966" xr:uid="{060C7C16-109B-4072-A073-F198CC806F51}"/>
    <cellStyle name="Input 2 2 2 4 5 2 2" xfId="12805" xr:uid="{3B5ECDDF-F5CA-4BBA-B9FB-EE2CF6233E80}"/>
    <cellStyle name="Input 2 2 2 4 5 2 3" xfId="9288" xr:uid="{8C185425-3898-462A-85C8-B22162DEE06B}"/>
    <cellStyle name="Input 2 2 2 4 5 3" xfId="11245" xr:uid="{6F9BC4CE-B195-46C6-98CF-4CF06431F2AB}"/>
    <cellStyle name="Input 2 2 2 4 5 4" xfId="6816" xr:uid="{951DB4EA-9CE0-4958-9A66-0373AAE6B225}"/>
    <cellStyle name="Input 2 2 2 4 6" xfId="1045" xr:uid="{00000000-0005-0000-0000-000015010000}"/>
    <cellStyle name="Input 2 2 2 4 6 2" xfId="3948" xr:uid="{80AB4049-515B-4BF7-87FC-00196FB8520D}"/>
    <cellStyle name="Input 2 2 2 4 6 2 2" xfId="12787" xr:uid="{31DB4CAB-2F00-4C67-B495-4E8302BC28CC}"/>
    <cellStyle name="Input 2 2 2 4 6 2 3" xfId="9273" xr:uid="{A6CD43A4-C442-49E3-AE83-A7273D6F57A4}"/>
    <cellStyle name="Input 2 2 2 4 6 3" xfId="11227" xr:uid="{D46DA06C-859B-4422-8389-76C3D1C47ABB}"/>
    <cellStyle name="Input 2 2 2 4 6 4" xfId="6801" xr:uid="{4790FBF1-E883-4DDC-9DCC-7B6F3DE0ADBC}"/>
    <cellStyle name="Input 2 2 2 4 7" xfId="3152" xr:uid="{00000000-0005-0000-0000-000016010000}"/>
    <cellStyle name="Input 2 2 2 4 7 2" xfId="6051" xr:uid="{C24D61D1-5967-4473-BA27-F4346ED98C38}"/>
    <cellStyle name="Input 2 2 2 4 7 2 2" xfId="14053" xr:uid="{CF43F954-25F9-4C0E-9A77-FFA587E09566}"/>
    <cellStyle name="Input 2 2 2 4 7 2 3" xfId="11022" xr:uid="{B365EDA0-DE22-4F13-9462-A6F4D6149EA5}"/>
    <cellStyle name="Input 2 2 2 4 7 3" xfId="12493" xr:uid="{335AB04C-B21E-481E-AF2B-53DAF05C6A11}"/>
    <cellStyle name="Input 2 2 2 4 7 4" xfId="8550" xr:uid="{F02AFE6D-1F72-4D7D-901D-4E20A342A6C3}"/>
    <cellStyle name="Input 2 2 2 4 8" xfId="4256" xr:uid="{AD259463-F1E5-4935-9687-949BE3D6D1A3}"/>
    <cellStyle name="Input 2 2 2 4 8 2" xfId="12921" xr:uid="{67088602-6A59-4C12-AEC1-D505348054B3}"/>
    <cellStyle name="Input 2 2 2 4 8 3" xfId="9548" xr:uid="{5372CBA8-57B8-4A8A-B9F7-5483AFE9BFBB}"/>
    <cellStyle name="Input 2 2 2 4 9" xfId="11361" xr:uid="{3EB127CD-41C9-4169-AA05-8E5DDC1AA5F5}"/>
    <cellStyle name="Input 2 2 2 5" xfId="1264" xr:uid="{00000000-0005-0000-0000-000017010000}"/>
    <cellStyle name="Input 2 2 2 5 2" xfId="4167" xr:uid="{4B7D6359-BCAE-4973-8A89-9D6B81C44A70}"/>
    <cellStyle name="Input 2 2 2 5 2 2" xfId="12894" xr:uid="{E18DD173-F343-4F90-A5C5-FB3A7B3A0F27}"/>
    <cellStyle name="Input 2 2 2 5 2 3" xfId="9466" xr:uid="{1F50A4A8-3895-4748-AE1D-16124D51911D}"/>
    <cellStyle name="Input 2 2 2 5 3" xfId="11334" xr:uid="{67276FF2-2E01-49FB-AF75-AF6772348A05}"/>
    <cellStyle name="Input 2 2 2 5 4" xfId="6994" xr:uid="{51AA97C6-E8D0-4EED-B949-A936EDC7DEC4}"/>
    <cellStyle name="Input 2 2 2 6" xfId="2331" xr:uid="{00000000-0005-0000-0000-000018010000}"/>
    <cellStyle name="Input 2 2 2 6 2" xfId="5230" xr:uid="{27F919CB-DA9E-4A7C-A6A8-6F1AFF78362B}"/>
    <cellStyle name="Input 2 2 2 6 2 2" xfId="13232" xr:uid="{9883C531-B040-4AB2-ABE4-66C1269CFE08}"/>
    <cellStyle name="Input 2 2 2 6 2 3" xfId="10442" xr:uid="{533A7D88-BE8B-4FCF-871E-4B0557F42214}"/>
    <cellStyle name="Input 2 2 2 6 3" xfId="11672" xr:uid="{64D9E6D7-849A-4433-9B93-E319B898C22E}"/>
    <cellStyle name="Input 2 2 2 6 4" xfId="7970" xr:uid="{7387C541-D703-4E49-A7F1-DF2DCB1FF904}"/>
    <cellStyle name="Input 2 2 2 7" xfId="823" xr:uid="{00000000-0005-0000-0000-000019010000}"/>
    <cellStyle name="Input 2 2 2 7 2" xfId="3726" xr:uid="{A1A631FB-9BF6-4C59-91B8-3C7AEC5B4A93}"/>
    <cellStyle name="Input 2 2 2 7 2 2" xfId="12725" xr:uid="{701F721D-723B-48FE-8A19-B48DF57F037E}"/>
    <cellStyle name="Input 2 2 2 7 2 3" xfId="9065" xr:uid="{7D3061CC-47DD-49D8-A1B4-DD5523E94DFB}"/>
    <cellStyle name="Input 2 2 2 7 3" xfId="11165" xr:uid="{0E228D22-F867-4C1C-9112-411C3E1C1730}"/>
    <cellStyle name="Input 2 2 2 7 4" xfId="6593" xr:uid="{8BB71842-D827-4181-9B97-93DFC6531B7B}"/>
    <cellStyle name="Input 2 2 2 8" xfId="1052" xr:uid="{00000000-0005-0000-0000-00001A010000}"/>
    <cellStyle name="Input 2 2 2 8 2" xfId="3955" xr:uid="{45BFA79F-367F-455C-98AD-402D737A9B06}"/>
    <cellStyle name="Input 2 2 2 8 2 2" xfId="12794" xr:uid="{5E9A4FC8-D144-4383-B574-BF39E40B61B8}"/>
    <cellStyle name="Input 2 2 2 8 2 3" xfId="9280" xr:uid="{D7FD1493-6E37-47C1-8E22-F7BBA4DDCE30}"/>
    <cellStyle name="Input 2 2 2 8 3" xfId="11234" xr:uid="{3263CF80-ED8F-4DDC-81A3-3D374997D609}"/>
    <cellStyle name="Input 2 2 2 8 4" xfId="6808" xr:uid="{0816BD24-FC94-4786-8CA7-6DCE450A8CC7}"/>
    <cellStyle name="Input 2 2 2 9" xfId="3597" xr:uid="{BE305456-2CF0-490E-B84F-372A7E4A33CE}"/>
    <cellStyle name="Input 2 2 2 9 2" xfId="12658" xr:uid="{8462123B-5CEA-447E-A255-036ED9E8EBB0}"/>
    <cellStyle name="Input 2 2 2 9 3" xfId="8951" xr:uid="{F646B116-8050-4AB0-A46B-F9FD438BE843}"/>
    <cellStyle name="Input 2 2 3" xfId="1484" xr:uid="{00000000-0005-0000-0000-00001B010000}"/>
    <cellStyle name="Input 2 2 3 10" xfId="7202" xr:uid="{A4332FC1-527E-439B-8C35-A415FC936AEF}"/>
    <cellStyle name="Input 2 2 3 2" xfId="761" xr:uid="{00000000-0005-0000-0000-00001C010000}"/>
    <cellStyle name="Input 2 2 3 2 2" xfId="3664" xr:uid="{DDB76DDC-A6C7-4897-A7A1-61E62AF3E770}"/>
    <cellStyle name="Input 2 2 3 2 2 2" xfId="12670" xr:uid="{58DEBD42-0447-44BC-AD1A-2812A5AC98FD}"/>
    <cellStyle name="Input 2 2 3 2 2 3" xfId="9014" xr:uid="{B15AF606-586B-43F2-A9D9-32A8C5A7C8F2}"/>
    <cellStyle name="Input 2 2 3 2 3" xfId="11110" xr:uid="{0EBEBB86-69CB-49AD-AEC4-28DF77F1DCC9}"/>
    <cellStyle name="Input 2 2 3 2 4" xfId="6542" xr:uid="{EF71C7EC-2E14-423B-8DB4-25A9319ACEAA}"/>
    <cellStyle name="Input 2 2 3 3" xfId="2505" xr:uid="{00000000-0005-0000-0000-00001D010000}"/>
    <cellStyle name="Input 2 2 3 3 2" xfId="5404" xr:uid="{6A2ED486-6F3A-4C3F-9958-5C6B9B17EE5A}"/>
    <cellStyle name="Input 2 2 3 3 2 2" xfId="13406" xr:uid="{4B431312-E740-4DBE-993C-0181EAE12EA1}"/>
    <cellStyle name="Input 2 2 3 3 2 3" xfId="10570" xr:uid="{0638D7CC-4B04-4DAF-BAFD-8A879B7CE283}"/>
    <cellStyle name="Input 2 2 3 3 3" xfId="11846" xr:uid="{7E2FDCF1-AAED-4ACC-BA3A-45EB628A4796}"/>
    <cellStyle name="Input 2 2 3 3 4" xfId="8098" xr:uid="{FAE4735F-E323-4F69-BF0C-58335CE59066}"/>
    <cellStyle name="Input 2 2 3 4" xfId="2282" xr:uid="{00000000-0005-0000-0000-00001E010000}"/>
    <cellStyle name="Input 2 2 3 4 2" xfId="5181" xr:uid="{544D37D2-B7A1-457E-A3E5-8C5A41288928}"/>
    <cellStyle name="Input 2 2 3 4 2 2" xfId="13183" xr:uid="{B4B4981D-9113-4C0D-A83E-4438642575AD}"/>
    <cellStyle name="Input 2 2 3 4 2 3" xfId="10405" xr:uid="{C594F08A-58C4-45F0-A82C-82C10B77CF7B}"/>
    <cellStyle name="Input 2 2 3 4 3" xfId="11623" xr:uid="{A483C2A8-0AE8-4C2E-9E59-2D7659BA0F32}"/>
    <cellStyle name="Input 2 2 3 4 4" xfId="7933" xr:uid="{D483DB84-B4C6-4E49-92C5-70F8097321FF}"/>
    <cellStyle name="Input 2 2 3 5" xfId="2250" xr:uid="{00000000-0005-0000-0000-00001F010000}"/>
    <cellStyle name="Input 2 2 3 5 2" xfId="5149" xr:uid="{F324ED77-F588-4EBC-9F75-484D9454C44C}"/>
    <cellStyle name="Input 2 2 3 5 2 2" xfId="13151" xr:uid="{E640948E-3102-41C7-9431-25EE26F6268A}"/>
    <cellStyle name="Input 2 2 3 5 2 3" xfId="10382" xr:uid="{A6234B01-5594-4B05-A238-A3E4025AE09A}"/>
    <cellStyle name="Input 2 2 3 5 3" xfId="11591" xr:uid="{DCE1440A-84A8-4C1D-B6F0-29F849FB640F}"/>
    <cellStyle name="Input 2 2 3 5 4" xfId="7910" xr:uid="{1AA86CD0-F183-4450-98C9-92CA2993C99A}"/>
    <cellStyle name="Input 2 2 3 6" xfId="2693" xr:uid="{00000000-0005-0000-0000-000020010000}"/>
    <cellStyle name="Input 2 2 3 6 2" xfId="5592" xr:uid="{29148DD9-11C4-405D-A8FF-D0478B4D959A}"/>
    <cellStyle name="Input 2 2 3 6 2 2" xfId="13594" xr:uid="{485EAF5C-E3FA-47EE-AB04-FEDD60AEBF36}"/>
    <cellStyle name="Input 2 2 3 6 2 3" xfId="10702" xr:uid="{74D752BE-D382-4F2F-A653-881D6D634735}"/>
    <cellStyle name="Input 2 2 3 6 3" xfId="12034" xr:uid="{F2465672-AB32-4582-88B4-28856AFE24F3}"/>
    <cellStyle name="Input 2 2 3 6 4" xfId="8230" xr:uid="{E969095F-01C8-4652-A6F2-DFD6B404FE18}"/>
    <cellStyle name="Input 2 2 3 7" xfId="2705" xr:uid="{00000000-0005-0000-0000-000021010000}"/>
    <cellStyle name="Input 2 2 3 7 2" xfId="5604" xr:uid="{27BCC7B7-27EF-43E3-BC40-968FA5673C3B}"/>
    <cellStyle name="Input 2 2 3 7 2 2" xfId="13606" xr:uid="{C04EC035-50E1-4C9A-B844-DC98C92789DA}"/>
    <cellStyle name="Input 2 2 3 7 2 3" xfId="10713" xr:uid="{D653E6A0-31B4-404C-99C3-39DED7220178}"/>
    <cellStyle name="Input 2 2 3 7 3" xfId="12046" xr:uid="{FF2BBAB8-9DE0-456F-B21F-5D922292B8B3}"/>
    <cellStyle name="Input 2 2 3 7 4" xfId="8241" xr:uid="{CB1519F9-A551-4D8D-BE53-95485B4583BF}"/>
    <cellStyle name="Input 2 2 3 8" xfId="4387" xr:uid="{107C458A-AC8D-4AFE-9093-3E267461814F}"/>
    <cellStyle name="Input 2 2 3 8 2" xfId="12947" xr:uid="{D12D2CBB-4CFF-4C77-940E-A8E2D32A1CE2}"/>
    <cellStyle name="Input 2 2 3 8 3" xfId="9674" xr:uid="{969831B2-BC4F-44F1-80FB-DB6A5B7B401D}"/>
    <cellStyle name="Input 2 2 3 9" xfId="11387" xr:uid="{75E75826-F040-469B-A41D-90E666AAFE24}"/>
    <cellStyle name="Input 2 2 4" xfId="1547" xr:uid="{00000000-0005-0000-0000-000022010000}"/>
    <cellStyle name="Input 2 2 4 10" xfId="7262" xr:uid="{88C8C649-A58D-46CF-BCB5-41DA94C3AA65}"/>
    <cellStyle name="Input 2 2 4 2" xfId="2266" xr:uid="{00000000-0005-0000-0000-000023010000}"/>
    <cellStyle name="Input 2 2 4 2 2" xfId="5165" xr:uid="{229E30B2-075D-4B51-A73A-3480BBECBAA6}"/>
    <cellStyle name="Input 2 2 4 2 2 2" xfId="13167" xr:uid="{3FD0AD4D-C624-4E5B-89B2-EC1AE7782768}"/>
    <cellStyle name="Input 2 2 4 2 2 3" xfId="10395" xr:uid="{4A27AD38-794C-4675-A578-E220C6C26B39}"/>
    <cellStyle name="Input 2 2 4 2 3" xfId="11607" xr:uid="{8630713B-97BB-45F4-901D-73B76BBBCF44}"/>
    <cellStyle name="Input 2 2 4 2 4" xfId="7923" xr:uid="{7C9E151E-8DF1-4F8A-81FB-891A19F873A2}"/>
    <cellStyle name="Input 2 2 4 3" xfId="2697" xr:uid="{00000000-0005-0000-0000-000024010000}"/>
    <cellStyle name="Input 2 2 4 3 2" xfId="5596" xr:uid="{0BB14B87-D7E9-485F-BC3B-569F206CD850}"/>
    <cellStyle name="Input 2 2 4 3 2 2" xfId="13598" xr:uid="{1D09A4D1-52BE-4053-A64A-C79BB85162C7}"/>
    <cellStyle name="Input 2 2 4 3 2 3" xfId="10706" xr:uid="{0507409C-0DCF-472C-91AA-DC3FDC45043D}"/>
    <cellStyle name="Input 2 2 4 3 3" xfId="12038" xr:uid="{E07F5243-B642-479F-ACEF-2A7F26DA124D}"/>
    <cellStyle name="Input 2 2 4 3 4" xfId="8234" xr:uid="{976AB0B6-8F60-4F94-8D78-AD3B58087D90}"/>
    <cellStyle name="Input 2 2 4 4" xfId="2381" xr:uid="{00000000-0005-0000-0000-000025010000}"/>
    <cellStyle name="Input 2 2 4 4 2" xfId="5280" xr:uid="{9025D86A-6299-4C0F-9F5D-973FDEC828B3}"/>
    <cellStyle name="Input 2 2 4 4 2 2" xfId="13282" xr:uid="{CB68857B-C53D-4DFF-A705-B63B47D73C4A}"/>
    <cellStyle name="Input 2 2 4 4 2 3" xfId="10479" xr:uid="{12950076-67FF-46B3-88A0-FC39D15FF6C2}"/>
    <cellStyle name="Input 2 2 4 4 3" xfId="11722" xr:uid="{E3F3A256-8BC3-4B05-B5E7-AD25CC975802}"/>
    <cellStyle name="Input 2 2 4 4 4" xfId="8007" xr:uid="{E59B45BD-0257-4506-8199-6BAF3AC8ABB9}"/>
    <cellStyle name="Input 2 2 4 5" xfId="2647" xr:uid="{00000000-0005-0000-0000-000026010000}"/>
    <cellStyle name="Input 2 2 4 5 2" xfId="5546" xr:uid="{30A2A413-3A63-4CFA-9F5C-33008FCE65F3}"/>
    <cellStyle name="Input 2 2 4 5 2 2" xfId="13548" xr:uid="{470FC8F9-5037-4E3D-8106-100E8CEA5497}"/>
    <cellStyle name="Input 2 2 4 5 2 3" xfId="10671" xr:uid="{A1DAFDF4-5BDB-4FC3-A2FD-5BE5E6BFBB7D}"/>
    <cellStyle name="Input 2 2 4 5 3" xfId="11988" xr:uid="{FE13D227-D455-428A-ABB2-F11B2576D991}"/>
    <cellStyle name="Input 2 2 4 5 4" xfId="8199" xr:uid="{41DDBFE2-2503-4CCD-BE6C-60DA86082011}"/>
    <cellStyle name="Input 2 2 4 6" xfId="2793" xr:uid="{00000000-0005-0000-0000-000027010000}"/>
    <cellStyle name="Input 2 2 4 6 2" xfId="5692" xr:uid="{9629008D-ED5A-4C99-8834-02A2E27066E7}"/>
    <cellStyle name="Input 2 2 4 6 2 2" xfId="13694" xr:uid="{23043C39-BD58-409B-9595-3B58D6D21B50}"/>
    <cellStyle name="Input 2 2 4 6 2 3" xfId="10780" xr:uid="{90A1843B-9565-4F92-BBCD-EB440A20B10B}"/>
    <cellStyle name="Input 2 2 4 6 3" xfId="12134" xr:uid="{4A239F46-F0FE-4E99-B915-7CDBB6850CD1}"/>
    <cellStyle name="Input 2 2 4 6 4" xfId="8308" xr:uid="{9BB6CC77-471F-4E4A-AE3D-57793679B7C5}"/>
    <cellStyle name="Input 2 2 4 7" xfId="1047" xr:uid="{00000000-0005-0000-0000-000028010000}"/>
    <cellStyle name="Input 2 2 4 7 2" xfId="3950" xr:uid="{2C32E6F0-5F24-4038-87FD-64D207798906}"/>
    <cellStyle name="Input 2 2 4 7 2 2" xfId="12789" xr:uid="{674FC805-75BD-4BD3-BCD7-B3D10DBE1DA7}"/>
    <cellStyle name="Input 2 2 4 7 2 3" xfId="9275" xr:uid="{956E97F2-3216-4A9E-A1F5-6034158ABF52}"/>
    <cellStyle name="Input 2 2 4 7 3" xfId="11229" xr:uid="{A9C66EB7-51F0-4744-87B0-892A24E7FB95}"/>
    <cellStyle name="Input 2 2 4 7 4" xfId="6803" xr:uid="{4013EDD4-FC36-465D-8E81-592ADC4A7242}"/>
    <cellStyle name="Input 2 2 4 8" xfId="4450" xr:uid="{D589EF9E-28A0-4182-9F4D-5DC20CD4F5C0}"/>
    <cellStyle name="Input 2 2 4 8 2" xfId="12955" xr:uid="{2FD52B92-8350-4234-827E-090DD42B0A4A}"/>
    <cellStyle name="Input 2 2 4 8 3" xfId="9734" xr:uid="{093772C0-05A4-4F8B-B823-C6118155B52B}"/>
    <cellStyle name="Input 2 2 4 9" xfId="11395" xr:uid="{1040F13F-7534-4634-ACF0-914F3A65B0BA}"/>
    <cellStyle name="Input 2 2 5" xfId="2119" xr:uid="{00000000-0005-0000-0000-000029010000}"/>
    <cellStyle name="Input 2 2 5 10" xfId="7815" xr:uid="{D07A4AEF-726B-4020-B823-63D2E650E41F}"/>
    <cellStyle name="Input 2 2 5 2" xfId="1094" xr:uid="{00000000-0005-0000-0000-00002A010000}"/>
    <cellStyle name="Input 2 2 5 2 2" xfId="3997" xr:uid="{B4322BB5-AB5F-4E41-8CCC-96C38354EF15}"/>
    <cellStyle name="Input 2 2 5 2 2 2" xfId="12836" xr:uid="{EF038DD4-9266-4E0E-895C-7A59C824758E}"/>
    <cellStyle name="Input 2 2 5 2 2 3" xfId="9311" xr:uid="{EEE2BF78-E81F-43ED-837D-52AD2CDDFAF9}"/>
    <cellStyle name="Input 2 2 5 2 3" xfId="11276" xr:uid="{D01E22CB-3ABE-4D2C-90B9-A44EB79372EE}"/>
    <cellStyle name="Input 2 2 5 2 4" xfId="6839" xr:uid="{ECDA2B67-45D4-4EF8-93D2-33D778FF2040}"/>
    <cellStyle name="Input 2 2 5 3" xfId="2833" xr:uid="{00000000-0005-0000-0000-00002B010000}"/>
    <cellStyle name="Input 2 2 5 3 2" xfId="5732" xr:uid="{16B7A554-F10F-495A-B759-F5E8B95B1DCC}"/>
    <cellStyle name="Input 2 2 5 3 2 2" xfId="13734" xr:uid="{AFD2DF04-9A4F-4387-9A13-4540D4320435}"/>
    <cellStyle name="Input 2 2 5 3 2 3" xfId="10811" xr:uid="{9BF1B67F-E37B-4165-830D-E9B3C9263651}"/>
    <cellStyle name="Input 2 2 5 3 3" xfId="12174" xr:uid="{E7F75EE4-0480-41E0-9752-F2D87FFD8F61}"/>
    <cellStyle name="Input 2 2 5 3 4" xfId="8339" xr:uid="{8C813EE2-D56E-48AF-9731-6595A20487CF}"/>
    <cellStyle name="Input 2 2 5 4" xfId="2937" xr:uid="{00000000-0005-0000-0000-00002C010000}"/>
    <cellStyle name="Input 2 2 5 4 2" xfId="5836" xr:uid="{7148AB3C-0CF8-4003-860A-3122FA8783DC}"/>
    <cellStyle name="Input 2 2 5 4 2 2" xfId="13838" xr:uid="{6AFE57D4-A44F-4C06-B12B-05AB6F041B36}"/>
    <cellStyle name="Input 2 2 5 4 2 3" xfId="10887" xr:uid="{9BB9C5F4-AAC2-408D-9CBD-E56B97EEE7E2}"/>
    <cellStyle name="Input 2 2 5 4 3" xfId="12278" xr:uid="{08A035C1-AD75-43C4-ADDD-93AFEE873026}"/>
    <cellStyle name="Input 2 2 5 4 4" xfId="8415" xr:uid="{B839A485-0377-4390-AAF9-C1E309BFDF11}"/>
    <cellStyle name="Input 2 2 5 5" xfId="3060" xr:uid="{00000000-0005-0000-0000-00002D010000}"/>
    <cellStyle name="Input 2 2 5 5 2" xfId="5959" xr:uid="{5E6ACDD0-8D97-48B2-86A9-9858F0F6001B}"/>
    <cellStyle name="Input 2 2 5 5 2 2" xfId="13961" xr:uid="{3151AFF2-E4B3-4E65-80A6-30324398E561}"/>
    <cellStyle name="Input 2 2 5 5 2 3" xfId="10964" xr:uid="{3C893CA4-91FD-401A-A041-F5CFB0ABF69B}"/>
    <cellStyle name="Input 2 2 5 5 3" xfId="12401" xr:uid="{1D13360B-2F1A-42F1-8C88-628BAFD48CD4}"/>
    <cellStyle name="Input 2 2 5 5 4" xfId="8492" xr:uid="{C2209178-DE63-4BC9-A47C-754ACBD041FB}"/>
    <cellStyle name="Input 2 2 5 6" xfId="2669" xr:uid="{00000000-0005-0000-0000-00002E010000}"/>
    <cellStyle name="Input 2 2 5 6 2" xfId="5568" xr:uid="{4F320EC2-4EAD-46C3-B3D9-9053DF1D09F4}"/>
    <cellStyle name="Input 2 2 5 6 2 2" xfId="13570" xr:uid="{F14274A2-51D3-4824-A58D-B50375A2F100}"/>
    <cellStyle name="Input 2 2 5 6 2 3" xfId="10689" xr:uid="{10791610-56E0-4291-8840-B40919202B2E}"/>
    <cellStyle name="Input 2 2 5 6 3" xfId="12010" xr:uid="{5F6CF566-68D6-4981-96EE-E83D2D5D4F49}"/>
    <cellStyle name="Input 2 2 5 6 4" xfId="8217" xr:uid="{0F6337C0-24BB-4CBB-93CA-F252B52D0C05}"/>
    <cellStyle name="Input 2 2 5 7" xfId="3209" xr:uid="{00000000-0005-0000-0000-00002F010000}"/>
    <cellStyle name="Input 2 2 5 7 2" xfId="6108" xr:uid="{A9DE4E51-6499-4038-B667-4B66DA99681C}"/>
    <cellStyle name="Input 2 2 5 7 2 2" xfId="14110" xr:uid="{AA9D907F-12CC-44A1-95F7-2B39D6F93683}"/>
    <cellStyle name="Input 2 2 5 7 2 3" xfId="11063" xr:uid="{EFA36708-5843-44D3-AF79-BF9F7566C2FF}"/>
    <cellStyle name="Input 2 2 5 7 3" xfId="12550" xr:uid="{16FD4CD4-DD69-4E94-BECD-8C3EA30AA457}"/>
    <cellStyle name="Input 2 2 5 7 4" xfId="8591" xr:uid="{8AF542BA-E90C-436B-A67D-732FA8126E34}"/>
    <cellStyle name="Input 2 2 5 8" xfId="5018" xr:uid="{EA96435E-3E70-45D4-984E-84146421CA61}"/>
    <cellStyle name="Input 2 2 5 8 2" xfId="13020" xr:uid="{EFB92450-0268-4294-9800-D6877E2402BA}"/>
    <cellStyle name="Input 2 2 5 8 3" xfId="10287" xr:uid="{8EDD7B3C-5FBD-4BE5-B5C8-B8321604011F}"/>
    <cellStyle name="Input 2 2 5 9" xfId="11460" xr:uid="{0B63BD7E-D74B-4937-83AF-D5716C8A3DE7}"/>
    <cellStyle name="Input 2 2 6" xfId="1344" xr:uid="{00000000-0005-0000-0000-000030010000}"/>
    <cellStyle name="Input 2 2 6 10" xfId="7069" xr:uid="{F8FB05FF-5924-4F20-87C1-D66DCAB88758}"/>
    <cellStyle name="Input 2 2 6 2" xfId="2639" xr:uid="{00000000-0005-0000-0000-000031010000}"/>
    <cellStyle name="Input 2 2 6 2 2" xfId="5538" xr:uid="{6205C52D-276E-414C-92BE-3FA5695D08B2}"/>
    <cellStyle name="Input 2 2 6 2 2 2" xfId="13540" xr:uid="{B08615B9-F83C-472E-8418-9F1E39D0461F}"/>
    <cellStyle name="Input 2 2 6 2 2 3" xfId="10666" xr:uid="{5DBFFAB8-821E-4CF9-958F-22F0CB588259}"/>
    <cellStyle name="Input 2 2 6 2 3" xfId="11980" xr:uid="{EBB713BD-64BF-4F92-8270-9550C18653E3}"/>
    <cellStyle name="Input 2 2 6 2 4" xfId="8194" xr:uid="{46A4B356-C268-4A00-B95E-F91595950C89}"/>
    <cellStyle name="Input 2 2 6 3" xfId="2206" xr:uid="{00000000-0005-0000-0000-000032010000}"/>
    <cellStyle name="Input 2 2 6 3 2" xfId="5105" xr:uid="{EC2096AE-01BD-49D0-A7FD-D8F7D561E73A}"/>
    <cellStyle name="Input 2 2 6 3 2 2" xfId="13107" xr:uid="{D9E3069F-15CF-42F1-9DF8-567727B41757}"/>
    <cellStyle name="Input 2 2 6 3 2 3" xfId="10350" xr:uid="{7A1C696F-328B-43B5-9866-CDD4FD65D0C5}"/>
    <cellStyle name="Input 2 2 6 3 3" xfId="11547" xr:uid="{F29D248B-3F7C-49C5-A6B9-940286C1129B}"/>
    <cellStyle name="Input 2 2 6 3 4" xfId="7878" xr:uid="{AC429A14-576E-493E-9DD6-4E8E428EFE5F}"/>
    <cellStyle name="Input 2 2 6 4" xfId="2242" xr:uid="{00000000-0005-0000-0000-000033010000}"/>
    <cellStyle name="Input 2 2 6 4 2" xfId="5141" xr:uid="{A0D0FF69-60C1-4558-88A7-B92688623DE6}"/>
    <cellStyle name="Input 2 2 6 4 2 2" xfId="13143" xr:uid="{41594BE4-51B7-4680-AFA2-74350627952D}"/>
    <cellStyle name="Input 2 2 6 4 2 3" xfId="10375" xr:uid="{2397FC6A-6FFD-4C8D-B76D-DF9FCB20E770}"/>
    <cellStyle name="Input 2 2 6 4 3" xfId="11583" xr:uid="{19CD39D1-C26B-48A4-AD28-827C4F5C6018}"/>
    <cellStyle name="Input 2 2 6 4 4" xfId="7903" xr:uid="{1B769390-2190-444D-AFA5-79514E9E4F54}"/>
    <cellStyle name="Input 2 2 6 5" xfId="2404" xr:uid="{00000000-0005-0000-0000-000034010000}"/>
    <cellStyle name="Input 2 2 6 5 2" xfId="5303" xr:uid="{A9FB8327-4E00-473A-8DF1-296D32A0AFC6}"/>
    <cellStyle name="Input 2 2 6 5 2 2" xfId="13305" xr:uid="{7432994B-D715-4031-86F4-84C232F42839}"/>
    <cellStyle name="Input 2 2 6 5 2 3" xfId="10495" xr:uid="{71D62D7D-64DF-470B-85F3-C8DB0716ADEB}"/>
    <cellStyle name="Input 2 2 6 5 3" xfId="11745" xr:uid="{A1B4EBBF-1E82-4C67-9973-E70C7408E4DC}"/>
    <cellStyle name="Input 2 2 6 5 4" xfId="8023" xr:uid="{9A51844C-0D6A-4969-9DCC-5906B7E94A00}"/>
    <cellStyle name="Input 2 2 6 6" xfId="2215" xr:uid="{00000000-0005-0000-0000-000035010000}"/>
    <cellStyle name="Input 2 2 6 6 2" xfId="5114" xr:uid="{C9A32D72-D0BD-49EE-807D-046024927B0A}"/>
    <cellStyle name="Input 2 2 6 6 2 2" xfId="13116" xr:uid="{3CA0005B-9AB0-47FC-ABE4-3F959FF71780}"/>
    <cellStyle name="Input 2 2 6 6 2 3" xfId="10355" xr:uid="{4EB79BA3-35AF-46BA-AC16-5960D3AA5A64}"/>
    <cellStyle name="Input 2 2 6 6 3" xfId="11556" xr:uid="{CB15B667-2CA0-475C-ABCE-1B34E3DE04F5}"/>
    <cellStyle name="Input 2 2 6 6 4" xfId="7883" xr:uid="{034EEB57-D7E5-4AB4-8615-C95C55023B35}"/>
    <cellStyle name="Input 2 2 6 7" xfId="3036" xr:uid="{00000000-0005-0000-0000-000036010000}"/>
    <cellStyle name="Input 2 2 6 7 2" xfId="5935" xr:uid="{1B75FD34-95FC-4A5A-8A80-642CD7D90977}"/>
    <cellStyle name="Input 2 2 6 7 2 2" xfId="13937" xr:uid="{11372A66-FDC9-412C-9AB8-271BD1C004B6}"/>
    <cellStyle name="Input 2 2 6 7 2 3" xfId="10953" xr:uid="{6824DCBC-5D1F-49A8-BB60-46FBBB3EFC82}"/>
    <cellStyle name="Input 2 2 6 7 3" xfId="12377" xr:uid="{5A79922F-E1D6-446D-90E8-59EC343F78D4}"/>
    <cellStyle name="Input 2 2 6 7 4" xfId="8481" xr:uid="{F333C049-571C-4E01-9EDE-3E4239D23343}"/>
    <cellStyle name="Input 2 2 6 8" xfId="4247" xr:uid="{AD026294-7519-45D1-B6BE-5939676204AC}"/>
    <cellStyle name="Input 2 2 6 8 2" xfId="12913" xr:uid="{DC0DF476-073D-49DB-8948-6E188E00D801}"/>
    <cellStyle name="Input 2 2 6 8 3" xfId="9541" xr:uid="{FF5547E2-8007-4260-82AA-C868B95225BF}"/>
    <cellStyle name="Input 2 2 6 9" xfId="11353" xr:uid="{89907DDE-CCCF-4C23-8951-239ED809492E}"/>
    <cellStyle name="Input 2 2 7" xfId="973" xr:uid="{00000000-0005-0000-0000-000037010000}"/>
    <cellStyle name="Input 2 2 7 2" xfId="3876" xr:uid="{24FA72F0-DD6C-4D47-AD88-D00CC84F8092}"/>
    <cellStyle name="Input 2 2 7 2 2" xfId="12770" xr:uid="{E0E2FB35-A9CE-41CE-8797-08BB3DBCB243}"/>
    <cellStyle name="Input 2 2 7 2 3" xfId="9207" xr:uid="{CEC94EA5-A0C5-4E12-BFAF-4D152F22CEB8}"/>
    <cellStyle name="Input 2 2 7 3" xfId="11210" xr:uid="{7B80DCAD-C159-4231-86D1-D7651A3BBAEC}"/>
    <cellStyle name="Input 2 2 7 4" xfId="6735" xr:uid="{AC209783-D41F-44D4-A51D-CF09EE205BE0}"/>
    <cellStyle name="Input 2 2 8" xfId="763" xr:uid="{00000000-0005-0000-0000-000038010000}"/>
    <cellStyle name="Input 2 2 8 2" xfId="3666" xr:uid="{31DA22AF-128C-420B-8AFA-7EC411FB9305}"/>
    <cellStyle name="Input 2 2 8 2 2" xfId="12672" xr:uid="{CA4158BE-EE67-4490-97BA-BDFE9CFD2930}"/>
    <cellStyle name="Input 2 2 8 2 3" xfId="9015" xr:uid="{105ADA9B-4580-468B-8AAB-D40D7E01F2CD}"/>
    <cellStyle name="Input 2 2 8 3" xfId="11112" xr:uid="{1992518F-0D88-4585-BCF1-26A8B32D1117}"/>
    <cellStyle name="Input 2 2 8 4" xfId="6543" xr:uid="{F5A64D8A-0DCE-482F-98BD-8F039527C246}"/>
    <cellStyle name="Input 2 2 9" xfId="2291" xr:uid="{00000000-0005-0000-0000-000039010000}"/>
    <cellStyle name="Input 2 2 9 2" xfId="5190" xr:uid="{0055B2B9-5AF6-417D-9D35-7FA871678A1D}"/>
    <cellStyle name="Input 2 2 9 2 2" xfId="13192" xr:uid="{84362C48-F72F-4BC9-9291-E74C85534F59}"/>
    <cellStyle name="Input 2 2 9 2 3" xfId="10410" xr:uid="{22F05781-BD01-4A3C-9961-D3B0BC92A13D}"/>
    <cellStyle name="Input 2 2 9 3" xfId="11632" xr:uid="{4E29B91B-09D4-48FC-86DE-B3733F459E93}"/>
    <cellStyle name="Input 2 2 9 4" xfId="7938" xr:uid="{870EDF4F-89AB-4838-BA78-B8465ADD0AB9}"/>
    <cellStyle name="Input 2 3" xfId="413" xr:uid="{00000000-0005-0000-0000-00003A010000}"/>
    <cellStyle name="Input 2 4" xfId="1346" xr:uid="{00000000-0005-0000-0000-00003B010000}"/>
    <cellStyle name="Input 2 4 10" xfId="7071" xr:uid="{E7A55C40-80D3-4CB7-B32F-13FC43BC9614}"/>
    <cellStyle name="Input 2 4 2" xfId="2699" xr:uid="{00000000-0005-0000-0000-00003C010000}"/>
    <cellStyle name="Input 2 4 2 2" xfId="5598" xr:uid="{2AFF9E23-4EA0-439B-B696-4CA45356258B}"/>
    <cellStyle name="Input 2 4 2 2 2" xfId="13600" xr:uid="{63F65453-C657-4B4D-A8D4-BA3B2666DE64}"/>
    <cellStyle name="Input 2 4 2 2 3" xfId="10708" xr:uid="{BABFD0A2-449F-4597-9DEC-DD6A5D30AD55}"/>
    <cellStyle name="Input 2 4 2 3" xfId="12040" xr:uid="{62BBB3DE-4D53-4807-A458-1A7D3EB2F124}"/>
    <cellStyle name="Input 2 4 2 4" xfId="8236" xr:uid="{B07B5164-9AAA-4422-A9DF-6DD74CE0DD54}"/>
    <cellStyle name="Input 2 4 3" xfId="2725" xr:uid="{00000000-0005-0000-0000-00003D010000}"/>
    <cellStyle name="Input 2 4 3 2" xfId="5624" xr:uid="{9DBFB69A-70C8-4818-89AD-85EAD4748ED4}"/>
    <cellStyle name="Input 2 4 3 2 2" xfId="13626" xr:uid="{3AE0BD72-52B8-4CCC-AF70-EF9649A002F0}"/>
    <cellStyle name="Input 2 4 3 2 3" xfId="10727" xr:uid="{63C4E93E-47E4-4983-825B-B9D71A135682}"/>
    <cellStyle name="Input 2 4 3 3" xfId="12066" xr:uid="{C401B713-F54B-4889-8685-9F570AC0903B}"/>
    <cellStyle name="Input 2 4 3 4" xfId="8255" xr:uid="{6A34EEA1-FFF0-4690-89F0-C6F014373F14}"/>
    <cellStyle name="Input 2 4 4" xfId="2784" xr:uid="{00000000-0005-0000-0000-00003E010000}"/>
    <cellStyle name="Input 2 4 4 2" xfId="5683" xr:uid="{421D7670-EF8C-44C0-908D-B368D9587E24}"/>
    <cellStyle name="Input 2 4 4 2 2" xfId="13685" xr:uid="{07330A3D-63D8-4243-83F1-4E0B092343AC}"/>
    <cellStyle name="Input 2 4 4 2 3" xfId="10772" xr:uid="{BB4D02E9-5F2B-4B46-B8F7-3EF7B5D97C04}"/>
    <cellStyle name="Input 2 4 4 3" xfId="12125" xr:uid="{7B9A718A-D358-47AA-943B-7B340E7A7C32}"/>
    <cellStyle name="Input 2 4 4 4" xfId="8300" xr:uid="{7CD16AAE-C4D8-4AFC-9D6B-ABECF9CA27EE}"/>
    <cellStyle name="Input 2 4 5" xfId="3027" xr:uid="{00000000-0005-0000-0000-00003F010000}"/>
    <cellStyle name="Input 2 4 5 2" xfId="5926" xr:uid="{09305E0D-7E45-44DF-B1AF-0ACB1AFF6200}"/>
    <cellStyle name="Input 2 4 5 2 2" xfId="13928" xr:uid="{67DFCF14-2EFD-447D-AD55-A09566F676BD}"/>
    <cellStyle name="Input 2 4 5 2 3" xfId="10948" xr:uid="{EEEB0221-4122-465C-9979-4246A9D361FF}"/>
    <cellStyle name="Input 2 4 5 3" xfId="12368" xr:uid="{4D625B29-C3FD-492A-8821-875934AD74E0}"/>
    <cellStyle name="Input 2 4 5 4" xfId="8476" xr:uid="{F5457F59-619E-4C65-8492-AE91239E203B}"/>
    <cellStyle name="Input 2 4 6" xfId="3123" xr:uid="{00000000-0005-0000-0000-000040010000}"/>
    <cellStyle name="Input 2 4 6 2" xfId="6022" xr:uid="{CC9443D2-A1D8-418B-B360-31C608EB18F6}"/>
    <cellStyle name="Input 2 4 6 2 2" xfId="14024" xr:uid="{2E0FC50B-18E7-4C28-8514-4582F5A11646}"/>
    <cellStyle name="Input 2 4 6 2 3" xfId="11007" xr:uid="{A47928B1-7183-468C-9F8B-5CA52D056FDB}"/>
    <cellStyle name="Input 2 4 6 3" xfId="12464" xr:uid="{D90223A2-A8AB-4EF4-A44E-3FFC8239DABD}"/>
    <cellStyle name="Input 2 4 6 4" xfId="8535" xr:uid="{FF93688B-4ADD-4447-8CCE-81F6B00DD16D}"/>
    <cellStyle name="Input 2 4 7" xfId="2638" xr:uid="{00000000-0005-0000-0000-000041010000}"/>
    <cellStyle name="Input 2 4 7 2" xfId="5537" xr:uid="{D3FD04EF-DFD9-462E-9FB5-18702050CEF9}"/>
    <cellStyle name="Input 2 4 7 2 2" xfId="13539" xr:uid="{B26AFC2C-9255-430F-8B61-B08DFC1A5542}"/>
    <cellStyle name="Input 2 4 7 2 3" xfId="10665" xr:uid="{31D957CB-161F-4EE8-A3A1-B3AB5A489E0C}"/>
    <cellStyle name="Input 2 4 7 3" xfId="11979" xr:uid="{6C8C3563-8303-4249-B638-B5F7BB8941BD}"/>
    <cellStyle name="Input 2 4 7 4" xfId="8193" xr:uid="{B072B516-A1E7-441D-BA5A-69D3B7438F16}"/>
    <cellStyle name="Input 2 4 8" xfId="4249" xr:uid="{AFBA1BAE-7D4C-4F1A-93CA-E5B60ECBC0FB}"/>
    <cellStyle name="Input 2 4 8 2" xfId="12915" xr:uid="{791DA98E-3F13-4E0A-913B-9F477C830F19}"/>
    <cellStyle name="Input 2 4 8 3" xfId="9543" xr:uid="{CE221F39-B9E8-4FE9-984C-C91C07F8AB77}"/>
    <cellStyle name="Input 2 4 9" xfId="11355" xr:uid="{7ECB8E29-B612-4A4E-BC31-DE0BFC9C0490}"/>
    <cellStyle name="Input 2 5" xfId="806" xr:uid="{00000000-0005-0000-0000-000042010000}"/>
    <cellStyle name="Input 2 5 2" xfId="3709" xr:uid="{DB6DD4ED-9FE0-4FE9-9074-9CA7CD28B82D}"/>
    <cellStyle name="Input 2 5 2 2" xfId="12709" xr:uid="{ACF73889-89B2-4B13-BB24-EEC4B28D8608}"/>
    <cellStyle name="Input 2 5 2 3" xfId="9050" xr:uid="{FCB9D94D-98DF-4181-BF74-79A819BF5829}"/>
    <cellStyle name="Input 2 5 3" xfId="11149" xr:uid="{D52F3760-A1AF-4CFA-B178-6097F26E637E}"/>
    <cellStyle name="Input 2 5 4" xfId="6578" xr:uid="{7C83E5B4-FC57-4C6E-B046-BB94EFBC6389}"/>
    <cellStyle name="Input 2 6" xfId="3277" xr:uid="{13696646-A6EB-4626-9656-28F7BFC9E011}"/>
    <cellStyle name="Input 2 6 2" xfId="12611" xr:uid="{C7C979A6-8CBA-482D-809D-22F26963951A}"/>
    <cellStyle name="Input 2 6 3" xfId="8641" xr:uid="{41D94E99-7A18-415D-AEBE-2C571FB92425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3559" xr:uid="{80FDECAF-C6A2-4512-AFD0-7B84121C9F2A}"/>
    <cellStyle name="Input 3 2 10 2 3" xfId="10680" xr:uid="{86285A0D-E324-451C-9E2D-F3BBA6ED38D5}"/>
    <cellStyle name="Input 3 2 10 3" xfId="11999" xr:uid="{160096A8-85A0-43DB-8A40-4334090253BA}"/>
    <cellStyle name="Input 3 2 10 4" xfId="8208" xr:uid="{303B210E-3723-4432-A973-208A278D1FC4}"/>
    <cellStyle name="Input 3 2 11" xfId="2195" xr:uid="{00000000-0005-0000-0000-000046010000}"/>
    <cellStyle name="Input 3 2 11 2" xfId="5094" xr:uid="{6ECB54A4-FFE7-4E70-95DF-16D3189D1DD5}"/>
    <cellStyle name="Input 3 2 11 2 2" xfId="13096" xr:uid="{91D72D1A-4DC1-4D96-8B6D-4625AC0EB4DC}"/>
    <cellStyle name="Input 3 2 11 2 3" xfId="10342" xr:uid="{7B27231C-C605-41F9-8131-6CCBA6371AF8}"/>
    <cellStyle name="Input 3 2 11 3" xfId="11536" xr:uid="{18FBAB11-3140-481F-81D5-CF8F587D526E}"/>
    <cellStyle name="Input 3 2 11 4" xfId="7870" xr:uid="{72379456-691C-48DC-A5F1-DEF102B4C747}"/>
    <cellStyle name="Input 3 2 12" xfId="3376" xr:uid="{C98E3B6D-7203-44DE-B9AE-9E9E2E19BB1A}"/>
    <cellStyle name="Input 3 2 12 2" xfId="12628" xr:uid="{CDC34181-69F7-43C4-9ED1-92A46C0BAA5F}"/>
    <cellStyle name="Input 3 2 12 3" xfId="8737" xr:uid="{B490F5B6-D994-4430-AF7E-6CEBC17D8F8B}"/>
    <cellStyle name="Input 3 2 13" xfId="6265" xr:uid="{1DF857BC-5E81-47CC-868E-75B39949FDF4}"/>
    <cellStyle name="Input 3 2 2" xfId="664" xr:uid="{00000000-0005-0000-0000-000047010000}"/>
    <cellStyle name="Input 3 2 2 10" xfId="6451" xr:uid="{EEBE863B-EF7B-460F-B1EA-42EBA740207D}"/>
    <cellStyle name="Input 3 2 2 2" xfId="1668" xr:uid="{00000000-0005-0000-0000-000048010000}"/>
    <cellStyle name="Input 3 2 2 2 10" xfId="7375" xr:uid="{4C7B2A65-B3CA-4B0E-BD0F-1F6236A5EF35}"/>
    <cellStyle name="Input 3 2 2 2 2" xfId="2356" xr:uid="{00000000-0005-0000-0000-000049010000}"/>
    <cellStyle name="Input 3 2 2 2 2 2" xfId="5255" xr:uid="{648107E3-CA6F-4FE0-8037-6CE3C9EC65C4}"/>
    <cellStyle name="Input 3 2 2 2 2 2 2" xfId="13257" xr:uid="{299F1050-8D78-4838-A7F9-5FDDD4421877}"/>
    <cellStyle name="Input 3 2 2 2 2 2 3" xfId="10462" xr:uid="{1517E418-0C56-46F3-BFE0-EA51227F0545}"/>
    <cellStyle name="Input 3 2 2 2 2 3" xfId="11697" xr:uid="{45052A7E-5103-4938-80C5-AA1BC55660B1}"/>
    <cellStyle name="Input 3 2 2 2 2 4" xfId="7990" xr:uid="{B3F43A96-3C7D-44FC-994F-81E599ECA567}"/>
    <cellStyle name="Input 3 2 2 2 3" xfId="2392" xr:uid="{00000000-0005-0000-0000-00004A010000}"/>
    <cellStyle name="Input 3 2 2 2 3 2" xfId="5291" xr:uid="{3296D162-24B8-4972-9499-5252FCF0F3E6}"/>
    <cellStyle name="Input 3 2 2 2 3 2 2" xfId="13293" xr:uid="{DAD688EF-7A12-4786-8C07-A83E89681DDE}"/>
    <cellStyle name="Input 3 2 2 2 3 2 3" xfId="10485" xr:uid="{94CFD775-4BEF-4306-84CA-B3204A7E6B6D}"/>
    <cellStyle name="Input 3 2 2 2 3 3" xfId="11733" xr:uid="{DE09F900-A062-4935-A39B-E979DE427545}"/>
    <cellStyle name="Input 3 2 2 2 3 4" xfId="8013" xr:uid="{1D52BF6D-B766-400A-8220-7A64C4586447}"/>
    <cellStyle name="Input 3 2 2 2 4" xfId="2717" xr:uid="{00000000-0005-0000-0000-00004B010000}"/>
    <cellStyle name="Input 3 2 2 2 4 2" xfId="5616" xr:uid="{F04DE238-66DB-483D-8BEC-C54EA6D1EB3C}"/>
    <cellStyle name="Input 3 2 2 2 4 2 2" xfId="13618" xr:uid="{2E5F1380-943F-4AEA-8FA3-E0161BD45281}"/>
    <cellStyle name="Input 3 2 2 2 4 2 3" xfId="10723" xr:uid="{15CD9C69-3577-4D23-9251-A871255E3B2E}"/>
    <cellStyle name="Input 3 2 2 2 4 3" xfId="12058" xr:uid="{79AC1F8D-5891-4FDE-AF37-F138C3017ED9}"/>
    <cellStyle name="Input 3 2 2 2 4 4" xfId="8251" xr:uid="{CC702F56-6039-4920-9C0D-DC204E5AB89F}"/>
    <cellStyle name="Input 3 2 2 2 5" xfId="2891" xr:uid="{00000000-0005-0000-0000-00004C010000}"/>
    <cellStyle name="Input 3 2 2 2 5 2" xfId="5790" xr:uid="{54B1DFCC-C340-45A3-A1CF-B69DEA434468}"/>
    <cellStyle name="Input 3 2 2 2 5 2 2" xfId="13792" xr:uid="{4C487CDC-D2E3-412A-B718-6CB29FC10E4B}"/>
    <cellStyle name="Input 3 2 2 2 5 2 3" xfId="10853" xr:uid="{5C6F8427-5B89-451E-A9F2-E7CD374A6AD8}"/>
    <cellStyle name="Input 3 2 2 2 5 3" xfId="12232" xr:uid="{723BFB78-D574-4223-94E2-3673F7AAB4D3}"/>
    <cellStyle name="Input 3 2 2 2 5 4" xfId="8381" xr:uid="{24EBB42D-A9CA-4EE5-B84E-336EE5CE5591}"/>
    <cellStyle name="Input 3 2 2 2 6" xfId="2448" xr:uid="{00000000-0005-0000-0000-00004D010000}"/>
    <cellStyle name="Input 3 2 2 2 6 2" xfId="5347" xr:uid="{58E774F1-6628-4A3D-8366-910906C2EB17}"/>
    <cellStyle name="Input 3 2 2 2 6 2 2" xfId="13349" xr:uid="{73002A43-101B-4BF8-84E2-42389E4EEA34}"/>
    <cellStyle name="Input 3 2 2 2 6 2 3" xfId="10527" xr:uid="{2A1DF370-8F8F-448B-AF02-E01D2D15EA87}"/>
    <cellStyle name="Input 3 2 2 2 6 3" xfId="11789" xr:uid="{0D449446-7A37-4E7B-B463-5987310DCD72}"/>
    <cellStyle name="Input 3 2 2 2 6 4" xfId="8055" xr:uid="{EB568292-6359-4938-AC68-5A2B7945F1C4}"/>
    <cellStyle name="Input 3 2 2 2 7" xfId="2194" xr:uid="{00000000-0005-0000-0000-00004E010000}"/>
    <cellStyle name="Input 3 2 2 2 7 2" xfId="5093" xr:uid="{3BF03573-E255-4DE8-883A-5467AFC443C8}"/>
    <cellStyle name="Input 3 2 2 2 7 2 2" xfId="13095" xr:uid="{26AC0C27-9D11-4B3A-84A3-3AE648317A9E}"/>
    <cellStyle name="Input 3 2 2 2 7 2 3" xfId="10341" xr:uid="{373D5365-3E44-465D-8ACA-EAEED7216381}"/>
    <cellStyle name="Input 3 2 2 2 7 3" xfId="11535" xr:uid="{FA18D88D-57F1-4C80-A669-BA21EEF0D59E}"/>
    <cellStyle name="Input 3 2 2 2 7 4" xfId="7869" xr:uid="{D812B65B-F492-42B9-959E-07CAADF7C796}"/>
    <cellStyle name="Input 3 2 2 2 8" xfId="4571" xr:uid="{7D561557-DB87-4BE7-AB1D-6DC17C3424BF}"/>
    <cellStyle name="Input 3 2 2 2 8 2" xfId="12988" xr:uid="{907A9112-1002-4853-86D2-6B2B9B5A7CC4}"/>
    <cellStyle name="Input 3 2 2 2 8 3" xfId="9847" xr:uid="{55B755F1-7FA8-42DC-A776-465DC3F4433C}"/>
    <cellStyle name="Input 3 2 2 2 9" xfId="11428" xr:uid="{6D434697-9146-4AFC-B1A8-E5201FAE7B42}"/>
    <cellStyle name="Input 3 2 2 3" xfId="2135" xr:uid="{00000000-0005-0000-0000-00004F010000}"/>
    <cellStyle name="Input 3 2 2 3 10" xfId="7826" xr:uid="{D5987846-2D95-4FD0-9800-6ECA296B3C59}"/>
    <cellStyle name="Input 3 2 2 3 2" xfId="2739" xr:uid="{00000000-0005-0000-0000-000050010000}"/>
    <cellStyle name="Input 3 2 2 3 2 2" xfId="5638" xr:uid="{4942AFA1-E964-4EDF-84E0-180B1F4C1026}"/>
    <cellStyle name="Input 3 2 2 3 2 2 2" xfId="13640" xr:uid="{C8EDBCA3-23CD-4638-9400-B7E51D501614}"/>
    <cellStyle name="Input 3 2 2 3 2 2 3" xfId="10739" xr:uid="{F9115358-2E96-4B54-963A-7A5E1667195A}"/>
    <cellStyle name="Input 3 2 2 3 2 3" xfId="12080" xr:uid="{CA3B70A9-F00C-45D0-946C-18473E5540FB}"/>
    <cellStyle name="Input 3 2 2 3 2 4" xfId="8267" xr:uid="{D2E29380-FA36-406B-ADD1-F0183146D84E}"/>
    <cellStyle name="Input 3 2 2 3 3" xfId="2849" xr:uid="{00000000-0005-0000-0000-000051010000}"/>
    <cellStyle name="Input 3 2 2 3 3 2" xfId="5748" xr:uid="{9572BD60-2AE1-421E-A257-A7432C8E60E1}"/>
    <cellStyle name="Input 3 2 2 3 3 2 2" xfId="13750" xr:uid="{83A0A915-BA4D-4660-98A6-56CCF1E275CE}"/>
    <cellStyle name="Input 3 2 2 3 3 2 3" xfId="10822" xr:uid="{AC64EE23-8A59-4035-9A07-43E70ECBBB4A}"/>
    <cellStyle name="Input 3 2 2 3 3 3" xfId="12190" xr:uid="{33C03712-2C09-465A-A447-20699E68D98F}"/>
    <cellStyle name="Input 3 2 2 3 3 4" xfId="8350" xr:uid="{2B8B79D1-A2A6-40CE-B28F-3260097DF8B8}"/>
    <cellStyle name="Input 3 2 2 3 4" xfId="2953" xr:uid="{00000000-0005-0000-0000-000052010000}"/>
    <cellStyle name="Input 3 2 2 3 4 2" xfId="5852" xr:uid="{A98E8CF4-EB67-40BF-92D0-E202B482FD91}"/>
    <cellStyle name="Input 3 2 2 3 4 2 2" xfId="13854" xr:uid="{1BEA0C48-8A25-463D-BFD1-FD0813921753}"/>
    <cellStyle name="Input 3 2 2 3 4 2 3" xfId="10898" xr:uid="{F989E711-08C7-42DE-9340-3D6F4183114B}"/>
    <cellStyle name="Input 3 2 2 3 4 3" xfId="12294" xr:uid="{DC8B25D3-3670-48B5-BA98-8B138F8D83DB}"/>
    <cellStyle name="Input 3 2 2 3 4 4" xfId="8426" xr:uid="{06447D22-355C-4188-B807-B466EC5D00F5}"/>
    <cellStyle name="Input 3 2 2 3 5" xfId="3076" xr:uid="{00000000-0005-0000-0000-000053010000}"/>
    <cellStyle name="Input 3 2 2 3 5 2" xfId="5975" xr:uid="{3B53798F-20C4-4F5B-8212-0799FB648875}"/>
    <cellStyle name="Input 3 2 2 3 5 2 2" xfId="13977" xr:uid="{7C6D16D3-12AF-419D-9250-94879CC4E2ED}"/>
    <cellStyle name="Input 3 2 2 3 5 2 3" xfId="10975" xr:uid="{E0AD7F76-3737-4F18-8CDC-133DC5F05B4B}"/>
    <cellStyle name="Input 3 2 2 3 5 3" xfId="12417" xr:uid="{69AFC9CC-E8CD-4197-BE1F-04DC8AB76E20}"/>
    <cellStyle name="Input 3 2 2 3 5 4" xfId="8503" xr:uid="{342FF567-55EB-426E-97FA-BF010D431BB1}"/>
    <cellStyle name="Input 3 2 2 3 6" xfId="2287" xr:uid="{00000000-0005-0000-0000-000054010000}"/>
    <cellStyle name="Input 3 2 2 3 6 2" xfId="5186" xr:uid="{1B005214-6BB5-4C74-B27F-84F136FCEAC9}"/>
    <cellStyle name="Input 3 2 2 3 6 2 2" xfId="13188" xr:uid="{F8C8367B-CDA6-4FF2-9EBE-8EA2C7961B3F}"/>
    <cellStyle name="Input 3 2 2 3 6 2 3" xfId="10408" xr:uid="{11EA41DC-B03B-47FD-AD17-D48403E734F1}"/>
    <cellStyle name="Input 3 2 2 3 6 3" xfId="11628" xr:uid="{59129205-5106-4EE4-9D18-321668D349A1}"/>
    <cellStyle name="Input 3 2 2 3 6 4" xfId="7936" xr:uid="{3F59C545-7E13-4B5B-B38A-C80954D7ABF8}"/>
    <cellStyle name="Input 3 2 2 3 7" xfId="3225" xr:uid="{00000000-0005-0000-0000-000055010000}"/>
    <cellStyle name="Input 3 2 2 3 7 2" xfId="6124" xr:uid="{E9560276-D670-47AB-BCA2-541D0A87B121}"/>
    <cellStyle name="Input 3 2 2 3 7 2 2" xfId="14126" xr:uid="{782CDDF8-D5F4-4FA0-91C6-D50D26B3BAAA}"/>
    <cellStyle name="Input 3 2 2 3 7 2 3" xfId="11074" xr:uid="{ED675BDE-46CA-4502-BDAB-9579CA32EF95}"/>
    <cellStyle name="Input 3 2 2 3 7 3" xfId="12566" xr:uid="{1166C351-0856-4DA6-88E3-4C1D00DA669D}"/>
    <cellStyle name="Input 3 2 2 3 7 4" xfId="8602" xr:uid="{DCC56693-2262-4E83-82FD-6A03B65AC00F}"/>
    <cellStyle name="Input 3 2 2 3 8" xfId="5034" xr:uid="{F83EBD60-93CC-47FC-845E-73428FD668E7}"/>
    <cellStyle name="Input 3 2 2 3 8 2" xfId="13036" xr:uid="{D62C6658-789B-4902-AFEE-B810FA85277F}"/>
    <cellStyle name="Input 3 2 2 3 8 3" xfId="10298" xr:uid="{74DC7249-694D-4B2F-82DC-36882E8157BA}"/>
    <cellStyle name="Input 3 2 2 3 9" xfId="11476" xr:uid="{2C112488-8454-4FD6-A55C-EDF421CF173A}"/>
    <cellStyle name="Input 3 2 2 4" xfId="2126" xr:uid="{00000000-0005-0000-0000-000056010000}"/>
    <cellStyle name="Input 3 2 2 4 10" xfId="7819" xr:uid="{EEB3D3C8-9E24-4676-A231-8EF0445DFE62}"/>
    <cellStyle name="Input 3 2 2 4 2" xfId="2730" xr:uid="{00000000-0005-0000-0000-000057010000}"/>
    <cellStyle name="Input 3 2 2 4 2 2" xfId="5629" xr:uid="{6482F7FB-8CA3-44B7-96B8-9E41879EFC5A}"/>
    <cellStyle name="Input 3 2 2 4 2 2 2" xfId="13631" xr:uid="{41E6FF80-091E-47F7-91BF-9CDF3A5A7652}"/>
    <cellStyle name="Input 3 2 2 4 2 2 3" xfId="10732" xr:uid="{4BB9C0F0-4BC4-482D-BC1D-903EEE776E24}"/>
    <cellStyle name="Input 3 2 2 4 2 3" xfId="12071" xr:uid="{87239DF7-3791-4495-AA2D-A2BD39323E44}"/>
    <cellStyle name="Input 3 2 2 4 2 4" xfId="8260" xr:uid="{7DD6BCD5-3C17-4D1F-BA81-FDD5AB68E589}"/>
    <cellStyle name="Input 3 2 2 4 3" xfId="2840" xr:uid="{00000000-0005-0000-0000-000058010000}"/>
    <cellStyle name="Input 3 2 2 4 3 2" xfId="5739" xr:uid="{BBC243B1-40C5-4FF9-838E-FB98B9BC53C7}"/>
    <cellStyle name="Input 3 2 2 4 3 2 2" xfId="13741" xr:uid="{815AC1DD-D640-49AD-AEB3-43D35B945733}"/>
    <cellStyle name="Input 3 2 2 4 3 2 3" xfId="10815" xr:uid="{0CF39505-86D4-49D1-982C-FF4DC381F85E}"/>
    <cellStyle name="Input 3 2 2 4 3 3" xfId="12181" xr:uid="{F9198A17-DEF0-4B0D-9352-D8CCA8271E91}"/>
    <cellStyle name="Input 3 2 2 4 3 4" xfId="8343" xr:uid="{51F950A4-CFE2-49FD-9018-32412828E43D}"/>
    <cellStyle name="Input 3 2 2 4 4" xfId="2944" xr:uid="{00000000-0005-0000-0000-000059010000}"/>
    <cellStyle name="Input 3 2 2 4 4 2" xfId="5843" xr:uid="{4D92090C-7295-4F67-9605-2F4CB06D79EF}"/>
    <cellStyle name="Input 3 2 2 4 4 2 2" xfId="13845" xr:uid="{C8EB14F9-77D4-40A2-8844-12E2401E78EC}"/>
    <cellStyle name="Input 3 2 2 4 4 2 3" xfId="10891" xr:uid="{922C1B77-11B3-461A-A806-CD01CA074D23}"/>
    <cellStyle name="Input 3 2 2 4 4 3" xfId="12285" xr:uid="{FC4E41F2-85F8-4786-B545-25349523250A}"/>
    <cellStyle name="Input 3 2 2 4 4 4" xfId="8419" xr:uid="{BDB91A1A-4954-408C-860C-CCA05AC2426E}"/>
    <cellStyle name="Input 3 2 2 4 5" xfId="3067" xr:uid="{00000000-0005-0000-0000-00005A010000}"/>
    <cellStyle name="Input 3 2 2 4 5 2" xfId="5966" xr:uid="{8A247C4B-64D8-4CB4-8016-BB0785C6C04E}"/>
    <cellStyle name="Input 3 2 2 4 5 2 2" xfId="13968" xr:uid="{A98079E3-25B2-4811-ADAC-43F935C4AD58}"/>
    <cellStyle name="Input 3 2 2 4 5 2 3" xfId="10968" xr:uid="{8C4F27BC-F14F-49F1-B8BD-62B4AA87EE21}"/>
    <cellStyle name="Input 3 2 2 4 5 3" xfId="12408" xr:uid="{ECC2E044-C1A7-4F43-80C3-8AA3D8E2892C}"/>
    <cellStyle name="Input 3 2 2 4 5 4" xfId="8496" xr:uid="{4067942E-DC31-4093-BC99-EF65507781AB}"/>
    <cellStyle name="Input 3 2 2 4 6" xfId="2530" xr:uid="{00000000-0005-0000-0000-00005B010000}"/>
    <cellStyle name="Input 3 2 2 4 6 2" xfId="5429" xr:uid="{47EAB0F9-AD0A-45BB-9087-D5B80E72FA2A}"/>
    <cellStyle name="Input 3 2 2 4 6 2 2" xfId="13431" xr:uid="{35002E18-2AD4-4635-85B3-3C82DB125E15}"/>
    <cellStyle name="Input 3 2 2 4 6 2 3" xfId="10587" xr:uid="{721CCCDC-3C34-4006-8472-0A3752CD5C49}"/>
    <cellStyle name="Input 3 2 2 4 6 3" xfId="11871" xr:uid="{3CCC21C4-33B4-4979-9E85-1F6435953138}"/>
    <cellStyle name="Input 3 2 2 4 6 4" xfId="8115" xr:uid="{8DAEC4D3-CA6B-46A8-8C21-AEC69EE436B7}"/>
    <cellStyle name="Input 3 2 2 4 7" xfId="3216" xr:uid="{00000000-0005-0000-0000-00005C010000}"/>
    <cellStyle name="Input 3 2 2 4 7 2" xfId="6115" xr:uid="{F1505A69-CD97-456C-9181-8FE11F885F18}"/>
    <cellStyle name="Input 3 2 2 4 7 2 2" xfId="14117" xr:uid="{C94A24ED-1387-4043-8DEF-481281FA0C03}"/>
    <cellStyle name="Input 3 2 2 4 7 2 3" xfId="11067" xr:uid="{351615D9-A2C1-454F-8B6F-A41871218620}"/>
    <cellStyle name="Input 3 2 2 4 7 3" xfId="12557" xr:uid="{73B9FECA-2F20-45F5-8AA1-24EC109D3E10}"/>
    <cellStyle name="Input 3 2 2 4 7 4" xfId="8595" xr:uid="{D81D2ECF-78AF-4F6E-88FA-F7B2F9B2015C}"/>
    <cellStyle name="Input 3 2 2 4 8" xfId="5025" xr:uid="{4DB0E6F0-A6CD-42E2-92BC-1598E400C3FF}"/>
    <cellStyle name="Input 3 2 2 4 8 2" xfId="13027" xr:uid="{3B5BD208-C997-49C5-A3D7-50BF182655A7}"/>
    <cellStyle name="Input 3 2 2 4 8 3" xfId="10291" xr:uid="{CC028BDD-4CE2-472A-87A6-9AE6234B6FA3}"/>
    <cellStyle name="Input 3 2 2 4 9" xfId="11467" xr:uid="{D721834B-6247-4E3D-8A52-2FA3E14F63FA}"/>
    <cellStyle name="Input 3 2 2 5" xfId="1235" xr:uid="{00000000-0005-0000-0000-00005D010000}"/>
    <cellStyle name="Input 3 2 2 5 2" xfId="4138" xr:uid="{9F1F7964-6C79-4E1A-A667-6B0531053CBB}"/>
    <cellStyle name="Input 3 2 2 5 2 2" xfId="12889" xr:uid="{1E685393-E03D-4E3E-94C5-E908CE73EEAD}"/>
    <cellStyle name="Input 3 2 2 5 2 3" xfId="9438" xr:uid="{D5730D0C-A6E3-43AF-B15F-8430DDC1E8C6}"/>
    <cellStyle name="Input 3 2 2 5 3" xfId="11329" xr:uid="{F8FA16B1-009E-421E-843D-0F377933568F}"/>
    <cellStyle name="Input 3 2 2 5 4" xfId="6966" xr:uid="{C8F328DD-676A-4FDE-9F9C-68CA61073D1B}"/>
    <cellStyle name="Input 3 2 2 6" xfId="2313" xr:uid="{00000000-0005-0000-0000-00005E010000}"/>
    <cellStyle name="Input 3 2 2 6 2" xfId="5212" xr:uid="{CBBD3712-B569-4E27-A593-9868C13F8D27}"/>
    <cellStyle name="Input 3 2 2 6 2 2" xfId="13214" xr:uid="{B9FDC8E2-F5B4-4A6E-B9BD-CF1B4021EA5D}"/>
    <cellStyle name="Input 3 2 2 6 2 3" xfId="10428" xr:uid="{F650EFC6-794F-4C13-AACC-D99A2EB1E61A}"/>
    <cellStyle name="Input 3 2 2 6 3" xfId="11654" xr:uid="{0709DAFE-54E3-4245-BE85-CEB5EFEF2BED}"/>
    <cellStyle name="Input 3 2 2 6 4" xfId="7956" xr:uid="{B1ABF5E8-E1C6-4EFC-9D49-11CB2D1ED392}"/>
    <cellStyle name="Input 3 2 2 7" xfId="2396" xr:uid="{00000000-0005-0000-0000-00005F010000}"/>
    <cellStyle name="Input 3 2 2 7 2" xfId="5295" xr:uid="{DC41428B-8B62-4452-AC43-0FADDB7CF8FB}"/>
    <cellStyle name="Input 3 2 2 7 2 2" xfId="13297" xr:uid="{34CA984F-2D2E-4428-AF5E-F2E2856F4832}"/>
    <cellStyle name="Input 3 2 2 7 2 3" xfId="10489" xr:uid="{32EB3FE1-E8E8-4CAC-9320-3D28AFA16A08}"/>
    <cellStyle name="Input 3 2 2 7 3" xfId="11737" xr:uid="{E995BC15-3DCB-451E-9426-76E28AAFD03F}"/>
    <cellStyle name="Input 3 2 2 7 4" xfId="8017" xr:uid="{F00A2D5E-6F42-42CD-AD13-0F23AC877318}"/>
    <cellStyle name="Input 3 2 2 8" xfId="822" xr:uid="{00000000-0005-0000-0000-000060010000}"/>
    <cellStyle name="Input 3 2 2 8 2" xfId="3725" xr:uid="{C4790E5D-8624-4B71-B448-DB07FA3994F8}"/>
    <cellStyle name="Input 3 2 2 8 2 2" xfId="12724" xr:uid="{DE608623-E843-47E0-AD70-B85E98CD4025}"/>
    <cellStyle name="Input 3 2 2 8 2 3" xfId="9064" xr:uid="{0D567FCE-8CB9-4959-ACE1-3FE4959C6789}"/>
    <cellStyle name="Input 3 2 2 8 3" xfId="11164" xr:uid="{AEA671B2-A0BD-4F0F-AB2C-315267858273}"/>
    <cellStyle name="Input 3 2 2 8 4" xfId="6592" xr:uid="{F788CA6F-914F-4B73-9D25-E753539D2F37}"/>
    <cellStyle name="Input 3 2 2 9" xfId="3568" xr:uid="{A15297E3-33D6-4332-9FDD-DBE26EAD56FF}"/>
    <cellStyle name="Input 3 2 2 9 2" xfId="12653" xr:uid="{6D463998-583A-497B-9DAF-CF8780621942}"/>
    <cellStyle name="Input 3 2 2 9 3" xfId="8923" xr:uid="{CD11E670-5616-4B63-89A4-AB1AA8175602}"/>
    <cellStyle name="Input 3 2 3" xfId="1455" xr:uid="{00000000-0005-0000-0000-000061010000}"/>
    <cellStyle name="Input 3 2 3 10" xfId="7174" xr:uid="{7AD13D2E-5BC2-490D-9C99-C73EF8D387F9}"/>
    <cellStyle name="Input 3 2 3 2" xfId="809" xr:uid="{00000000-0005-0000-0000-000062010000}"/>
    <cellStyle name="Input 3 2 3 2 2" xfId="3712" xr:uid="{C8AA6063-F452-4C49-A897-85FDCB5BEDD2}"/>
    <cellStyle name="Input 3 2 3 2 2 2" xfId="12712" xr:uid="{CB0E6643-409B-4355-B45B-6834B0B2DDF7}"/>
    <cellStyle name="Input 3 2 3 2 2 3" xfId="9052" xr:uid="{AC5DF5FC-E2C0-4D31-B024-8CB178C0E815}"/>
    <cellStyle name="Input 3 2 3 2 3" xfId="11152" xr:uid="{8DCBEA6C-14E3-4C44-A228-D5E2152AF3FA}"/>
    <cellStyle name="Input 3 2 3 2 4" xfId="6580" xr:uid="{317B7D07-D17E-44C8-A52A-A5D870B59935}"/>
    <cellStyle name="Input 3 2 3 3" xfId="2503" xr:uid="{00000000-0005-0000-0000-000063010000}"/>
    <cellStyle name="Input 3 2 3 3 2" xfId="5402" xr:uid="{F6AD5533-E48A-40CF-A5C6-95DB133180E1}"/>
    <cellStyle name="Input 3 2 3 3 2 2" xfId="13404" xr:uid="{C7F60C08-2715-46A6-A423-88851490BEF2}"/>
    <cellStyle name="Input 3 2 3 3 2 3" xfId="10568" xr:uid="{294DF075-4C37-4BF3-A9FA-747DD73776AC}"/>
    <cellStyle name="Input 3 2 3 3 3" xfId="11844" xr:uid="{CB5A8D5D-1CAD-43B0-A2C0-93DD6C334D6B}"/>
    <cellStyle name="Input 3 2 3 3 4" xfId="8096" xr:uid="{71F832F6-8C7E-4FF3-8E12-B74265BEDBF2}"/>
    <cellStyle name="Input 3 2 3 4" xfId="2782" xr:uid="{00000000-0005-0000-0000-000064010000}"/>
    <cellStyle name="Input 3 2 3 4 2" xfId="5681" xr:uid="{0EAD5DE2-ADC1-4644-932F-E2C528E4AF69}"/>
    <cellStyle name="Input 3 2 3 4 2 2" xfId="13683" xr:uid="{2DCE1094-EA1B-4FEF-BD16-8C4FEBF432EE}"/>
    <cellStyle name="Input 3 2 3 4 2 3" xfId="10770" xr:uid="{7A120544-7778-4807-824B-3C8C0D8E0997}"/>
    <cellStyle name="Input 3 2 3 4 3" xfId="12123" xr:uid="{4FC41C75-628F-4CAD-BDB8-896225BADFAF}"/>
    <cellStyle name="Input 3 2 3 4 4" xfId="8298" xr:uid="{0F9545F8-1669-49DD-9F5B-4ECBAB16A1C0}"/>
    <cellStyle name="Input 3 2 3 5" xfId="2286" xr:uid="{00000000-0005-0000-0000-000065010000}"/>
    <cellStyle name="Input 3 2 3 5 2" xfId="5185" xr:uid="{93672678-C022-4402-823F-76CE89160333}"/>
    <cellStyle name="Input 3 2 3 5 2 2" xfId="13187" xr:uid="{E49F2899-CFC4-44A0-8C4E-E19FD20B5A22}"/>
    <cellStyle name="Input 3 2 3 5 2 3" xfId="10407" xr:uid="{2AB346AF-6D17-47E9-A2BF-825B4E87D60B}"/>
    <cellStyle name="Input 3 2 3 5 3" xfId="11627" xr:uid="{F74E5B6C-B745-4E0F-A67F-659D4A473156}"/>
    <cellStyle name="Input 3 2 3 5 4" xfId="7935" xr:uid="{FDACDE09-9CC0-4255-BDD6-5F5C065D5FED}"/>
    <cellStyle name="Input 3 2 3 6" xfId="2471" xr:uid="{00000000-0005-0000-0000-000066010000}"/>
    <cellStyle name="Input 3 2 3 6 2" xfId="5370" xr:uid="{0F908F58-8D6A-4D01-9E99-5377FCFF2777}"/>
    <cellStyle name="Input 3 2 3 6 2 2" xfId="13372" xr:uid="{DB9858C3-4843-4AF1-9DD6-A033EC296823}"/>
    <cellStyle name="Input 3 2 3 6 2 3" xfId="10546" xr:uid="{BD49ADE6-3BA0-4A46-964F-20CB88858D87}"/>
    <cellStyle name="Input 3 2 3 6 3" xfId="11812" xr:uid="{B8FBBB14-66E5-4E40-A459-C67D97556816}"/>
    <cellStyle name="Input 3 2 3 6 4" xfId="8074" xr:uid="{BBCC4040-3B2C-4333-8C82-04CBEFBB6468}"/>
    <cellStyle name="Input 3 2 3 7" xfId="2888" xr:uid="{00000000-0005-0000-0000-000067010000}"/>
    <cellStyle name="Input 3 2 3 7 2" xfId="5787" xr:uid="{D5531438-4470-4FBB-AC7A-8A6292B0BDC6}"/>
    <cellStyle name="Input 3 2 3 7 2 2" xfId="13789" xr:uid="{266C743B-A94B-4EA7-8F29-0C1BE5981670}"/>
    <cellStyle name="Input 3 2 3 7 2 3" xfId="10850" xr:uid="{6347944C-39A3-4F99-8E5A-D7016F900EE9}"/>
    <cellStyle name="Input 3 2 3 7 3" xfId="12229" xr:uid="{D7CAEA9B-4964-4964-99D1-3B19FB10008A}"/>
    <cellStyle name="Input 3 2 3 7 4" xfId="8378" xr:uid="{89C8BF20-9F03-4515-BF5C-4B79D2994576}"/>
    <cellStyle name="Input 3 2 3 8" xfId="4358" xr:uid="{7CBAB8B9-B0A2-4CE0-A878-6C629D64F0FB}"/>
    <cellStyle name="Input 3 2 3 8 2" xfId="12942" xr:uid="{26EBD2B2-AD10-4B31-8A2A-A229FFD4B2CB}"/>
    <cellStyle name="Input 3 2 3 8 3" xfId="9646" xr:uid="{43B9B1C3-0F3A-438A-A15F-5342F8D7E85E}"/>
    <cellStyle name="Input 3 2 3 9" xfId="11382" xr:uid="{969CF449-71FA-437E-937C-5130A45ED0BC}"/>
    <cellStyle name="Input 3 2 4" xfId="1388" xr:uid="{00000000-0005-0000-0000-000068010000}"/>
    <cellStyle name="Input 3 2 4 10" xfId="7109" xr:uid="{251722A0-B126-431D-AF6E-FB6779982E66}"/>
    <cellStyle name="Input 3 2 4 2" xfId="803" xr:uid="{00000000-0005-0000-0000-000069010000}"/>
    <cellStyle name="Input 3 2 4 2 2" xfId="3706" xr:uid="{03C9BF21-0333-4DC0-B763-274028426F13}"/>
    <cellStyle name="Input 3 2 4 2 2 2" xfId="12706" xr:uid="{351C2D69-F59B-4D49-83E5-35BBA63EA649}"/>
    <cellStyle name="Input 3 2 4 2 2 3" xfId="9047" xr:uid="{B88A8329-F83C-4405-A15F-EA5F6CB4EFA5}"/>
    <cellStyle name="Input 3 2 4 2 3" xfId="11146" xr:uid="{35E4C4E3-6020-4EC0-B31F-ACF9A1BC65A0}"/>
    <cellStyle name="Input 3 2 4 2 4" xfId="6575" xr:uid="{9FA4BC37-000E-478E-91D7-E780CB1BB8CA}"/>
    <cellStyle name="Input 3 2 4 3" xfId="2695" xr:uid="{00000000-0005-0000-0000-00006A010000}"/>
    <cellStyle name="Input 3 2 4 3 2" xfId="5594" xr:uid="{B975FB47-D125-4D85-ADAA-14E776EE271C}"/>
    <cellStyle name="Input 3 2 4 3 2 2" xfId="13596" xr:uid="{E0834B82-A0CA-4310-957B-11E680D62AF3}"/>
    <cellStyle name="Input 3 2 4 3 2 3" xfId="10704" xr:uid="{FE799AC9-A81F-4984-827C-80D0ABBF06AB}"/>
    <cellStyle name="Input 3 2 4 3 3" xfId="12036" xr:uid="{9F85968E-D0DE-4B7D-8D0B-F462853A5E17}"/>
    <cellStyle name="Input 3 2 4 3 4" xfId="8232" xr:uid="{4BEA63EB-45C8-4BF4-B99A-A31BDA006A95}"/>
    <cellStyle name="Input 3 2 4 4" xfId="815" xr:uid="{00000000-0005-0000-0000-00006B010000}"/>
    <cellStyle name="Input 3 2 4 4 2" xfId="3718" xr:uid="{4243EDCA-249C-4BCA-BC1D-AF4337C87412}"/>
    <cellStyle name="Input 3 2 4 4 2 2" xfId="12718" xr:uid="{E38373F3-DC12-4B84-A113-1BF7B075166A}"/>
    <cellStyle name="Input 3 2 4 4 2 3" xfId="9058" xr:uid="{21C90A83-06A9-4BB6-A2E8-82128671BD53}"/>
    <cellStyle name="Input 3 2 4 4 3" xfId="11158" xr:uid="{814996F0-ABF3-4630-8ECF-645922394DA8}"/>
    <cellStyle name="Input 3 2 4 4 4" xfId="6586" xr:uid="{9CBE4C40-93DB-4563-8EFD-14FB75F8230B}"/>
    <cellStyle name="Input 3 2 4 5" xfId="2795" xr:uid="{00000000-0005-0000-0000-00006C010000}"/>
    <cellStyle name="Input 3 2 4 5 2" xfId="5694" xr:uid="{0A4DA855-3D7A-43FC-8EAE-C5CFEE0F69F5}"/>
    <cellStyle name="Input 3 2 4 5 2 2" xfId="13696" xr:uid="{59E4FCE8-8D70-4DCC-B5A8-3E308EBC1065}"/>
    <cellStyle name="Input 3 2 4 5 2 3" xfId="10782" xr:uid="{3DF145F6-EA09-464D-BEE2-1541BC18A24B}"/>
    <cellStyle name="Input 3 2 4 5 3" xfId="12136" xr:uid="{F2E8E945-E944-4F6A-BEE8-73ED8B3E80C4}"/>
    <cellStyle name="Input 3 2 4 5 4" xfId="8310" xr:uid="{540C4BD6-351D-496F-A373-C8C5CB8911AF}"/>
    <cellStyle name="Input 3 2 4 6" xfId="1039" xr:uid="{00000000-0005-0000-0000-00006D010000}"/>
    <cellStyle name="Input 3 2 4 6 2" xfId="3942" xr:uid="{46C5EDAC-E9BC-4D2C-8FD9-883FB37D2688}"/>
    <cellStyle name="Input 3 2 4 6 2 2" xfId="12781" xr:uid="{495641C3-30FB-44D4-9F81-0E4E861010D1}"/>
    <cellStyle name="Input 3 2 4 6 2 3" xfId="9269" xr:uid="{885EAE1E-F56F-46D9-985B-2239092C1EDF}"/>
    <cellStyle name="Input 3 2 4 6 3" xfId="11221" xr:uid="{5A5D155F-5BE4-4F53-B28C-7F3FB93B0ADB}"/>
    <cellStyle name="Input 3 2 4 6 4" xfId="6797" xr:uid="{F062356C-BDAC-4608-8D6B-5463F55E6FE5}"/>
    <cellStyle name="Input 3 2 4 7" xfId="3014" xr:uid="{00000000-0005-0000-0000-00006E010000}"/>
    <cellStyle name="Input 3 2 4 7 2" xfId="5913" xr:uid="{4FCF7E56-E6F4-4A9B-B28B-B11D4C5D7192}"/>
    <cellStyle name="Input 3 2 4 7 2 2" xfId="13915" xr:uid="{5658AD99-005A-460E-91D3-85BA44EC9C0B}"/>
    <cellStyle name="Input 3 2 4 7 2 3" xfId="10940" xr:uid="{6ED28525-CBAE-4199-BB91-1E4DE7B1C3A1}"/>
    <cellStyle name="Input 3 2 4 7 3" xfId="12355" xr:uid="{A38AEEAD-7E6F-479D-86F7-85C3693C485D}"/>
    <cellStyle name="Input 3 2 4 7 4" xfId="8468" xr:uid="{ADFCF1B9-9DC8-4C9A-9BBB-81F8A684254D}"/>
    <cellStyle name="Input 3 2 4 8" xfId="4291" xr:uid="{14BF0B05-2FD5-46D5-8154-F59718B11EB2}"/>
    <cellStyle name="Input 3 2 4 8 2" xfId="12932" xr:uid="{D794F131-1CB4-41CA-AA39-B38349861E83}"/>
    <cellStyle name="Input 3 2 4 8 3" xfId="9581" xr:uid="{E3C65C13-B9BD-466B-B0A2-A04FD5030206}"/>
    <cellStyle name="Input 3 2 4 9" xfId="11372" xr:uid="{6BB481F9-1F07-4E49-AC88-18D081792789}"/>
    <cellStyle name="Input 3 2 5" xfId="2163" xr:uid="{00000000-0005-0000-0000-00006F010000}"/>
    <cellStyle name="Input 3 2 5 10" xfId="7847" xr:uid="{811AFCA7-A1B7-43CA-8CEA-774B12C186E3}"/>
    <cellStyle name="Input 3 2 5 2" xfId="2767" xr:uid="{00000000-0005-0000-0000-000070010000}"/>
    <cellStyle name="Input 3 2 5 2 2" xfId="5666" xr:uid="{95509D7A-C14A-44E3-803E-4046192AF535}"/>
    <cellStyle name="Input 3 2 5 2 2 2" xfId="13668" xr:uid="{60C64FA7-8D18-440E-88FA-A8A43B02F59A}"/>
    <cellStyle name="Input 3 2 5 2 2 3" xfId="10760" xr:uid="{9E7FEEEE-7021-4EEC-ABAA-1F95B57B5DA1}"/>
    <cellStyle name="Input 3 2 5 2 3" xfId="12108" xr:uid="{DA6131BA-A6DC-4C59-B050-1CB5DD42C6B5}"/>
    <cellStyle name="Input 3 2 5 2 4" xfId="8288" xr:uid="{00D89936-EEF0-4AAE-852F-07B16E77D5CD}"/>
    <cellStyle name="Input 3 2 5 3" xfId="2877" xr:uid="{00000000-0005-0000-0000-000071010000}"/>
    <cellStyle name="Input 3 2 5 3 2" xfId="5776" xr:uid="{85FF6C6A-D07D-4FCC-A7F4-DCFC602914C6}"/>
    <cellStyle name="Input 3 2 5 3 2 2" xfId="13778" xr:uid="{A84BCDC3-CFD5-444D-AF66-022574C064A7}"/>
    <cellStyle name="Input 3 2 5 3 2 3" xfId="10843" xr:uid="{F23D35C5-C3C7-4521-A142-9440C7A201DE}"/>
    <cellStyle name="Input 3 2 5 3 3" xfId="12218" xr:uid="{73A421DC-35E8-4191-B2AD-F2113DD1C410}"/>
    <cellStyle name="Input 3 2 5 3 4" xfId="8371" xr:uid="{6E0515DC-7F4A-4C48-8EAA-B7EE1CB3B67E}"/>
    <cellStyle name="Input 3 2 5 4" xfId="2981" xr:uid="{00000000-0005-0000-0000-000072010000}"/>
    <cellStyle name="Input 3 2 5 4 2" xfId="5880" xr:uid="{F4E609D9-7B89-4053-B51F-411774533CCC}"/>
    <cellStyle name="Input 3 2 5 4 2 2" xfId="13882" xr:uid="{00691EAA-DA44-4BD5-8851-8D7730F3A27B}"/>
    <cellStyle name="Input 3 2 5 4 2 3" xfId="10919" xr:uid="{D777624B-CB24-454E-9173-336947E56D70}"/>
    <cellStyle name="Input 3 2 5 4 3" xfId="12322" xr:uid="{363DBE02-74E1-4078-9E78-36F35F824A1B}"/>
    <cellStyle name="Input 3 2 5 4 4" xfId="8447" xr:uid="{4016A272-203D-4092-9BD5-D4DD556E0BA2}"/>
    <cellStyle name="Input 3 2 5 5" xfId="3104" xr:uid="{00000000-0005-0000-0000-000073010000}"/>
    <cellStyle name="Input 3 2 5 5 2" xfId="6003" xr:uid="{431B279A-4D93-457D-BB0D-3A0909B5DC6B}"/>
    <cellStyle name="Input 3 2 5 5 2 2" xfId="14005" xr:uid="{49F09F13-4437-4885-86BC-21B6D2EED45B}"/>
    <cellStyle name="Input 3 2 5 5 2 3" xfId="10996" xr:uid="{9520DACB-ED4B-4106-AE01-596079729480}"/>
    <cellStyle name="Input 3 2 5 5 3" xfId="12445" xr:uid="{B0AF7974-66EE-4E13-A3A9-1859DA071016}"/>
    <cellStyle name="Input 3 2 5 5 4" xfId="8524" xr:uid="{E0F31F98-E144-4EB5-B5AD-67E582FC4668}"/>
    <cellStyle name="Input 3 2 5 6" xfId="3176" xr:uid="{00000000-0005-0000-0000-000074010000}"/>
    <cellStyle name="Input 3 2 5 6 2" xfId="6075" xr:uid="{FB219AA1-FC11-46F7-B7A8-AD27B5AF5A67}"/>
    <cellStyle name="Input 3 2 5 6 2 2" xfId="14077" xr:uid="{604EDD97-8410-4A96-B349-3DFFF4AF4FA7}"/>
    <cellStyle name="Input 3 2 5 6 2 3" xfId="11039" xr:uid="{661C6022-79D8-4471-9A3B-AC8FF07E48F3}"/>
    <cellStyle name="Input 3 2 5 6 3" xfId="12517" xr:uid="{915346DA-8871-4FFF-B0D2-C815538B1749}"/>
    <cellStyle name="Input 3 2 5 6 4" xfId="8567" xr:uid="{53EE5E4F-E575-4072-827D-1D49C60165A1}"/>
    <cellStyle name="Input 3 2 5 7" xfId="3253" xr:uid="{00000000-0005-0000-0000-000075010000}"/>
    <cellStyle name="Input 3 2 5 7 2" xfId="6152" xr:uid="{58FD5533-D765-4C4B-92F9-FC61ABEBC8D1}"/>
    <cellStyle name="Input 3 2 5 7 2 2" xfId="14154" xr:uid="{B500C00B-995E-4A89-9AFD-7275807FF845}"/>
    <cellStyle name="Input 3 2 5 7 2 3" xfId="11095" xr:uid="{508B6DA3-A304-4533-A676-D3DA378486B9}"/>
    <cellStyle name="Input 3 2 5 7 3" xfId="12594" xr:uid="{5BAFA224-19E5-4D6A-BD3A-AF50D5E1B7D8}"/>
    <cellStyle name="Input 3 2 5 7 4" xfId="8623" xr:uid="{D95F50CF-7EB5-4C7D-8928-EB1CB47BBF42}"/>
    <cellStyle name="Input 3 2 5 8" xfId="5062" xr:uid="{08A375FE-297A-4CFA-9793-9C5237330691}"/>
    <cellStyle name="Input 3 2 5 8 2" xfId="13064" xr:uid="{87CA3387-DA73-4901-ABC4-B19B14468A8B}"/>
    <cellStyle name="Input 3 2 5 8 3" xfId="10319" xr:uid="{3ED0D4CD-D470-47AF-AD95-68D330E6A353}"/>
    <cellStyle name="Input 3 2 5 9" xfId="11504" xr:uid="{E0EFB1B5-4531-44AA-8A65-496FB8397456}"/>
    <cellStyle name="Input 3 2 6" xfId="1556" xr:uid="{00000000-0005-0000-0000-000076010000}"/>
    <cellStyle name="Input 3 2 6 10" xfId="7269" xr:uid="{11863B91-0AD6-446B-91B0-1906CD4AC37D}"/>
    <cellStyle name="Input 3 2 6 2" xfId="2388" xr:uid="{00000000-0005-0000-0000-000077010000}"/>
    <cellStyle name="Input 3 2 6 2 2" xfId="5287" xr:uid="{AE20AC68-7B17-4878-90D2-636CE4934188}"/>
    <cellStyle name="Input 3 2 6 2 2 2" xfId="13289" xr:uid="{3D813F39-0F06-489C-BF00-D30167BA1832}"/>
    <cellStyle name="Input 3 2 6 2 2 3" xfId="10482" xr:uid="{B94BB979-E37B-469F-8369-9356E534B19A}"/>
    <cellStyle name="Input 3 2 6 2 3" xfId="11729" xr:uid="{FDDD1943-562D-48CF-9DFD-FCC24953CC45}"/>
    <cellStyle name="Input 3 2 6 2 4" xfId="8010" xr:uid="{F396ADBC-C828-43BF-9518-71DC3B1A96B9}"/>
    <cellStyle name="Input 3 2 6 3" xfId="2283" xr:uid="{00000000-0005-0000-0000-000078010000}"/>
    <cellStyle name="Input 3 2 6 3 2" xfId="5182" xr:uid="{1495E92B-18A2-4FCF-B828-062466022E49}"/>
    <cellStyle name="Input 3 2 6 3 2 2" xfId="13184" xr:uid="{81D6DAC6-67EA-4E64-8F1B-0FEB9B6833C0}"/>
    <cellStyle name="Input 3 2 6 3 2 3" xfId="10406" xr:uid="{83F7AFD8-A377-433D-A19B-130DFD8E27F0}"/>
    <cellStyle name="Input 3 2 6 3 3" xfId="11624" xr:uid="{90186AE8-B775-40D4-B5B9-3FAA80CBFA0D}"/>
    <cellStyle name="Input 3 2 6 3 4" xfId="7934" xr:uid="{8BA7ECD3-893F-4761-A7E0-B609D52F93E8}"/>
    <cellStyle name="Input 3 2 6 4" xfId="2198" xr:uid="{00000000-0005-0000-0000-000079010000}"/>
    <cellStyle name="Input 3 2 6 4 2" xfId="5097" xr:uid="{32AAF2DA-5E71-4474-A2C4-49C458A5FF1C}"/>
    <cellStyle name="Input 3 2 6 4 2 2" xfId="13099" xr:uid="{626BC5CA-1B43-4502-970C-4299DFC2617A}"/>
    <cellStyle name="Input 3 2 6 4 2 3" xfId="10345" xr:uid="{B573B645-7C62-4C2F-8F11-199252863BB9}"/>
    <cellStyle name="Input 3 2 6 4 3" xfId="11539" xr:uid="{42CA5729-D647-4272-A062-B12EEC07EA4E}"/>
    <cellStyle name="Input 3 2 6 4 4" xfId="7873" xr:uid="{2DAFF020-67F7-469D-8DAD-9C087DFB32B9}"/>
    <cellStyle name="Input 3 2 6 5" xfId="784" xr:uid="{00000000-0005-0000-0000-00007A010000}"/>
    <cellStyle name="Input 3 2 6 5 2" xfId="3687" xr:uid="{83E97F49-FCF3-41F3-AABF-7FDB58621669}"/>
    <cellStyle name="Input 3 2 6 5 2 2" xfId="12691" xr:uid="{473CDB3E-3097-44EF-B410-C6D54EBE091E}"/>
    <cellStyle name="Input 3 2 6 5 2 3" xfId="9032" xr:uid="{6D54BB16-9BDF-404C-855D-2AE979772DE2}"/>
    <cellStyle name="Input 3 2 6 5 3" xfId="11131" xr:uid="{E11336F7-90B3-4B00-A267-B7E120F188F1}"/>
    <cellStyle name="Input 3 2 6 5 4" xfId="6560" xr:uid="{67E891C2-3AC8-40BF-89D6-32937B9496DE}"/>
    <cellStyle name="Input 3 2 6 6" xfId="2270" xr:uid="{00000000-0005-0000-0000-00007B010000}"/>
    <cellStyle name="Input 3 2 6 6 2" xfId="5169" xr:uid="{DBC4B767-66FB-464E-B358-84DC886DADAC}"/>
    <cellStyle name="Input 3 2 6 6 2 2" xfId="13171" xr:uid="{3367E2EF-BAA0-4699-A04E-D7C98E828772}"/>
    <cellStyle name="Input 3 2 6 6 2 3" xfId="10399" xr:uid="{CDC025E9-3321-4D6D-A762-8C0288CDAE4D}"/>
    <cellStyle name="Input 3 2 6 6 3" xfId="11611" xr:uid="{F22C1C65-AC81-477F-8250-D5FE4885CCDA}"/>
    <cellStyle name="Input 3 2 6 6 4" xfId="7927" xr:uid="{66C4C818-23F1-4529-B78E-A65ECEE1E14C}"/>
    <cellStyle name="Input 3 2 6 7" xfId="811" xr:uid="{00000000-0005-0000-0000-00007C010000}"/>
    <cellStyle name="Input 3 2 6 7 2" xfId="3714" xr:uid="{5C7383C4-6D46-48C2-B5F0-A8CD66437FD6}"/>
    <cellStyle name="Input 3 2 6 7 2 2" xfId="12714" xr:uid="{E61DCDAE-16CA-4885-B6D6-7AF9B68BA857}"/>
    <cellStyle name="Input 3 2 6 7 2 3" xfId="9054" xr:uid="{A41A2D88-13BD-4090-997D-EB522FBFA5D4}"/>
    <cellStyle name="Input 3 2 6 7 3" xfId="11154" xr:uid="{1DB7ADA5-79F2-4D4E-B167-DB3AEE62296F}"/>
    <cellStyle name="Input 3 2 6 7 4" xfId="6582" xr:uid="{0278F49F-B823-48FF-89FE-BCB7B4D825CC}"/>
    <cellStyle name="Input 3 2 6 8" xfId="4459" xr:uid="{EE671C84-AB35-4235-BE86-4ECDDAA158CE}"/>
    <cellStyle name="Input 3 2 6 8 2" xfId="12964" xr:uid="{FBA649F6-49DC-4CFD-9AA8-9373C9AAFCE0}"/>
    <cellStyle name="Input 3 2 6 8 3" xfId="9741" xr:uid="{CE018136-52BF-4882-9B85-17E39FFAB874}"/>
    <cellStyle name="Input 3 2 6 9" xfId="11404" xr:uid="{0C0B97E5-0886-4127-9124-3DE8A3A94979}"/>
    <cellStyle name="Input 3 2 7" xfId="944" xr:uid="{00000000-0005-0000-0000-00007D010000}"/>
    <cellStyle name="Input 3 2 7 2" xfId="3847" xr:uid="{ABC11328-08AA-4A77-A2C8-E26875DE5E19}"/>
    <cellStyle name="Input 3 2 7 2 2" xfId="12765" xr:uid="{9B92948D-973E-49D6-A7D9-D2A474210251}"/>
    <cellStyle name="Input 3 2 7 2 3" xfId="9179" xr:uid="{E49024DD-A27B-4402-BBA1-9BF676CB2B85}"/>
    <cellStyle name="Input 3 2 7 3" xfId="11205" xr:uid="{0BCFE5C0-C2EB-43EF-8D0D-D9E348004637}"/>
    <cellStyle name="Input 3 2 7 4" xfId="6707" xr:uid="{1D9F4334-8E26-43E7-B9B2-594FF61A52ED}"/>
    <cellStyle name="Input 3 2 8" xfId="1060" xr:uid="{00000000-0005-0000-0000-00007E010000}"/>
    <cellStyle name="Input 3 2 8 2" xfId="3963" xr:uid="{4A830739-3069-4538-9985-892F6DE77646}"/>
    <cellStyle name="Input 3 2 8 2 2" xfId="12802" xr:uid="{E70AEFF0-3C83-4205-B8A3-73BEEEC5DBF1}"/>
    <cellStyle name="Input 3 2 8 2 3" xfId="9287" xr:uid="{28F3EC05-BF45-4960-A331-945ACC49FE5F}"/>
    <cellStyle name="Input 3 2 8 3" xfId="11242" xr:uid="{AA036DAF-3435-4E09-AA66-CE2FDF07C2AC}"/>
    <cellStyle name="Input 3 2 8 4" xfId="6815" xr:uid="{EE858857-E954-4CBC-8B58-EA8C37EB04E5}"/>
    <cellStyle name="Input 3 2 9" xfId="2545" xr:uid="{00000000-0005-0000-0000-00007F010000}"/>
    <cellStyle name="Input 3 2 9 2" xfId="5444" xr:uid="{9FC8CAD3-BC8B-4FF6-B2CC-C384B61919E7}"/>
    <cellStyle name="Input 3 2 9 2 2" xfId="13446" xr:uid="{668516A9-D16E-42F6-86D3-E83883C74580}"/>
    <cellStyle name="Input 3 2 9 2 3" xfId="10598" xr:uid="{0096A05B-5C57-4753-BDAF-DCC1543A2251}"/>
    <cellStyle name="Input 3 2 9 3" xfId="11886" xr:uid="{4D3F61A0-B440-4F73-84FF-1EA7F169B199}"/>
    <cellStyle name="Input 3 2 9 4" xfId="8126" xr:uid="{0577E382-16BE-40B4-A3A8-F264D2EDE2B8}"/>
    <cellStyle name="Input 3 3" xfId="1768" xr:uid="{00000000-0005-0000-0000-000080010000}"/>
    <cellStyle name="Input 3 3 10" xfId="4667" xr:uid="{D4604AF7-4009-48CA-A6F3-DA369A1E75CB}"/>
    <cellStyle name="Input 3 3 10 2" xfId="12997" xr:uid="{95920348-8D3C-45AA-A594-BC994A98B47C}"/>
    <cellStyle name="Input 3 3 10 3" xfId="9941" xr:uid="{573EDA7E-CB39-466B-9025-03345F4BC9D2}"/>
    <cellStyle name="Input 3 3 11" xfId="11437" xr:uid="{10BC9D67-510E-4A6E-98C1-71571634042C}"/>
    <cellStyle name="Input 3 3 12" xfId="7469" xr:uid="{EE94100F-FB8B-4B71-AE4E-41FFC67A2C1C}"/>
    <cellStyle name="Input 3 3 2" xfId="2148" xr:uid="{00000000-0005-0000-0000-000081010000}"/>
    <cellStyle name="Input 3 3 2 10" xfId="7836" xr:uid="{4FF8F72A-49B0-4162-A237-58756E3F7A69}"/>
    <cellStyle name="Input 3 3 2 2" xfId="2752" xr:uid="{00000000-0005-0000-0000-000082010000}"/>
    <cellStyle name="Input 3 3 2 2 2" xfId="5651" xr:uid="{EDD9257A-44F5-46DB-AD62-76749DF8AEFE}"/>
    <cellStyle name="Input 3 3 2 2 2 2" xfId="13653" xr:uid="{3E54493D-E78A-488F-8569-BECC4863D613}"/>
    <cellStyle name="Input 3 3 2 2 2 3" xfId="10749" xr:uid="{02C21BFE-21A0-408D-B3B6-23FFE56BAE3C}"/>
    <cellStyle name="Input 3 3 2 2 3" xfId="12093" xr:uid="{E6E77A46-A4F9-4AC3-8F61-5A6BF92A43B6}"/>
    <cellStyle name="Input 3 3 2 2 4" xfId="8277" xr:uid="{78769A55-7AF5-43EC-938C-38EF5B977FD7}"/>
    <cellStyle name="Input 3 3 2 3" xfId="2862" xr:uid="{00000000-0005-0000-0000-000083010000}"/>
    <cellStyle name="Input 3 3 2 3 2" xfId="5761" xr:uid="{12556526-3E94-4DFE-9F18-2491E171A9E8}"/>
    <cellStyle name="Input 3 3 2 3 2 2" xfId="13763" xr:uid="{44C10AD6-4305-4186-9BC9-A59CD7F9CCA4}"/>
    <cellStyle name="Input 3 3 2 3 2 3" xfId="10832" xr:uid="{28B71278-BA24-4DB2-938F-8B684814B89C}"/>
    <cellStyle name="Input 3 3 2 3 3" xfId="12203" xr:uid="{CF4F52EA-281E-489B-8647-B3B7BE22DC88}"/>
    <cellStyle name="Input 3 3 2 3 4" xfId="8360" xr:uid="{A2A89CE4-3DD8-44FE-AC15-AB308FDD519A}"/>
    <cellStyle name="Input 3 3 2 4" xfId="2966" xr:uid="{00000000-0005-0000-0000-000084010000}"/>
    <cellStyle name="Input 3 3 2 4 2" xfId="5865" xr:uid="{4035F363-B400-413F-B183-1D589E173FCB}"/>
    <cellStyle name="Input 3 3 2 4 2 2" xfId="13867" xr:uid="{1A5FE401-A729-4720-8581-115D9F6E9BC3}"/>
    <cellStyle name="Input 3 3 2 4 2 3" xfId="10908" xr:uid="{3ED847A8-4B93-4189-9CD9-759FB044BD9A}"/>
    <cellStyle name="Input 3 3 2 4 3" xfId="12307" xr:uid="{8F8B0526-4BE1-4989-894C-0B8FA25A8EA1}"/>
    <cellStyle name="Input 3 3 2 4 4" xfId="8436" xr:uid="{32C20D06-F10F-4D57-A2DB-18C0A1B8BA59}"/>
    <cellStyle name="Input 3 3 2 5" xfId="3089" xr:uid="{00000000-0005-0000-0000-000085010000}"/>
    <cellStyle name="Input 3 3 2 5 2" xfId="5988" xr:uid="{FC8E0BD9-F4F4-4E41-8025-154A218B3A0D}"/>
    <cellStyle name="Input 3 3 2 5 2 2" xfId="13990" xr:uid="{A7632529-E198-4D96-8400-16196C0B077C}"/>
    <cellStyle name="Input 3 3 2 5 2 3" xfId="10985" xr:uid="{7971D65F-4FD1-4F5B-AAE0-6F9CF3BDFEF4}"/>
    <cellStyle name="Input 3 3 2 5 3" xfId="12430" xr:uid="{1EABBDF0-A0A3-458F-B61E-B698C41ED0EA}"/>
    <cellStyle name="Input 3 3 2 5 4" xfId="8513" xr:uid="{3B500063-7AE2-43E5-8E1E-857A3E9EC602}"/>
    <cellStyle name="Input 3 3 2 6" xfId="3161" xr:uid="{00000000-0005-0000-0000-000086010000}"/>
    <cellStyle name="Input 3 3 2 6 2" xfId="6060" xr:uid="{E2BE5121-BFDC-4384-BCCE-DEB4B71883CA}"/>
    <cellStyle name="Input 3 3 2 6 2 2" xfId="14062" xr:uid="{ABEF2B20-7912-4423-AC40-22B311776A7B}"/>
    <cellStyle name="Input 3 3 2 6 2 3" xfId="11028" xr:uid="{10C53E2D-E828-4D2F-9615-2E951C1F5D8F}"/>
    <cellStyle name="Input 3 3 2 6 3" xfId="12502" xr:uid="{A6CCA9CF-A1E8-498E-AB9E-805997AB00D0}"/>
    <cellStyle name="Input 3 3 2 6 4" xfId="8556" xr:uid="{504C7C04-F96A-4948-A47C-42E02C9D0061}"/>
    <cellStyle name="Input 3 3 2 7" xfId="3238" xr:uid="{00000000-0005-0000-0000-000087010000}"/>
    <cellStyle name="Input 3 3 2 7 2" xfId="6137" xr:uid="{BDA9266D-A549-44F0-B2F8-B5FB3368BDA3}"/>
    <cellStyle name="Input 3 3 2 7 2 2" xfId="14139" xr:uid="{58314550-D44F-428A-A590-14D4C7E6F508}"/>
    <cellStyle name="Input 3 3 2 7 2 3" xfId="11084" xr:uid="{B9B5A80C-78EB-4ACB-9427-CA2FACA7D781}"/>
    <cellStyle name="Input 3 3 2 7 3" xfId="12579" xr:uid="{238F33B1-98CF-4C31-9CA8-DACCF768BF89}"/>
    <cellStyle name="Input 3 3 2 7 4" xfId="8612" xr:uid="{7B70D1EE-61A6-4F9E-AF38-B695A8FB6EDC}"/>
    <cellStyle name="Input 3 3 2 8" xfId="5047" xr:uid="{126179AA-D5D2-46A9-AA0B-098366A0F202}"/>
    <cellStyle name="Input 3 3 2 8 2" xfId="13049" xr:uid="{85EAAA7A-E512-44DF-80F0-D88C4780D752}"/>
    <cellStyle name="Input 3 3 2 8 3" xfId="10308" xr:uid="{5E0EBE42-8E1B-4D8A-93C1-E9B113FF1886}"/>
    <cellStyle name="Input 3 3 2 9" xfId="11489" xr:uid="{F426CB08-3351-404B-8CBF-94B97033EBE0}"/>
    <cellStyle name="Input 3 3 3" xfId="2125" xr:uid="{00000000-0005-0000-0000-000088010000}"/>
    <cellStyle name="Input 3 3 3 10" xfId="7818" xr:uid="{877C5026-A260-4DFC-A494-8BD6E00EBE75}"/>
    <cellStyle name="Input 3 3 3 2" xfId="2729" xr:uid="{00000000-0005-0000-0000-000089010000}"/>
    <cellStyle name="Input 3 3 3 2 2" xfId="5628" xr:uid="{2DE1E825-E50B-4D36-AC81-7F1AAB8A7DC8}"/>
    <cellStyle name="Input 3 3 3 2 2 2" xfId="13630" xr:uid="{6AA8EF9D-E4F9-4B7D-BB98-C2E34D323AA6}"/>
    <cellStyle name="Input 3 3 3 2 2 3" xfId="10731" xr:uid="{82ABB986-0E70-40C6-982A-CC6CBBD7C94A}"/>
    <cellStyle name="Input 3 3 3 2 3" xfId="12070" xr:uid="{F4B27601-08E9-4A59-8B2F-E2F90B764E3A}"/>
    <cellStyle name="Input 3 3 3 2 4" xfId="8259" xr:uid="{9F87C5B8-D560-45B0-8431-EF607BA5AD29}"/>
    <cellStyle name="Input 3 3 3 3" xfId="2839" xr:uid="{00000000-0005-0000-0000-00008A010000}"/>
    <cellStyle name="Input 3 3 3 3 2" xfId="5738" xr:uid="{D34E3205-8DDC-4135-A7D0-74676CDC35B9}"/>
    <cellStyle name="Input 3 3 3 3 2 2" xfId="13740" xr:uid="{2E29046E-900B-4DBC-8ED6-8DDA5F5B32EC}"/>
    <cellStyle name="Input 3 3 3 3 2 3" xfId="10814" xr:uid="{6FE7C367-29E2-429C-9755-5329B1CB867A}"/>
    <cellStyle name="Input 3 3 3 3 3" xfId="12180" xr:uid="{7A320A1C-8271-401A-8953-DB7E46D1C345}"/>
    <cellStyle name="Input 3 3 3 3 4" xfId="8342" xr:uid="{19AB2C5A-8360-4B89-A87F-5C3740E831F7}"/>
    <cellStyle name="Input 3 3 3 4" xfId="2943" xr:uid="{00000000-0005-0000-0000-00008B010000}"/>
    <cellStyle name="Input 3 3 3 4 2" xfId="5842" xr:uid="{EB17B2ED-B847-489A-B08A-7CBD3703EFA5}"/>
    <cellStyle name="Input 3 3 3 4 2 2" xfId="13844" xr:uid="{78BBE6BC-F090-4565-935E-C033875F6D14}"/>
    <cellStyle name="Input 3 3 3 4 2 3" xfId="10890" xr:uid="{94BDDF61-593B-47BE-824D-28F8E5B2C63D}"/>
    <cellStyle name="Input 3 3 3 4 3" xfId="12284" xr:uid="{9AC8FF57-F26B-4C72-98C0-773EF8653D40}"/>
    <cellStyle name="Input 3 3 3 4 4" xfId="8418" xr:uid="{05BA1F58-DB7C-402B-A6BF-3CBED042CCDB}"/>
    <cellStyle name="Input 3 3 3 5" xfId="3066" xr:uid="{00000000-0005-0000-0000-00008C010000}"/>
    <cellStyle name="Input 3 3 3 5 2" xfId="5965" xr:uid="{81DC33E0-96AC-4D69-AE3C-1F88C577FC60}"/>
    <cellStyle name="Input 3 3 3 5 2 2" xfId="13967" xr:uid="{F597AE3D-7950-4A34-9AFD-25CFBC7AC511}"/>
    <cellStyle name="Input 3 3 3 5 2 3" xfId="10967" xr:uid="{F007CFE4-42B3-4F4C-9E35-1767B9D461D0}"/>
    <cellStyle name="Input 3 3 3 5 3" xfId="12407" xr:uid="{CB08D8AF-8D68-46DE-B61F-961DC038D3CD}"/>
    <cellStyle name="Input 3 3 3 5 4" xfId="8495" xr:uid="{56707F7D-2025-45F4-B360-A43141155F28}"/>
    <cellStyle name="Input 3 3 3 6" xfId="854" xr:uid="{00000000-0005-0000-0000-00008D010000}"/>
    <cellStyle name="Input 3 3 3 6 2" xfId="3757" xr:uid="{8E59F655-DC52-4C18-80AE-CBEEDA9A1E5E}"/>
    <cellStyle name="Input 3 3 3 6 2 2" xfId="12750" xr:uid="{927DD761-55BB-4423-BBDD-DE986BAB1AC9}"/>
    <cellStyle name="Input 3 3 3 6 2 3" xfId="9091" xr:uid="{A29ADFD0-385B-4D01-995D-2C479A316DFC}"/>
    <cellStyle name="Input 3 3 3 6 3" xfId="11190" xr:uid="{FCA6B924-6337-4EA6-A3D7-A8FBD08B480B}"/>
    <cellStyle name="Input 3 3 3 6 4" xfId="6619" xr:uid="{2F662966-AC48-4A16-AC65-ADBDB0436CFA}"/>
    <cellStyle name="Input 3 3 3 7" xfId="3215" xr:uid="{00000000-0005-0000-0000-00008E010000}"/>
    <cellStyle name="Input 3 3 3 7 2" xfId="6114" xr:uid="{40B59F58-6D1A-47A3-8447-9070789F716A}"/>
    <cellStyle name="Input 3 3 3 7 2 2" xfId="14116" xr:uid="{02A6EBBF-AAAB-4529-9F9E-0B4C31320844}"/>
    <cellStyle name="Input 3 3 3 7 2 3" xfId="11066" xr:uid="{45CB08A3-75B1-40FD-AE55-FD8D8FD76D8D}"/>
    <cellStyle name="Input 3 3 3 7 3" xfId="12556" xr:uid="{805C7E6A-4F61-4BC7-BB4B-6EF445D3845D}"/>
    <cellStyle name="Input 3 3 3 7 4" xfId="8594" xr:uid="{939BE994-1392-4C21-834D-C0FA94D2C476}"/>
    <cellStyle name="Input 3 3 3 8" xfId="5024" xr:uid="{E5538451-2034-4655-8ED1-58D87B692757}"/>
    <cellStyle name="Input 3 3 3 8 2" xfId="13026" xr:uid="{9E6B0398-3490-4762-B980-C62985B23489}"/>
    <cellStyle name="Input 3 3 3 8 3" xfId="10290" xr:uid="{DF4BCB95-E583-494A-883E-2BC61D0C5F0A}"/>
    <cellStyle name="Input 3 3 3 9" xfId="11466" xr:uid="{1AB788CD-12C3-4B48-A80C-A075FD2F78D8}"/>
    <cellStyle name="Input 3 3 4" xfId="2359" xr:uid="{00000000-0005-0000-0000-00008F010000}"/>
    <cellStyle name="Input 3 3 4 2" xfId="5258" xr:uid="{63CD9810-5B7A-4E2D-B58D-3F752768CD4A}"/>
    <cellStyle name="Input 3 3 4 2 2" xfId="13260" xr:uid="{4904D155-AC61-487E-B6BE-6CE89F147E6A}"/>
    <cellStyle name="Input 3 3 4 2 3" xfId="10465" xr:uid="{BA221649-4461-4735-AE2A-9A8D69551CF0}"/>
    <cellStyle name="Input 3 3 4 3" xfId="11700" xr:uid="{01B9F534-61DE-4DF0-9396-00CBA8FB84F4}"/>
    <cellStyle name="Input 3 3 4 4" xfId="7993" xr:uid="{E95B8899-5682-45E0-A304-E24605B71D41}"/>
    <cellStyle name="Input 3 3 5" xfId="2370" xr:uid="{00000000-0005-0000-0000-000090010000}"/>
    <cellStyle name="Input 3 3 5 2" xfId="5269" xr:uid="{55FB59FA-6A73-4B76-AF2E-9F3FF538CD32}"/>
    <cellStyle name="Input 3 3 5 2 2" xfId="13271" xr:uid="{D4593C49-12B8-4080-8C4F-15969F3B591C}"/>
    <cellStyle name="Input 3 3 5 2 3" xfId="10473" xr:uid="{78D28306-6D82-42D5-A1C4-54BCF144D527}"/>
    <cellStyle name="Input 3 3 5 3" xfId="11711" xr:uid="{0749EA49-0BC8-4132-AE6C-84D86C08C060}"/>
    <cellStyle name="Input 3 3 5 4" xfId="8001" xr:uid="{4A61E919-5F5A-45A7-8745-BBBAF1CD1233}"/>
    <cellStyle name="Input 3 3 6" xfId="2377" xr:uid="{00000000-0005-0000-0000-000091010000}"/>
    <cellStyle name="Input 3 3 6 2" xfId="5276" xr:uid="{4A4CD07C-D93A-49F0-A7E3-BEB60FAF740F}"/>
    <cellStyle name="Input 3 3 6 2 2" xfId="13278" xr:uid="{35148B6F-4CCA-4C0D-8FDD-802CA318C97F}"/>
    <cellStyle name="Input 3 3 6 2 3" xfId="10476" xr:uid="{E91B90DE-06D2-478F-AC46-BD541237DC74}"/>
    <cellStyle name="Input 3 3 6 3" xfId="11718" xr:uid="{46B6EED0-D1C5-43D2-86CE-AC44A08A2A0D}"/>
    <cellStyle name="Input 3 3 6 4" xfId="8004" xr:uid="{4C5D6CA9-10D6-4560-96CB-9620038D1273}"/>
    <cellStyle name="Input 3 3 7" xfId="3052" xr:uid="{00000000-0005-0000-0000-000092010000}"/>
    <cellStyle name="Input 3 3 7 2" xfId="5951" xr:uid="{93F8FEB3-4A54-4CD5-A4E1-E8B1CF7A8C61}"/>
    <cellStyle name="Input 3 3 7 2 2" xfId="13953" xr:uid="{754021EE-45C7-4531-A90F-D2BA390852A7}"/>
    <cellStyle name="Input 3 3 7 2 3" xfId="10958" xr:uid="{9436EC79-96FB-49FD-A3CD-4F482185335E}"/>
    <cellStyle name="Input 3 3 7 3" xfId="12393" xr:uid="{D2065D2C-3696-4B89-8DC2-8A13F380BD66}"/>
    <cellStyle name="Input 3 3 7 4" xfId="8486" xr:uid="{4D80BA47-263E-42BB-84F0-33D190600283}"/>
    <cellStyle name="Input 3 3 8" xfId="2893" xr:uid="{00000000-0005-0000-0000-000093010000}"/>
    <cellStyle name="Input 3 3 8 2" xfId="5792" xr:uid="{03077CE2-AC34-4259-9B22-D6395461BA55}"/>
    <cellStyle name="Input 3 3 8 2 2" xfId="13794" xr:uid="{BE5D7791-4080-4BA4-B388-2692CEDCFB4B}"/>
    <cellStyle name="Input 3 3 8 2 3" xfId="10855" xr:uid="{F4F555A5-3495-47CC-A62E-269363D764AF}"/>
    <cellStyle name="Input 3 3 8 3" xfId="12234" xr:uid="{46134274-A0DD-42F7-846A-8D42302E80FC}"/>
    <cellStyle name="Input 3 3 8 4" xfId="8383" xr:uid="{ECD6E11D-9EEA-46D5-9A45-0B7787DA3870}"/>
    <cellStyle name="Input 3 3 9" xfId="2416" xr:uid="{00000000-0005-0000-0000-000094010000}"/>
    <cellStyle name="Input 3 3 9 2" xfId="5315" xr:uid="{BDE8A74E-EC95-4B6D-8B9E-0737A09515FD}"/>
    <cellStyle name="Input 3 3 9 2 2" xfId="13317" xr:uid="{14FF4CB8-5AE5-4FFD-96E2-1F967FD0ABC5}"/>
    <cellStyle name="Input 3 3 9 2 3" xfId="10503" xr:uid="{3B1ECA86-205B-419C-9162-3E6368662F92}"/>
    <cellStyle name="Input 3 3 9 3" xfId="11757" xr:uid="{9ECFAC60-FA2A-4788-B27F-3D61FC9686F7}"/>
    <cellStyle name="Input 3 3 9 4" xfId="8031" xr:uid="{EF778D84-03BF-4929-83DB-C3FE424C17DC}"/>
    <cellStyle name="Input 3 4" xfId="1345" xr:uid="{00000000-0005-0000-0000-000095010000}"/>
    <cellStyle name="Input 3 4 10" xfId="7070" xr:uid="{2F7D9C5F-9380-49EC-A54C-CCDE85C53580}"/>
    <cellStyle name="Input 3 4 2" xfId="2552" xr:uid="{00000000-0005-0000-0000-000096010000}"/>
    <cellStyle name="Input 3 4 2 2" xfId="5451" xr:uid="{0832E7E4-00DB-4987-8FB4-BAFA4F31D651}"/>
    <cellStyle name="Input 3 4 2 2 2" xfId="13453" xr:uid="{B6221D11-307E-4FDD-8F55-2FBC46120EE7}"/>
    <cellStyle name="Input 3 4 2 2 3" xfId="10602" xr:uid="{EBCB44FD-D635-4481-9324-7D4ECE8C52FC}"/>
    <cellStyle name="Input 3 4 2 3" xfId="11893" xr:uid="{70C0CE59-35DB-4A00-933C-A197DEC4F37B}"/>
    <cellStyle name="Input 3 4 2 4" xfId="8130" xr:uid="{A3898A60-3A93-4DAF-8F11-B0E5E44CA4ED}"/>
    <cellStyle name="Input 3 4 3" xfId="2563" xr:uid="{00000000-0005-0000-0000-000097010000}"/>
    <cellStyle name="Input 3 4 3 2" xfId="5462" xr:uid="{ACD00447-287C-4F75-AA61-5496939D1BE8}"/>
    <cellStyle name="Input 3 4 3 2 2" xfId="13464" xr:uid="{21C31450-DF27-471F-AFD6-3C41F2B85E69}"/>
    <cellStyle name="Input 3 4 3 2 3" xfId="10611" xr:uid="{D236A9FB-EF78-423E-95DC-2C1ADEC3E37F}"/>
    <cellStyle name="Input 3 4 3 3" xfId="11904" xr:uid="{E5882650-A484-4AF8-935E-E27FF42BF446}"/>
    <cellStyle name="Input 3 4 3 4" xfId="8139" xr:uid="{E5C362F1-EB4E-49FC-BBE1-D097ED675F17}"/>
    <cellStyle name="Input 3 4 4" xfId="2419" xr:uid="{00000000-0005-0000-0000-000098010000}"/>
    <cellStyle name="Input 3 4 4 2" xfId="5318" xr:uid="{6555643B-1D37-4CF9-9894-D13B0FE52D38}"/>
    <cellStyle name="Input 3 4 4 2 2" xfId="13320" xr:uid="{49F6F86E-4FC6-4EE7-B922-1EE5482C3354}"/>
    <cellStyle name="Input 3 4 4 2 3" xfId="10506" xr:uid="{5D5C22D8-439F-4689-A5DA-85965797D0A9}"/>
    <cellStyle name="Input 3 4 4 3" xfId="11760" xr:uid="{6D5695BA-17D5-4F2B-B943-FE42D5B1EAF8}"/>
    <cellStyle name="Input 3 4 4 4" xfId="8034" xr:uid="{7E51C538-32B2-47B1-A0D4-274213894436}"/>
    <cellStyle name="Input 3 4 5" xfId="2456" xr:uid="{00000000-0005-0000-0000-000099010000}"/>
    <cellStyle name="Input 3 4 5 2" xfId="5355" xr:uid="{BC4F0AD7-02F7-4D80-929A-722156B13AA9}"/>
    <cellStyle name="Input 3 4 5 2 2" xfId="13357" xr:uid="{981B2747-AA42-4ED4-8F68-B9000D90F39B}"/>
    <cellStyle name="Input 3 4 5 2 3" xfId="10535" xr:uid="{2128FE0D-D7F5-49EF-B83E-290D6E88D9F4}"/>
    <cellStyle name="Input 3 4 5 3" xfId="11797" xr:uid="{BC30A780-2DFC-4035-85FC-DD37D550124C}"/>
    <cellStyle name="Input 3 4 5 4" xfId="8063" xr:uid="{9ECC7FCA-2D4B-426D-A27F-2F9E57D395FE}"/>
    <cellStyle name="Input 3 4 6" xfId="2618" xr:uid="{00000000-0005-0000-0000-00009A010000}"/>
    <cellStyle name="Input 3 4 6 2" xfId="5517" xr:uid="{E3DEEBE9-61E8-4C9D-A911-996FFEC71F0E}"/>
    <cellStyle name="Input 3 4 6 2 2" xfId="13519" xr:uid="{3436509C-8C26-4329-A594-B4DF2B0F33C6}"/>
    <cellStyle name="Input 3 4 6 2 3" xfId="10652" xr:uid="{F6354220-20B3-4AAB-AE8A-7D6B757BB25F}"/>
    <cellStyle name="Input 3 4 6 3" xfId="11959" xr:uid="{FADD4088-1892-47B2-BE35-D0939B5E6C16}"/>
    <cellStyle name="Input 3 4 6 4" xfId="8180" xr:uid="{EA9F301A-B268-4DB4-8377-DC85078E32DB}"/>
    <cellStyle name="Input 3 4 7" xfId="1071" xr:uid="{00000000-0005-0000-0000-00009B010000}"/>
    <cellStyle name="Input 3 4 7 2" xfId="3974" xr:uid="{0502E0B0-2BF4-4175-9F8A-9C9571DB7E59}"/>
    <cellStyle name="Input 3 4 7 2 2" xfId="12813" xr:uid="{81C28E89-1DE5-4AF5-A766-7163312EA10E}"/>
    <cellStyle name="Input 3 4 7 2 3" xfId="9294" xr:uid="{F6FF200E-E4DD-4B47-AA9E-52BD88A3635A}"/>
    <cellStyle name="Input 3 4 7 3" xfId="11253" xr:uid="{C0DF73E9-1D7E-46AB-B49D-AB01F61A4E3F}"/>
    <cellStyle name="Input 3 4 7 4" xfId="6822" xr:uid="{A8750301-B457-41C9-B192-0B10A9C00EE6}"/>
    <cellStyle name="Input 3 4 8" xfId="4248" xr:uid="{C84328FF-40BA-43B0-8017-3F0B0B55F3F6}"/>
    <cellStyle name="Input 3 4 8 2" xfId="12914" xr:uid="{FFEAA55E-5B9D-4E74-9FA5-03757FD3CF7F}"/>
    <cellStyle name="Input 3 4 8 3" xfId="9542" xr:uid="{38766059-3496-4129-AC7E-9644DB757640}"/>
    <cellStyle name="Input 3 4 9" xfId="11354" xr:uid="{F233DD94-3DA6-4932-87F0-122BCB80CCD6}"/>
    <cellStyle name="Input 3 5" xfId="805" xr:uid="{00000000-0005-0000-0000-00009C010000}"/>
    <cellStyle name="Input 3 5 2" xfId="3708" xr:uid="{DCC34BFB-04FD-456D-A95D-A43C79C2BF5A}"/>
    <cellStyle name="Input 3 5 2 2" xfId="12708" xr:uid="{30BA6CE7-DC37-46E6-ACA8-C6E8CE5D4957}"/>
    <cellStyle name="Input 3 5 2 3" xfId="9049" xr:uid="{152E05B2-1D1D-475E-B3DB-A0CAC5A82FE0}"/>
    <cellStyle name="Input 3 5 3" xfId="11148" xr:uid="{EE841B1C-AD08-4460-B74E-56E9835DB350}"/>
    <cellStyle name="Input 3 5 4" xfId="6577" xr:uid="{6E46DB59-2C50-400D-804A-8CC691B14ECD}"/>
    <cellStyle name="Input 3 6" xfId="2185" xr:uid="{00000000-0005-0000-0000-00009D010000}"/>
    <cellStyle name="Input 3 6 2" xfId="5084" xr:uid="{F7473513-00B2-426D-8624-D66361A14FA4}"/>
    <cellStyle name="Input 3 6 2 2" xfId="13086" xr:uid="{5FA7F319-7678-4498-B20A-26AD98D51A57}"/>
    <cellStyle name="Input 3 6 2 3" xfId="10333" xr:uid="{5EF34A2A-C848-4551-8540-A015408254E7}"/>
    <cellStyle name="Input 3 6 3" xfId="11526" xr:uid="{3026E54A-0606-42DD-A1AE-E694B64ECD6A}"/>
    <cellStyle name="Input 3 6 4" xfId="7861" xr:uid="{8085BCB0-9C4A-4362-BA04-E0349E193FA0}"/>
    <cellStyle name="Input 3 7" xfId="3276" xr:uid="{A90A4462-DA01-4679-8C3E-112E0D281DF5}"/>
    <cellStyle name="Input 3 7 2" xfId="12610" xr:uid="{D2E12A2F-9E8B-4C2D-A2DE-827AEC6EA2D6}"/>
    <cellStyle name="Input 3 7 3" xfId="8640" xr:uid="{2FEBF438-D48D-49E9-A87F-54F52B7446D6}"/>
    <cellStyle name="Input 4" xfId="412" xr:uid="{00000000-0005-0000-0000-00009E010000}"/>
    <cellStyle name="Input 5" xfId="1331" xr:uid="{00000000-0005-0000-0000-00009F010000}"/>
    <cellStyle name="Input 5 10" xfId="7058" xr:uid="{7EAB14BA-F474-4872-B15D-85F47EE1A55E}"/>
    <cellStyle name="Input 5 2" xfId="2431" xr:uid="{00000000-0005-0000-0000-0000A0010000}"/>
    <cellStyle name="Input 5 2 2" xfId="5330" xr:uid="{AAE9A360-5E08-4B91-BB35-3BD14389C9C6}"/>
    <cellStyle name="Input 5 2 2 2" xfId="13332" xr:uid="{53144042-B2EC-4C57-AACD-220A610D6665}"/>
    <cellStyle name="Input 5 2 2 3" xfId="10515" xr:uid="{D8CE79ED-D2D6-4063-90D9-CFA0AEA8A257}"/>
    <cellStyle name="Input 5 2 3" xfId="11772" xr:uid="{617039B4-50F3-49B1-BC50-D3078FE96357}"/>
    <cellStyle name="Input 5 2 4" xfId="8043" xr:uid="{C241166E-935B-45E6-9E42-14041FCD5B1C}"/>
    <cellStyle name="Input 5 3" xfId="2184" xr:uid="{00000000-0005-0000-0000-0000A1010000}"/>
    <cellStyle name="Input 5 3 2" xfId="5083" xr:uid="{35A75FE4-2A5F-438E-8408-B095397D2EB2}"/>
    <cellStyle name="Input 5 3 2 2" xfId="13085" xr:uid="{E0A16158-1010-4DCE-A3E2-20D28E5C5066}"/>
    <cellStyle name="Input 5 3 2 3" xfId="10332" xr:uid="{FF605A23-3E26-41AB-8E79-747F3E4F6505}"/>
    <cellStyle name="Input 5 3 3" xfId="11525" xr:uid="{EEE9B553-5B63-4D0D-8EC2-4D0E2255C087}"/>
    <cellStyle name="Input 5 3 4" xfId="7860" xr:uid="{50E54BFE-136C-445C-9047-184FCFE3D115}"/>
    <cellStyle name="Input 5 4" xfId="2810" xr:uid="{00000000-0005-0000-0000-0000A2010000}"/>
    <cellStyle name="Input 5 4 2" xfId="5709" xr:uid="{F83D8A0E-464F-4020-8BBA-1158A7DA5D12}"/>
    <cellStyle name="Input 5 4 2 2" xfId="13711" xr:uid="{1BF817A2-D4D5-43C1-8E67-129886FC5841}"/>
    <cellStyle name="Input 5 4 2 3" xfId="10793" xr:uid="{5416B684-6920-4201-B309-BF0F4D6058D0}"/>
    <cellStyle name="Input 5 4 3" xfId="12151" xr:uid="{BEAD6626-7375-4C7C-B6B9-B4FFB656CCC6}"/>
    <cellStyle name="Input 5 4 4" xfId="8321" xr:uid="{D193356B-4361-43EB-9333-D5449B91037B}"/>
    <cellStyle name="Input 5 5" xfId="816" xr:uid="{00000000-0005-0000-0000-0000A3010000}"/>
    <cellStyle name="Input 5 5 2" xfId="3719" xr:uid="{5B716E15-D54B-4FE3-988E-52C99C30FCC0}"/>
    <cellStyle name="Input 5 5 2 2" xfId="12719" xr:uid="{E279214D-A063-4B40-AA42-4679EFC97152}"/>
    <cellStyle name="Input 5 5 2 3" xfId="9059" xr:uid="{37B774C2-4B02-4E47-9938-69CC0C70009F}"/>
    <cellStyle name="Input 5 5 3" xfId="11159" xr:uid="{87AC3CBD-570D-415E-A1F4-26E46FD6194F}"/>
    <cellStyle name="Input 5 5 4" xfId="6587" xr:uid="{9BF69A8D-7EB2-42D1-852F-4DC62D1C6E2B}"/>
    <cellStyle name="Input 5 6" xfId="2302" xr:uid="{00000000-0005-0000-0000-0000A4010000}"/>
    <cellStyle name="Input 5 6 2" xfId="5201" xr:uid="{1B4D1250-2B4D-4E3F-8F1B-2EE6CBDE7A19}"/>
    <cellStyle name="Input 5 6 2 2" xfId="13203" xr:uid="{D0675FBC-439E-4C3E-941D-73B1467F9BB6}"/>
    <cellStyle name="Input 5 6 2 3" xfId="10418" xr:uid="{BF4B5FCA-929A-48D5-89C8-B3B47903FE6E}"/>
    <cellStyle name="Input 5 6 3" xfId="11643" xr:uid="{D96EE70E-3FF1-4A69-B8BF-4C71AE08F8BA}"/>
    <cellStyle name="Input 5 6 4" xfId="7946" xr:uid="{8AC3708D-970D-409B-B180-7C70139C2798}"/>
    <cellStyle name="Input 5 7" xfId="2524" xr:uid="{00000000-0005-0000-0000-0000A5010000}"/>
    <cellStyle name="Input 5 7 2" xfId="5423" xr:uid="{4CDC4FD0-8A4E-430C-99A3-880AFBC5A1D4}"/>
    <cellStyle name="Input 5 7 2 2" xfId="13425" xr:uid="{C7504A6F-9D64-44BB-A27E-C448E3671A86}"/>
    <cellStyle name="Input 5 7 2 3" xfId="10582" xr:uid="{FB1A69B9-ADF9-4051-8754-236A168F21AC}"/>
    <cellStyle name="Input 5 7 3" xfId="11865" xr:uid="{FAA518E5-8C81-4620-94D2-EFD928F9AF3A}"/>
    <cellStyle name="Input 5 7 4" xfId="8110" xr:uid="{33ACCCE5-CDBB-430F-85C8-58579CC892AE}"/>
    <cellStyle name="Input 5 8" xfId="4234" xr:uid="{8311B146-FD3B-4BA2-B9F6-B77079DAFDD1}"/>
    <cellStyle name="Input 5 8 2" xfId="12906" xr:uid="{5C5C777E-D52B-42ED-8522-6DA912B9CFA9}"/>
    <cellStyle name="Input 5 8 3" xfId="9530" xr:uid="{8F365BFF-2D89-462E-AA79-A00F796A9CDA}"/>
    <cellStyle name="Input 5 9" xfId="11346" xr:uid="{63E60141-702C-4C68-AC0D-5C89BD798310}"/>
    <cellStyle name="Input 6" xfId="774" xr:uid="{00000000-0005-0000-0000-0000A6010000}"/>
    <cellStyle name="Input 6 2" xfId="3677" xr:uid="{EB0B05E6-0489-4ADB-93EE-96628C11CED9}"/>
    <cellStyle name="Input 6 2 2" xfId="12683" xr:uid="{C4F60E9E-881C-4E89-A89C-5FE1C1BC3382}"/>
    <cellStyle name="Input 6 2 3" xfId="9024" xr:uid="{EB1D2558-6641-4DAC-9706-78D4515CF8D0}"/>
    <cellStyle name="Input 6 3" xfId="11123" xr:uid="{8E230643-D425-4A69-87DE-663DF2BCF812}"/>
    <cellStyle name="Input 6 4" xfId="6552" xr:uid="{A2157091-E7E1-4CB2-AC44-2EC43A3809FA}"/>
    <cellStyle name="Input 7" xfId="3266" xr:uid="{A21E0FF3-E0A6-4025-BA8F-D2E3BA26037A}"/>
    <cellStyle name="Input 7 2" xfId="12606" xr:uid="{A9E7A804-7E9D-4D3E-90AD-4BD4D90139B1}"/>
    <cellStyle name="Input 7 3" xfId="8631" xr:uid="{51B8FBAB-BBB8-4989-BBCC-1417BCA16563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13468" xr:uid="{02B6A040-728E-4E9F-BFB2-9D2844230265}"/>
    <cellStyle name="Izhod 2 10 3" xfId="11908" xr:uid="{88DA78EE-E781-4228-A190-72D8EC706249}"/>
    <cellStyle name="Izhod 2 11" xfId="2546" xr:uid="{00000000-0005-0000-0000-0000A9010000}"/>
    <cellStyle name="Izhod 2 11 2" xfId="5445" xr:uid="{1D5C6DDD-C27E-42FD-9864-EAF6FB9C64B0}"/>
    <cellStyle name="Izhod 2 11 2 2" xfId="13447" xr:uid="{26D221DC-A593-41AE-A8AB-8C71A643D570}"/>
    <cellStyle name="Izhod 2 11 3" xfId="11887" xr:uid="{D57D1453-68BE-4758-8569-DAAC99C80DBF}"/>
    <cellStyle name="Izhod 2 12" xfId="2526" xr:uid="{00000000-0005-0000-0000-0000AA010000}"/>
    <cellStyle name="Izhod 2 12 2" xfId="5425" xr:uid="{00E3A7C4-6A12-4F75-89A8-E012C8FAC259}"/>
    <cellStyle name="Izhod 2 12 2 2" xfId="13427" xr:uid="{5A075E93-999E-4C37-AC15-CC7000C60702}"/>
    <cellStyle name="Izhod 2 12 3" xfId="11867" xr:uid="{D51C104C-D751-4545-A13E-A4F6AFAB1EF7}"/>
    <cellStyle name="Izhod 2 13" xfId="3278" xr:uid="{F0E11ED0-5433-4505-9BF4-B725457AD288}"/>
    <cellStyle name="Izhod 2 13 2" xfId="12612" xr:uid="{A95CAF39-7A26-4BA0-8035-F864CC6752FF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3546" xr:uid="{96C7E2F0-2417-43E0-9DFA-D4161C1BC7F5}"/>
    <cellStyle name="Izhod 2 2 10 3" xfId="11986" xr:uid="{F8D6B1D8-BD8C-49C7-82E6-917D52573D0E}"/>
    <cellStyle name="Izhod 2 2 11" xfId="2366" xr:uid="{00000000-0005-0000-0000-0000AD010000}"/>
    <cellStyle name="Izhod 2 2 11 2" xfId="5265" xr:uid="{785FAC81-9405-4519-9D00-6247BC025224}"/>
    <cellStyle name="Izhod 2 2 11 2 2" xfId="13267" xr:uid="{3C2C8957-36E6-4D54-99EE-CC8A29910497}"/>
    <cellStyle name="Izhod 2 2 11 3" xfId="11707" xr:uid="{92A638D4-14C6-4FB4-B579-B0F430BB7A05}"/>
    <cellStyle name="Izhod 2 2 12" xfId="3369" xr:uid="{40D21029-928A-4E74-BDF0-B71C390EDEB3}"/>
    <cellStyle name="Izhod 2 2 12 2" xfId="12622" xr:uid="{6A3E6F9D-38A7-4032-AC6F-F84F3C52F047}"/>
    <cellStyle name="Izhod 2 2 2" xfId="657" xr:uid="{00000000-0005-0000-0000-0000AE010000}"/>
    <cellStyle name="Izhod 2 2 2 10" xfId="3561" xr:uid="{0CDCFF12-82E4-4106-9197-B95C652F34F7}"/>
    <cellStyle name="Izhod 2 2 2 10 2" xfId="12647" xr:uid="{96FCB32F-D6DA-41BC-9BD4-CBC970DC26C6}"/>
    <cellStyle name="Izhod 2 2 2 2" xfId="1661" xr:uid="{00000000-0005-0000-0000-0000AF010000}"/>
    <cellStyle name="Izhod 2 2 2 2 10" xfId="11422" xr:uid="{9197BDDC-9EAD-42B2-94F8-2F771438D000}"/>
    <cellStyle name="Izhod 2 2 2 2 2" xfId="2673" xr:uid="{00000000-0005-0000-0000-0000B0010000}"/>
    <cellStyle name="Izhod 2 2 2 2 2 2" xfId="5572" xr:uid="{20B57E68-3D41-4E2B-B711-29D35799363E}"/>
    <cellStyle name="Izhod 2 2 2 2 2 2 2" xfId="13574" xr:uid="{4BB26BB2-AA13-4841-9ED4-7E6A2421036F}"/>
    <cellStyle name="Izhod 2 2 2 2 2 3" xfId="12014" xr:uid="{A022C01B-FC15-40EC-B6A4-1BEECB70EA4F}"/>
    <cellStyle name="Izhod 2 2 2 2 3" xfId="2400" xr:uid="{00000000-0005-0000-0000-0000B1010000}"/>
    <cellStyle name="Izhod 2 2 2 2 3 2" xfId="5299" xr:uid="{143A3E8C-C556-4D1F-884B-08352F04A3C3}"/>
    <cellStyle name="Izhod 2 2 2 2 3 2 2" xfId="13301" xr:uid="{60B09A24-453C-4AB0-9974-47FC2D653370}"/>
    <cellStyle name="Izhod 2 2 2 2 3 3" xfId="11741" xr:uid="{34FB3146-DA84-431A-9AE0-6DC673704CA1}"/>
    <cellStyle name="Izhod 2 2 2 2 4" xfId="802" xr:uid="{00000000-0005-0000-0000-0000B2010000}"/>
    <cellStyle name="Izhod 2 2 2 2 4 2" xfId="3705" xr:uid="{1E246430-2B41-4D88-BC20-9BFDEFF456FD}"/>
    <cellStyle name="Izhod 2 2 2 2 4 2 2" xfId="12705" xr:uid="{823273E2-3AC9-4ABB-BE31-C8F973768434}"/>
    <cellStyle name="Izhod 2 2 2 2 4 3" xfId="11145" xr:uid="{681DF9D5-B35F-4C08-8623-6FB77C6EBAAE}"/>
    <cellStyle name="Izhod 2 2 2 2 5" xfId="3005" xr:uid="{00000000-0005-0000-0000-0000B3010000}"/>
    <cellStyle name="Izhod 2 2 2 2 5 2" xfId="5904" xr:uid="{00FCA0B5-2D3B-4040-A17F-4CDAA492CE55}"/>
    <cellStyle name="Izhod 2 2 2 2 5 2 2" xfId="13906" xr:uid="{CFC483B5-A89A-48AE-9CF4-3A083A106354}"/>
    <cellStyle name="Izhod 2 2 2 2 5 3" xfId="12346" xr:uid="{1314DBFE-58C1-4295-B1BF-46BFA61C6654}"/>
    <cellStyle name="Izhod 2 2 2 2 6" xfId="3032" xr:uid="{00000000-0005-0000-0000-0000B4010000}"/>
    <cellStyle name="Izhod 2 2 2 2 6 2" xfId="5931" xr:uid="{23161877-CE5F-4C91-A3AB-314FE3ADC401}"/>
    <cellStyle name="Izhod 2 2 2 2 6 2 2" xfId="13933" xr:uid="{8C118C87-BC78-4D7D-9874-DE563AE826CF}"/>
    <cellStyle name="Izhod 2 2 2 2 6 3" xfId="12373" xr:uid="{7CBC225E-1935-4E06-824D-842B8EE1279B}"/>
    <cellStyle name="Izhod 2 2 2 2 7" xfId="3129" xr:uid="{00000000-0005-0000-0000-0000B5010000}"/>
    <cellStyle name="Izhod 2 2 2 2 7 2" xfId="6028" xr:uid="{E13B22C0-5183-442B-BFEC-3B14D1B3FFD7}"/>
    <cellStyle name="Izhod 2 2 2 2 7 2 2" xfId="14030" xr:uid="{C537B7F2-A5D9-47A7-B678-6B2512F4164B}"/>
    <cellStyle name="Izhod 2 2 2 2 7 3" xfId="12470" xr:uid="{5AB1B6E7-3F26-4FCA-A914-AA06B16A2E9A}"/>
    <cellStyle name="Izhod 2 2 2 2 8" xfId="2218" xr:uid="{00000000-0005-0000-0000-0000B6010000}"/>
    <cellStyle name="Izhod 2 2 2 2 8 2" xfId="5117" xr:uid="{01A4DCC3-084D-4460-9A5D-26A20FEA1940}"/>
    <cellStyle name="Izhod 2 2 2 2 8 2 2" xfId="13119" xr:uid="{8E50B03A-7823-40C2-8313-4C4D8B64A3F2}"/>
    <cellStyle name="Izhod 2 2 2 2 8 3" xfId="11559" xr:uid="{C9BE1AEE-7087-4637-A035-B5B056FC30A9}"/>
    <cellStyle name="Izhod 2 2 2 2 9" xfId="4564" xr:uid="{01CC8757-AFA8-4888-92B2-BA8DED956094}"/>
    <cellStyle name="Izhod 2 2 2 2 9 2" xfId="12982" xr:uid="{F2922890-F989-4421-90B3-4EB10C089E08}"/>
    <cellStyle name="Izhod 2 2 2 3" xfId="2129" xr:uid="{00000000-0005-0000-0000-0000B7010000}"/>
    <cellStyle name="Izhod 2 2 2 3 10" xfId="11470" xr:uid="{77776CB0-D36F-4867-954B-280BCDA1D74A}"/>
    <cellStyle name="Izhod 2 2 2 3 2" xfId="2733" xr:uid="{00000000-0005-0000-0000-0000B8010000}"/>
    <cellStyle name="Izhod 2 2 2 3 2 2" xfId="5632" xr:uid="{48845AFD-DBDD-4D8D-B0E5-4B5737126013}"/>
    <cellStyle name="Izhod 2 2 2 3 2 2 2" xfId="13634" xr:uid="{79FA63AF-A152-4FC1-84C3-E8AC7AE2BC6A}"/>
    <cellStyle name="Izhod 2 2 2 3 2 3" xfId="12074" xr:uid="{3C4F33D6-F430-44D5-865D-06776408482B}"/>
    <cellStyle name="Izhod 2 2 2 3 3" xfId="2843" xr:uid="{00000000-0005-0000-0000-0000B9010000}"/>
    <cellStyle name="Izhod 2 2 2 3 3 2" xfId="5742" xr:uid="{26487F96-9E8F-4FF9-9575-8578AD52AB42}"/>
    <cellStyle name="Izhod 2 2 2 3 3 2 2" xfId="13744" xr:uid="{3141D737-63D2-4089-9D7D-A24F6F2A5959}"/>
    <cellStyle name="Izhod 2 2 2 3 3 3" xfId="12184" xr:uid="{9A43C178-373F-4964-A548-86823E6E52F0}"/>
    <cellStyle name="Izhod 2 2 2 3 4" xfId="2947" xr:uid="{00000000-0005-0000-0000-0000BA010000}"/>
    <cellStyle name="Izhod 2 2 2 3 4 2" xfId="5846" xr:uid="{AFEE8901-2687-4289-B49A-A676A96BD800}"/>
    <cellStyle name="Izhod 2 2 2 3 4 2 2" xfId="13848" xr:uid="{EFB49A88-9EB2-4838-875E-64B7224AD99C}"/>
    <cellStyle name="Izhod 2 2 2 3 4 3" xfId="12288" xr:uid="{C4CA873F-EC16-45B0-9F76-27C61DF13703}"/>
    <cellStyle name="Izhod 2 2 2 3 5" xfId="3070" xr:uid="{00000000-0005-0000-0000-0000BB010000}"/>
    <cellStyle name="Izhod 2 2 2 3 5 2" xfId="5969" xr:uid="{06E43B9D-5AA7-4039-8D27-95D111ACDFCD}"/>
    <cellStyle name="Izhod 2 2 2 3 5 2 2" xfId="13971" xr:uid="{EB6C524A-F366-4B5F-AB37-98CA285201E8}"/>
    <cellStyle name="Izhod 2 2 2 3 5 3" xfId="12411" xr:uid="{F7130BDC-905B-49A5-8E33-61E7E4F054F6}"/>
    <cellStyle name="Izhod 2 2 2 3 6" xfId="3143" xr:uid="{00000000-0005-0000-0000-0000BC010000}"/>
    <cellStyle name="Izhod 2 2 2 3 6 2" xfId="6042" xr:uid="{6A1D85B1-2960-4222-A25D-A07BE847C718}"/>
    <cellStyle name="Izhod 2 2 2 3 6 2 2" xfId="14044" xr:uid="{326B0217-A368-4758-9C1D-E035E1968529}"/>
    <cellStyle name="Izhod 2 2 2 3 6 3" xfId="12484" xr:uid="{745F602A-A0C2-4342-AD5C-D3498BC9D36F}"/>
    <cellStyle name="Izhod 2 2 2 3 7" xfId="840" xr:uid="{00000000-0005-0000-0000-0000BD010000}"/>
    <cellStyle name="Izhod 2 2 2 3 7 2" xfId="3743" xr:uid="{3258A262-036E-4BE6-990D-6C4CA799ADFF}"/>
    <cellStyle name="Izhod 2 2 2 3 7 2 2" xfId="12741" xr:uid="{FD876F21-F17C-4338-86E1-B4CC3AE4EAAB}"/>
    <cellStyle name="Izhod 2 2 2 3 7 3" xfId="11181" xr:uid="{DE8C41B2-369D-46D0-A72E-EA0C85FFE6AC}"/>
    <cellStyle name="Izhod 2 2 2 3 8" xfId="3219" xr:uid="{00000000-0005-0000-0000-0000BE010000}"/>
    <cellStyle name="Izhod 2 2 2 3 8 2" xfId="6118" xr:uid="{E0A3299A-0882-4D6B-A4E7-54E5B106F7A3}"/>
    <cellStyle name="Izhod 2 2 2 3 8 2 2" xfId="14120" xr:uid="{4AD53D74-BCA4-4933-BA53-7FBC9B990A3F}"/>
    <cellStyle name="Izhod 2 2 2 3 8 3" xfId="12560" xr:uid="{AA2CFA10-30FF-411B-BCFD-8301C211D469}"/>
    <cellStyle name="Izhod 2 2 2 3 9" xfId="5028" xr:uid="{B411982F-3950-4176-B6D9-5A7BF00B5C09}"/>
    <cellStyle name="Izhod 2 2 2 3 9 2" xfId="13030" xr:uid="{F924A9D6-C247-4476-9B32-1EDEB4B3E573}"/>
    <cellStyle name="Izhod 2 2 2 4" xfId="1543" xr:uid="{00000000-0005-0000-0000-0000BF010000}"/>
    <cellStyle name="Izhod 2 2 2 4 10" xfId="11391" xr:uid="{A36E2257-B6DB-4BEF-AA7D-A6F7D20392F2}"/>
    <cellStyle name="Izhod 2 2 2 4 2" xfId="2373" xr:uid="{00000000-0005-0000-0000-0000C0010000}"/>
    <cellStyle name="Izhod 2 2 2 4 2 2" xfId="5272" xr:uid="{F6165761-191A-46C5-B0AE-F79B2A6ED690}"/>
    <cellStyle name="Izhod 2 2 2 4 2 2 2" xfId="13274" xr:uid="{A714C909-0CBE-434F-B638-A6C472838781}"/>
    <cellStyle name="Izhod 2 2 2 4 2 3" xfId="11714" xr:uid="{2E0F4F95-DE9F-45F3-8ACE-1B9BB49E6B4C}"/>
    <cellStyle name="Izhod 2 2 2 4 3" xfId="2274" xr:uid="{00000000-0005-0000-0000-0000C1010000}"/>
    <cellStyle name="Izhod 2 2 2 4 3 2" xfId="5173" xr:uid="{BF1CDAE1-C551-4B1E-9911-56E4BEA1DC09}"/>
    <cellStyle name="Izhod 2 2 2 4 3 2 2" xfId="13175" xr:uid="{B9E3A8F8-926A-46EC-9A29-E9239391C452}"/>
    <cellStyle name="Izhod 2 2 2 4 3 3" xfId="11615" xr:uid="{B5C60169-B8BB-4180-BADB-82468FA3D111}"/>
    <cellStyle name="Izhod 2 2 2 4 4" xfId="2200" xr:uid="{00000000-0005-0000-0000-0000C2010000}"/>
    <cellStyle name="Izhod 2 2 2 4 4 2" xfId="5099" xr:uid="{13233A55-AA77-4E3D-B121-F691C05781A8}"/>
    <cellStyle name="Izhod 2 2 2 4 4 2 2" xfId="13101" xr:uid="{D3D7403B-096A-4365-94B3-EE138C3476B8}"/>
    <cellStyle name="Izhod 2 2 2 4 4 3" xfId="11541" xr:uid="{C3C78E1C-AC90-42C7-8D33-BF0A3DBE1712}"/>
    <cellStyle name="Izhod 2 2 2 4 5" xfId="2579" xr:uid="{00000000-0005-0000-0000-0000C3010000}"/>
    <cellStyle name="Izhod 2 2 2 4 5 2" xfId="5478" xr:uid="{884D2B4E-BC04-45BC-8104-AD1CE391B51E}"/>
    <cellStyle name="Izhod 2 2 2 4 5 2 2" xfId="13480" xr:uid="{40D9E7E5-1BA9-43E8-B2B3-A3FF4672D6F5}"/>
    <cellStyle name="Izhod 2 2 2 4 5 3" xfId="11920" xr:uid="{A8E96FA3-35A2-48C8-9893-99AF82007CA4}"/>
    <cellStyle name="Izhod 2 2 2 4 6" xfId="2437" xr:uid="{00000000-0005-0000-0000-0000C4010000}"/>
    <cellStyle name="Izhod 2 2 2 4 6 2" xfId="5336" xr:uid="{1A66F606-B4CC-4854-AE21-2135782B66BA}"/>
    <cellStyle name="Izhod 2 2 2 4 6 2 2" xfId="13338" xr:uid="{32C5F5B9-30BF-4794-82E5-15F960FA4141}"/>
    <cellStyle name="Izhod 2 2 2 4 6 3" xfId="11778" xr:uid="{00894845-DCCC-4F80-BBA2-FF1E27B8AA02}"/>
    <cellStyle name="Izhod 2 2 2 4 7" xfId="3043" xr:uid="{00000000-0005-0000-0000-0000C5010000}"/>
    <cellStyle name="Izhod 2 2 2 4 7 2" xfId="5942" xr:uid="{0A049744-4AE6-4C89-8885-87125BBD2196}"/>
    <cellStyle name="Izhod 2 2 2 4 7 2 2" xfId="13944" xr:uid="{4462047A-CCED-4BCF-BC00-BCBCC61F96AF}"/>
    <cellStyle name="Izhod 2 2 2 4 7 3" xfId="12384" xr:uid="{0704721F-14E8-4A26-AF63-95C09225D5F2}"/>
    <cellStyle name="Izhod 2 2 2 4 8" xfId="3147" xr:uid="{00000000-0005-0000-0000-0000C6010000}"/>
    <cellStyle name="Izhod 2 2 2 4 8 2" xfId="6046" xr:uid="{454BB002-9132-4DC1-8D0C-8CDC7C82BFA8}"/>
    <cellStyle name="Izhod 2 2 2 4 8 2 2" xfId="14048" xr:uid="{7124D975-D503-4D4C-B867-5C65198C0409}"/>
    <cellStyle name="Izhod 2 2 2 4 8 3" xfId="12488" xr:uid="{C0EAA044-6CA2-4B4D-B916-C445EB9C33F9}"/>
    <cellStyle name="Izhod 2 2 2 4 9" xfId="4446" xr:uid="{7B4EE567-FB21-4D8E-BAE6-48E670723840}"/>
    <cellStyle name="Izhod 2 2 2 4 9 2" xfId="12951" xr:uid="{2C192EB7-A47C-492A-8F7A-39FA74B3055A}"/>
    <cellStyle name="Izhod 2 2 2 5" xfId="2169" xr:uid="{00000000-0005-0000-0000-0000C7010000}"/>
    <cellStyle name="Izhod 2 2 2 5 10" xfId="11510" xr:uid="{9942EA01-4264-440E-BA45-9977DF67C5EC}"/>
    <cellStyle name="Izhod 2 2 2 5 2" xfId="2773" xr:uid="{00000000-0005-0000-0000-0000C8010000}"/>
    <cellStyle name="Izhod 2 2 2 5 2 2" xfId="5672" xr:uid="{A1FE54DB-1690-4CFF-A5A8-4954838EE384}"/>
    <cellStyle name="Izhod 2 2 2 5 2 2 2" xfId="13674" xr:uid="{5763FF12-214F-462B-B5F1-E6E5DD380B20}"/>
    <cellStyle name="Izhod 2 2 2 5 2 3" xfId="12114" xr:uid="{9FFD911D-F1D7-46F2-9DBB-1F449C42FDA3}"/>
    <cellStyle name="Izhod 2 2 2 5 3" xfId="2883" xr:uid="{00000000-0005-0000-0000-0000C9010000}"/>
    <cellStyle name="Izhod 2 2 2 5 3 2" xfId="5782" xr:uid="{CE90D6FD-F712-4051-A2E4-ABC4637E166D}"/>
    <cellStyle name="Izhod 2 2 2 5 3 2 2" xfId="13784" xr:uid="{77A4D57D-9D4C-4E7F-B22A-AD21F6FBDB7E}"/>
    <cellStyle name="Izhod 2 2 2 5 3 3" xfId="12224" xr:uid="{F2A82676-7DAB-4B4E-90EE-6245E364FEB3}"/>
    <cellStyle name="Izhod 2 2 2 5 4" xfId="2987" xr:uid="{00000000-0005-0000-0000-0000CA010000}"/>
    <cellStyle name="Izhod 2 2 2 5 4 2" xfId="5886" xr:uid="{0F046D4B-D662-4D52-88F0-CAEE365FD331}"/>
    <cellStyle name="Izhod 2 2 2 5 4 2 2" xfId="13888" xr:uid="{0B3491CE-B17A-4BD9-B285-EC7B7E359A82}"/>
    <cellStyle name="Izhod 2 2 2 5 4 3" xfId="12328" xr:uid="{E1C0D53D-2A08-4D41-A031-949ECC7B3E2F}"/>
    <cellStyle name="Izhod 2 2 2 5 5" xfId="3050" xr:uid="{00000000-0005-0000-0000-0000CB010000}"/>
    <cellStyle name="Izhod 2 2 2 5 5 2" xfId="5949" xr:uid="{EB490382-2C94-4C7E-B362-B581C80730AB}"/>
    <cellStyle name="Izhod 2 2 2 5 5 2 2" xfId="13951" xr:uid="{C4A9C93D-BD25-4A9D-9E17-3486713945AF}"/>
    <cellStyle name="Izhod 2 2 2 5 5 3" xfId="12391" xr:uid="{16B04A4E-45B6-4857-A642-1FBE4A81987D}"/>
    <cellStyle name="Izhod 2 2 2 5 6" xfId="3110" xr:uid="{00000000-0005-0000-0000-0000CC010000}"/>
    <cellStyle name="Izhod 2 2 2 5 6 2" xfId="6009" xr:uid="{DD2E3063-5980-49E4-9FB6-6E230E0E2DB3}"/>
    <cellStyle name="Izhod 2 2 2 5 6 2 2" xfId="14011" xr:uid="{B87B961F-AEAB-45F8-A304-DBBE12698082}"/>
    <cellStyle name="Izhod 2 2 2 5 6 3" xfId="12451" xr:uid="{119DBA38-B8F2-42FB-A0D9-5000DEB825A8}"/>
    <cellStyle name="Izhod 2 2 2 5 7" xfId="3182" xr:uid="{00000000-0005-0000-0000-0000CD010000}"/>
    <cellStyle name="Izhod 2 2 2 5 7 2" xfId="6081" xr:uid="{843368CC-890E-426A-A81F-EE2CC4A68879}"/>
    <cellStyle name="Izhod 2 2 2 5 7 2 2" xfId="14083" xr:uid="{05A546DE-F804-46BE-A5C9-7618F5E5DF08}"/>
    <cellStyle name="Izhod 2 2 2 5 7 3" xfId="12523" xr:uid="{34CE927C-007A-4212-9942-F7645DDE3378}"/>
    <cellStyle name="Izhod 2 2 2 5 8" xfId="3259" xr:uid="{00000000-0005-0000-0000-0000CE010000}"/>
    <cellStyle name="Izhod 2 2 2 5 8 2" xfId="6158" xr:uid="{FC644903-7EAD-46AE-B2EF-A8A816B7CC7B}"/>
    <cellStyle name="Izhod 2 2 2 5 8 2 2" xfId="14160" xr:uid="{B8F1CCAA-FDC5-4140-8D35-122C8C3651AF}"/>
    <cellStyle name="Izhod 2 2 2 5 8 3" xfId="12600" xr:uid="{9E8D3C61-BE2B-45F0-AF3C-95D164C8DA7C}"/>
    <cellStyle name="Izhod 2 2 2 5 9" xfId="5068" xr:uid="{976207EF-E083-49C3-AC75-477F70693092}"/>
    <cellStyle name="Izhod 2 2 2 5 9 2" xfId="13070" xr:uid="{92F261DE-51DA-4D63-ABC5-6D9443045FA8}"/>
    <cellStyle name="Izhod 2 2 2 6" xfId="1228" xr:uid="{00000000-0005-0000-0000-0000CF010000}"/>
    <cellStyle name="Izhod 2 2 2 6 2" xfId="4131" xr:uid="{11D7B020-0253-4421-BF5F-04190695C659}"/>
    <cellStyle name="Izhod 2 2 2 6 2 2" xfId="12883" xr:uid="{3B3C3270-D4B8-41D0-B46A-026A5E27CA13}"/>
    <cellStyle name="Izhod 2 2 2 6 3" xfId="11323" xr:uid="{5B8A06D9-B05F-44F8-AEED-B217D2628E20}"/>
    <cellStyle name="Izhod 2 2 2 7" xfId="2307" xr:uid="{00000000-0005-0000-0000-0000D0010000}"/>
    <cellStyle name="Izhod 2 2 2 7 2" xfId="5206" xr:uid="{0692514F-2D1F-4E8E-8676-658AD927F708}"/>
    <cellStyle name="Izhod 2 2 2 7 2 2" xfId="13208" xr:uid="{A95E597B-436B-4E78-BAFD-5631EAC0D52D}"/>
    <cellStyle name="Izhod 2 2 2 7 3" xfId="11648" xr:uid="{F4AB8B37-618C-41A2-8DD5-B4F29B965D75}"/>
    <cellStyle name="Izhod 2 2 2 8" xfId="1044" xr:uid="{00000000-0005-0000-0000-0000D1010000}"/>
    <cellStyle name="Izhod 2 2 2 8 2" xfId="3947" xr:uid="{54AF183A-8BA3-4874-A9DA-0ED8C589AE3E}"/>
    <cellStyle name="Izhod 2 2 2 8 2 2" xfId="12786" xr:uid="{CBA6D5EE-05F8-41C0-8214-2E390829D8CC}"/>
    <cellStyle name="Izhod 2 2 2 8 3" xfId="11226" xr:uid="{AFA9D321-DED0-4272-9C87-590FA2946B69}"/>
    <cellStyle name="Izhod 2 2 2 9" xfId="2655" xr:uid="{00000000-0005-0000-0000-0000D2010000}"/>
    <cellStyle name="Izhod 2 2 2 9 2" xfId="5554" xr:uid="{3F9FA97E-A0E2-4457-8080-405F3E1AF2DF}"/>
    <cellStyle name="Izhod 2 2 2 9 2 2" xfId="13556" xr:uid="{68EE9AE1-8309-40D2-9642-8C97E6DD3D7C}"/>
    <cellStyle name="Izhod 2 2 2 9 3" xfId="11996" xr:uid="{E1909AB4-09CE-4387-B1C0-B16D42571E57}"/>
    <cellStyle name="Izhod 2 2 3" xfId="1448" xr:uid="{00000000-0005-0000-0000-0000D3010000}"/>
    <cellStyle name="Izhod 2 2 3 10" xfId="11376" xr:uid="{EC462B68-CBCE-459F-AC89-8F4E901B3879}"/>
    <cellStyle name="Izhod 2 2 3 2" xfId="2636" xr:uid="{00000000-0005-0000-0000-0000D4010000}"/>
    <cellStyle name="Izhod 2 2 3 2 2" xfId="5535" xr:uid="{C1F9FC32-90DD-4F2C-A194-7432BAE8B35A}"/>
    <cellStyle name="Izhod 2 2 3 2 2 2" xfId="13537" xr:uid="{7CD77746-1896-479B-945C-22DA4CBC6D11}"/>
    <cellStyle name="Izhod 2 2 3 2 3" xfId="11977" xr:uid="{7C5A974D-40F0-4C89-9F06-77E4B36E0F4E}"/>
    <cellStyle name="Izhod 2 2 3 3" xfId="835" xr:uid="{00000000-0005-0000-0000-0000D5010000}"/>
    <cellStyle name="Izhod 2 2 3 3 2" xfId="3738" xr:uid="{C0B6BCD1-A4FE-4FFB-B012-87735374353F}"/>
    <cellStyle name="Izhod 2 2 3 3 2 2" xfId="12737" xr:uid="{138D73A4-754F-4863-9C7F-0FFAB28A2D10}"/>
    <cellStyle name="Izhod 2 2 3 3 3" xfId="11177" xr:uid="{87424F63-3911-4A53-8BC9-03D7BD66D553}"/>
    <cellStyle name="Izhod 2 2 3 4" xfId="2383" xr:uid="{00000000-0005-0000-0000-0000D6010000}"/>
    <cellStyle name="Izhod 2 2 3 4 2" xfId="5282" xr:uid="{B6E991A9-9329-4655-9DC7-9922F299B9C5}"/>
    <cellStyle name="Izhod 2 2 3 4 2 2" xfId="13284" xr:uid="{4D7D1CA3-8442-440E-B776-24AF9E097609}"/>
    <cellStyle name="Izhod 2 2 3 4 3" xfId="11724" xr:uid="{1DE3F0B9-4CFA-4F04-AE3B-55666E837841}"/>
    <cellStyle name="Izhod 2 2 3 5" xfId="2432" xr:uid="{00000000-0005-0000-0000-0000D7010000}"/>
    <cellStyle name="Izhod 2 2 3 5 2" xfId="5331" xr:uid="{0373CB58-DDF9-45DA-A0E4-A4534AF2D2EA}"/>
    <cellStyle name="Izhod 2 2 3 5 2 2" xfId="13333" xr:uid="{45676ADF-6EFF-408B-9AAA-7B5D92D0790E}"/>
    <cellStyle name="Izhod 2 2 3 5 3" xfId="11773" xr:uid="{5E8A3429-44BE-409E-A152-7B8A22E63DEC}"/>
    <cellStyle name="Izhod 2 2 3 6" xfId="2414" xr:uid="{00000000-0005-0000-0000-0000D8010000}"/>
    <cellStyle name="Izhod 2 2 3 6 2" xfId="5313" xr:uid="{DC7B402D-8D07-4D73-882A-2841BB26E006}"/>
    <cellStyle name="Izhod 2 2 3 6 2 2" xfId="13315" xr:uid="{C52911C0-4651-431E-B1EB-A930BF51B96E}"/>
    <cellStyle name="Izhod 2 2 3 6 3" xfId="11755" xr:uid="{46261860-DB9E-4A01-A714-A642A93B9ACB}"/>
    <cellStyle name="Izhod 2 2 3 7" xfId="2423" xr:uid="{00000000-0005-0000-0000-0000D9010000}"/>
    <cellStyle name="Izhod 2 2 3 7 2" xfId="5322" xr:uid="{C27C14B7-5EC8-454D-8500-254B847F022A}"/>
    <cellStyle name="Izhod 2 2 3 7 2 2" xfId="13324" xr:uid="{8F083030-DC65-4243-B107-46E0BE866D07}"/>
    <cellStyle name="Izhod 2 2 3 7 3" xfId="11764" xr:uid="{946D6399-E248-481F-B351-F7A0D10EA71C}"/>
    <cellStyle name="Izhod 2 2 3 8" xfId="2520" xr:uid="{00000000-0005-0000-0000-0000DA010000}"/>
    <cellStyle name="Izhod 2 2 3 8 2" xfId="5419" xr:uid="{C968AED5-B375-4081-AF2F-6F2581CB0AD2}"/>
    <cellStyle name="Izhod 2 2 3 8 2 2" xfId="13421" xr:uid="{F86C0E96-13DC-4255-840B-1F334E9C9EBB}"/>
    <cellStyle name="Izhod 2 2 3 8 3" xfId="11861" xr:uid="{A8C27346-FA80-4DC0-B47D-024B078B46EE}"/>
    <cellStyle name="Izhod 2 2 3 9" xfId="4351" xr:uid="{4EAB44F0-2A15-489C-BE6A-23633CA18A60}"/>
    <cellStyle name="Izhod 2 2 3 9 2" xfId="12936" xr:uid="{B60C29F8-FBD4-42E3-94B2-ACE3887F945B}"/>
    <cellStyle name="Izhod 2 2 4" xfId="1329" xr:uid="{00000000-0005-0000-0000-0000DB010000}"/>
    <cellStyle name="Izhod 2 2 4 10" xfId="11344" xr:uid="{E4782D03-E09B-4053-AC73-9782AB98D887}"/>
    <cellStyle name="Izhod 2 2 4 2" xfId="2285" xr:uid="{00000000-0005-0000-0000-0000DC010000}"/>
    <cellStyle name="Izhod 2 2 4 2 2" xfId="5184" xr:uid="{9041C284-569A-4265-8001-66A91777B566}"/>
    <cellStyle name="Izhod 2 2 4 2 2 2" xfId="13186" xr:uid="{B7E6C6C5-4BE6-4530-A378-F8A272983223}"/>
    <cellStyle name="Izhod 2 2 4 2 3" xfId="11626" xr:uid="{83B0498F-8E09-4AB4-BEED-C7F71D49B3A8}"/>
    <cellStyle name="Izhod 2 2 4 3" xfId="2556" xr:uid="{00000000-0005-0000-0000-0000DD010000}"/>
    <cellStyle name="Izhod 2 2 4 3 2" xfId="5455" xr:uid="{148F9FA2-1668-4A06-B6B5-AC33E51B86DC}"/>
    <cellStyle name="Izhod 2 2 4 3 2 2" xfId="13457" xr:uid="{02115F56-833A-48EB-AE40-94D67FC1C40B}"/>
    <cellStyle name="Izhod 2 2 4 3 3" xfId="11897" xr:uid="{4C961498-3831-4901-95CF-A9590EF84E85}"/>
    <cellStyle name="Izhod 2 2 4 4" xfId="2605" xr:uid="{00000000-0005-0000-0000-0000DE010000}"/>
    <cellStyle name="Izhod 2 2 4 4 2" xfId="5504" xr:uid="{9614DB39-0793-407C-977E-747FBEF59A78}"/>
    <cellStyle name="Izhod 2 2 4 4 2 2" xfId="13506" xr:uid="{9F3DC185-4CD8-43E2-9E4E-26BFBC10623F}"/>
    <cellStyle name="Izhod 2 2 4 4 3" xfId="11946" xr:uid="{EA419F7C-7A81-4393-AF77-F7AB57962E0D}"/>
    <cellStyle name="Izhod 2 2 4 5" xfId="2704" xr:uid="{00000000-0005-0000-0000-0000DF010000}"/>
    <cellStyle name="Izhod 2 2 4 5 2" xfId="5603" xr:uid="{FC195302-3B02-4FAB-A2ED-2C4EA7496A69}"/>
    <cellStyle name="Izhod 2 2 4 5 2 2" xfId="13605" xr:uid="{94F995C8-7076-45B1-89BB-23619420CC07}"/>
    <cellStyle name="Izhod 2 2 4 5 3" xfId="12045" xr:uid="{E84CC060-8FDB-4A13-A6CE-29ECB6B6264B}"/>
    <cellStyle name="Izhod 2 2 4 6" xfId="1034" xr:uid="{00000000-0005-0000-0000-0000E0010000}"/>
    <cellStyle name="Izhod 2 2 4 6 2" xfId="3937" xr:uid="{518E7F76-1086-4DE5-A43D-F3BBBC8B0485}"/>
    <cellStyle name="Izhod 2 2 4 6 2 2" xfId="12776" xr:uid="{68AF8559-A058-4E6B-AE2D-1E99BE701B6D}"/>
    <cellStyle name="Izhod 2 2 4 6 3" xfId="11216" xr:uid="{CDBD1B45-9835-42E2-9355-6E1CA90C8942}"/>
    <cellStyle name="Izhod 2 2 4 7" xfId="1102" xr:uid="{00000000-0005-0000-0000-0000E1010000}"/>
    <cellStyle name="Izhod 2 2 4 7 2" xfId="4005" xr:uid="{46168180-56DF-4F31-ADC4-9EDE6DFF2F36}"/>
    <cellStyle name="Izhod 2 2 4 7 2 2" xfId="12844" xr:uid="{0D2C8242-7E34-4A87-A43A-A3B53A1FCF0B}"/>
    <cellStyle name="Izhod 2 2 4 7 3" xfId="11284" xr:uid="{516DA122-ECC2-4EBC-AE89-2128A607383E}"/>
    <cellStyle name="Izhod 2 2 4 8" xfId="3121" xr:uid="{00000000-0005-0000-0000-0000E2010000}"/>
    <cellStyle name="Izhod 2 2 4 8 2" xfId="6020" xr:uid="{A36A1787-937A-48D0-B494-DA51102A0971}"/>
    <cellStyle name="Izhod 2 2 4 8 2 2" xfId="14022" xr:uid="{4282E4E5-E1A6-4BDB-BACF-6478B560870C}"/>
    <cellStyle name="Izhod 2 2 4 8 3" xfId="12462" xr:uid="{53DB8AC6-E406-42EF-B323-CD432B363CFA}"/>
    <cellStyle name="Izhod 2 2 4 9" xfId="4232" xr:uid="{8FBD7E56-EEC0-4533-BCC5-EB97683EBFBE}"/>
    <cellStyle name="Izhod 2 2 4 9 2" xfId="12904" xr:uid="{61D884A0-0C5F-4FC3-B03B-4AB5E9128BD5}"/>
    <cellStyle name="Izhod 2 2 5" xfId="2120" xr:uid="{00000000-0005-0000-0000-0000E3010000}"/>
    <cellStyle name="Izhod 2 2 5 10" xfId="11461" xr:uid="{F6BA2840-5B3E-4905-B355-EFC8DFF5E771}"/>
    <cellStyle name="Izhod 2 2 5 2" xfId="795" xr:uid="{00000000-0005-0000-0000-0000E4010000}"/>
    <cellStyle name="Izhod 2 2 5 2 2" xfId="3698" xr:uid="{68888432-B076-46A6-A1A5-889536BF44D3}"/>
    <cellStyle name="Izhod 2 2 5 2 2 2" xfId="12698" xr:uid="{91C98F46-B1A7-417C-B63D-0A781355A099}"/>
    <cellStyle name="Izhod 2 2 5 2 3" xfId="11138" xr:uid="{8FEF1D1F-52E0-424D-9DE0-F41DE4E8AB9D}"/>
    <cellStyle name="Izhod 2 2 5 3" xfId="2834" xr:uid="{00000000-0005-0000-0000-0000E5010000}"/>
    <cellStyle name="Izhod 2 2 5 3 2" xfId="5733" xr:uid="{2BF31C05-7C10-400B-8415-FC7C785A971F}"/>
    <cellStyle name="Izhod 2 2 5 3 2 2" xfId="13735" xr:uid="{89F47BFB-F58F-470A-9410-D9A50F931B8B}"/>
    <cellStyle name="Izhod 2 2 5 3 3" xfId="12175" xr:uid="{1D8F7AE2-FD2F-439C-A06F-EDCCCA54A175}"/>
    <cellStyle name="Izhod 2 2 5 4" xfId="2938" xr:uid="{00000000-0005-0000-0000-0000E6010000}"/>
    <cellStyle name="Izhod 2 2 5 4 2" xfId="5837" xr:uid="{1AA15ACE-94B0-4B85-A043-2EC29A936D00}"/>
    <cellStyle name="Izhod 2 2 5 4 2 2" xfId="13839" xr:uid="{CDEA43AE-E102-4030-854A-829D23985E63}"/>
    <cellStyle name="Izhod 2 2 5 4 3" xfId="12279" xr:uid="{04EF472F-21F9-4796-A47B-7CBADE6C65EA}"/>
    <cellStyle name="Izhod 2 2 5 5" xfId="3061" xr:uid="{00000000-0005-0000-0000-0000E7010000}"/>
    <cellStyle name="Izhod 2 2 5 5 2" xfId="5960" xr:uid="{D9056D64-8F65-491C-9E7A-5804C2684665}"/>
    <cellStyle name="Izhod 2 2 5 5 2 2" xfId="13962" xr:uid="{27F13FEC-73A3-4CF1-95D4-970DA8A2A3DD}"/>
    <cellStyle name="Izhod 2 2 5 5 3" xfId="12402" xr:uid="{FEA2FBC1-69B9-4B82-9036-028308AE0C6C}"/>
    <cellStyle name="Izhod 2 2 5 6" xfId="3138" xr:uid="{00000000-0005-0000-0000-0000E8010000}"/>
    <cellStyle name="Izhod 2 2 5 6 2" xfId="6037" xr:uid="{7B7CDD04-09CE-45AE-9ABC-2311A69B9300}"/>
    <cellStyle name="Izhod 2 2 5 6 2 2" xfId="14039" xr:uid="{55F58A4C-CB27-4075-A25F-0722433EA2A0}"/>
    <cellStyle name="Izhod 2 2 5 6 3" xfId="12479" xr:uid="{BF746C23-3C82-4CA5-B720-4BBA1C9DB60C}"/>
    <cellStyle name="Izhod 2 2 5 7" xfId="2480" xr:uid="{00000000-0005-0000-0000-0000E9010000}"/>
    <cellStyle name="Izhod 2 2 5 7 2" xfId="5379" xr:uid="{04965A4B-4932-41EF-9384-C3B65C69E5A8}"/>
    <cellStyle name="Izhod 2 2 5 7 2 2" xfId="13381" xr:uid="{3018A798-EB39-4C13-8360-1E437F4102DC}"/>
    <cellStyle name="Izhod 2 2 5 7 3" xfId="11821" xr:uid="{62A472DD-52D8-49E4-AC88-A376320EAE5D}"/>
    <cellStyle name="Izhod 2 2 5 8" xfId="3210" xr:uid="{00000000-0005-0000-0000-0000EA010000}"/>
    <cellStyle name="Izhod 2 2 5 8 2" xfId="6109" xr:uid="{3E09A1C3-C58D-485A-992E-97E74D41C1FE}"/>
    <cellStyle name="Izhod 2 2 5 8 2 2" xfId="14111" xr:uid="{601AF4B8-2954-4316-9DE6-056540F9A8F1}"/>
    <cellStyle name="Izhod 2 2 5 8 3" xfId="12551" xr:uid="{C52D92C0-FB8A-43A9-81CB-988AC0D6F451}"/>
    <cellStyle name="Izhod 2 2 5 9" xfId="5019" xr:uid="{4E4B632B-FDDD-4DC2-A561-092E16074400}"/>
    <cellStyle name="Izhod 2 2 5 9 2" xfId="13021" xr:uid="{01F930C8-2184-4253-B45F-A2DADEA78AE2}"/>
    <cellStyle name="Izhod 2 2 6" xfId="2165" xr:uid="{00000000-0005-0000-0000-0000EB010000}"/>
    <cellStyle name="Izhod 2 2 6 10" xfId="11506" xr:uid="{14F8348E-161B-4BB5-9C91-6571EE6F8D2A}"/>
    <cellStyle name="Izhod 2 2 6 2" xfId="2769" xr:uid="{00000000-0005-0000-0000-0000EC010000}"/>
    <cellStyle name="Izhod 2 2 6 2 2" xfId="5668" xr:uid="{F3C2E482-ACAA-4018-A4BD-717B4C21E01F}"/>
    <cellStyle name="Izhod 2 2 6 2 2 2" xfId="13670" xr:uid="{0FEFB39E-0B92-4533-A600-25D9EEAA3747}"/>
    <cellStyle name="Izhod 2 2 6 2 3" xfId="12110" xr:uid="{CE026053-B82A-4D43-B852-16358013D436}"/>
    <cellStyle name="Izhod 2 2 6 3" xfId="2879" xr:uid="{00000000-0005-0000-0000-0000ED010000}"/>
    <cellStyle name="Izhod 2 2 6 3 2" xfId="5778" xr:uid="{BBFFA633-76AF-4F32-BE1D-490D6548FE89}"/>
    <cellStyle name="Izhod 2 2 6 3 2 2" xfId="13780" xr:uid="{31D6DBA5-5B46-4F43-A4C4-BB4BA0EF62BE}"/>
    <cellStyle name="Izhod 2 2 6 3 3" xfId="12220" xr:uid="{EF0B9E07-FA0E-40EF-B09E-FD4F9B112274}"/>
    <cellStyle name="Izhod 2 2 6 4" xfId="2983" xr:uid="{00000000-0005-0000-0000-0000EE010000}"/>
    <cellStyle name="Izhod 2 2 6 4 2" xfId="5882" xr:uid="{0C3DA1B6-0C00-45E2-87FA-2A2B5475EA7B}"/>
    <cellStyle name="Izhod 2 2 6 4 2 2" xfId="13884" xr:uid="{A177A187-01F5-4806-BD04-FAED55FCEC98}"/>
    <cellStyle name="Izhod 2 2 6 4 3" xfId="12324" xr:uid="{3958CD9E-2B75-4171-A18A-3C4160885AED}"/>
    <cellStyle name="Izhod 2 2 6 5" xfId="3049" xr:uid="{00000000-0005-0000-0000-0000EF010000}"/>
    <cellStyle name="Izhod 2 2 6 5 2" xfId="5948" xr:uid="{13057ABB-CC0A-4535-B207-13391C3D1646}"/>
    <cellStyle name="Izhod 2 2 6 5 2 2" xfId="13950" xr:uid="{382D6C4C-0709-405C-A83C-3FC3E3949377}"/>
    <cellStyle name="Izhod 2 2 6 5 3" xfId="12390" xr:uid="{42EA2D63-7D1A-4EC1-8ABE-3864F29F6334}"/>
    <cellStyle name="Izhod 2 2 6 6" xfId="3106" xr:uid="{00000000-0005-0000-0000-0000F0010000}"/>
    <cellStyle name="Izhod 2 2 6 6 2" xfId="6005" xr:uid="{EB8BD92E-8201-4BD4-B91E-58F544FEB579}"/>
    <cellStyle name="Izhod 2 2 6 6 2 2" xfId="14007" xr:uid="{E581F4CB-5CC0-4127-A518-0F5815FD2536}"/>
    <cellStyle name="Izhod 2 2 6 6 3" xfId="12447" xr:uid="{C9194BA6-5875-4B3C-97E8-EF536964B2AD}"/>
    <cellStyle name="Izhod 2 2 6 7" xfId="3178" xr:uid="{00000000-0005-0000-0000-0000F1010000}"/>
    <cellStyle name="Izhod 2 2 6 7 2" xfId="6077" xr:uid="{F5270DD4-9DDA-4809-B0FB-F90750B6AEAA}"/>
    <cellStyle name="Izhod 2 2 6 7 2 2" xfId="14079" xr:uid="{D0C9BFFC-167E-43BA-B3B6-BBA18A1F5338}"/>
    <cellStyle name="Izhod 2 2 6 7 3" xfId="12519" xr:uid="{8412122F-54C9-4B42-A5D2-31073462BBC6}"/>
    <cellStyle name="Izhod 2 2 6 8" xfId="3255" xr:uid="{00000000-0005-0000-0000-0000F2010000}"/>
    <cellStyle name="Izhod 2 2 6 8 2" xfId="6154" xr:uid="{CC25B7C8-E81F-494F-A8B2-8CC12C0931DE}"/>
    <cellStyle name="Izhod 2 2 6 8 2 2" xfId="14156" xr:uid="{70974D7B-9E85-4F58-AEF6-499128AD61BD}"/>
    <cellStyle name="Izhod 2 2 6 8 3" xfId="12596" xr:uid="{8CC50F5F-86BF-4B93-9DD1-C02922BE9ACB}"/>
    <cellStyle name="Izhod 2 2 6 9" xfId="5064" xr:uid="{732ED9BB-2A75-4304-8494-93B9A08C84B9}"/>
    <cellStyle name="Izhod 2 2 6 9 2" xfId="13066" xr:uid="{36E30670-9EE5-4736-9D54-1728E2920188}"/>
    <cellStyle name="Izhod 2 2 7" xfId="937" xr:uid="{00000000-0005-0000-0000-0000F3010000}"/>
    <cellStyle name="Izhod 2 2 7 2" xfId="3840" xr:uid="{D220CC11-6A0C-42DD-B302-6DB0DDF9E05E}"/>
    <cellStyle name="Izhod 2 2 7 2 2" xfId="12759" xr:uid="{7A23AA8D-CED4-422D-AE91-E4EF1EC93053}"/>
    <cellStyle name="Izhod 2 2 7 3" xfId="11199" xr:uid="{270AC726-4866-4A87-9473-0D02FAC961CB}"/>
    <cellStyle name="Izhod 2 2 8" xfId="834" xr:uid="{00000000-0005-0000-0000-0000F4010000}"/>
    <cellStyle name="Izhod 2 2 8 2" xfId="3737" xr:uid="{E300105E-F7B7-4752-902D-CB5A69725458}"/>
    <cellStyle name="Izhod 2 2 8 2 2" xfId="12736" xr:uid="{264E4C74-A06C-4643-AC3A-87F12A472B31}"/>
    <cellStyle name="Izhod 2 2 8 3" xfId="11176" xr:uid="{7B63FA89-FB55-4DA1-B4B4-CCA28A1FFC39}"/>
    <cellStyle name="Izhod 2 2 9" xfId="2601" xr:uid="{00000000-0005-0000-0000-0000F5010000}"/>
    <cellStyle name="Izhod 2 2 9 2" xfId="5500" xr:uid="{CDEABD0B-2A97-487F-B99B-0AF1A8BA6CD1}"/>
    <cellStyle name="Izhod 2 2 9 2 2" xfId="13502" xr:uid="{B9AA38FB-02DC-43E0-8687-47FDF4DE3B07}"/>
    <cellStyle name="Izhod 2 2 9 3" xfId="11942" xr:uid="{F126B542-8476-420C-9D9B-D80815822506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2640" xr:uid="{DE4B27B5-7FBA-442C-84E1-FC91AE50FACE}"/>
    <cellStyle name="Izhod 2 4 2" xfId="1573" xr:uid="{00000000-0005-0000-0000-0000F8010000}"/>
    <cellStyle name="Izhod 2 4 2 10" xfId="11415" xr:uid="{E5364F84-570C-4306-AA06-E9C007E92C50}"/>
    <cellStyle name="Izhod 2 4 2 2" xfId="2278" xr:uid="{00000000-0005-0000-0000-0000F9010000}"/>
    <cellStyle name="Izhod 2 4 2 2 2" xfId="5177" xr:uid="{8ECE7303-5D72-4DAD-93AD-D83420C81D51}"/>
    <cellStyle name="Izhod 2 4 2 2 2 2" xfId="13179" xr:uid="{6EBF0FEF-E2A7-41BB-BAD0-07B511E6D66B}"/>
    <cellStyle name="Izhod 2 4 2 2 3" xfId="11619" xr:uid="{0CE4A645-54BE-4231-AC9D-2839F837661C}"/>
    <cellStyle name="Izhod 2 4 2 3" xfId="1096" xr:uid="{00000000-0005-0000-0000-0000FA010000}"/>
    <cellStyle name="Izhod 2 4 2 3 2" xfId="3999" xr:uid="{5F141774-9742-4009-8C4E-C8462F092F08}"/>
    <cellStyle name="Izhod 2 4 2 3 2 2" xfId="12838" xr:uid="{97C3F026-76AC-410F-A83B-24BC823C32CC}"/>
    <cellStyle name="Izhod 2 4 2 3 3" xfId="11278" xr:uid="{7A3B06CE-B686-4239-B0E0-22FF6DDBEC98}"/>
    <cellStyle name="Izhod 2 4 2 4" xfId="2642" xr:uid="{00000000-0005-0000-0000-0000FB010000}"/>
    <cellStyle name="Izhod 2 4 2 4 2" xfId="5541" xr:uid="{A98DDF31-939E-4220-ADF6-85B7149A49FD}"/>
    <cellStyle name="Izhod 2 4 2 4 2 2" xfId="13543" xr:uid="{D8F15FD4-E16B-4BD7-8AE7-A5B70364EDAC}"/>
    <cellStyle name="Izhod 2 4 2 4 3" xfId="11983" xr:uid="{123606E6-04D8-4D48-B2D9-2EF4CF052533}"/>
    <cellStyle name="Izhod 2 4 2 5" xfId="2202" xr:uid="{00000000-0005-0000-0000-0000FC010000}"/>
    <cellStyle name="Izhod 2 4 2 5 2" xfId="5101" xr:uid="{B9311472-A865-46D1-BF7F-65924A2CD94A}"/>
    <cellStyle name="Izhod 2 4 2 5 2 2" xfId="13103" xr:uid="{8CC12AC5-36BD-419C-A32C-E2DB15447679}"/>
    <cellStyle name="Izhod 2 4 2 5 3" xfId="11543" xr:uid="{0F50CF0B-F040-4C07-A827-6D6ECFC1EE66}"/>
    <cellStyle name="Izhod 2 4 2 6" xfId="2719" xr:uid="{00000000-0005-0000-0000-0000FD010000}"/>
    <cellStyle name="Izhod 2 4 2 6 2" xfId="5618" xr:uid="{AB98ADA0-CF57-4288-8922-553C475C3D61}"/>
    <cellStyle name="Izhod 2 4 2 6 2 2" xfId="13620" xr:uid="{CCD24514-F6C9-4472-8938-E4BD8345B87B}"/>
    <cellStyle name="Izhod 2 4 2 6 3" xfId="12060" xr:uid="{A6E86086-3C50-447C-A164-CE17E9C2E8B2}"/>
    <cellStyle name="Izhod 2 4 2 7" xfId="2220" xr:uid="{00000000-0005-0000-0000-0000FE010000}"/>
    <cellStyle name="Izhod 2 4 2 7 2" xfId="5119" xr:uid="{40F93848-AFAE-489D-A96F-A5DE70E5C785}"/>
    <cellStyle name="Izhod 2 4 2 7 2 2" xfId="13121" xr:uid="{B4142AC6-E8C0-47B2-B427-254C2D184610}"/>
    <cellStyle name="Izhod 2 4 2 7 3" xfId="11561" xr:uid="{2CBEF67A-6CCB-4CFC-AE97-FC7B1DD92D0E}"/>
    <cellStyle name="Izhod 2 4 2 8" xfId="2615" xr:uid="{00000000-0005-0000-0000-0000FF010000}"/>
    <cellStyle name="Izhod 2 4 2 8 2" xfId="5514" xr:uid="{E5C55740-85AB-492C-A576-2CBD82F02554}"/>
    <cellStyle name="Izhod 2 4 2 8 2 2" xfId="13516" xr:uid="{1FB4D5CE-A434-494A-AFEA-5CDCD478851B}"/>
    <cellStyle name="Izhod 2 4 2 8 3" xfId="11956" xr:uid="{E86BB261-E335-4B18-AB8D-1B527E42713A}"/>
    <cellStyle name="Izhod 2 4 2 9" xfId="4476" xr:uid="{6EE5F445-0E46-472B-A66E-FA544D07542C}"/>
    <cellStyle name="Izhod 2 4 2 9 2" xfId="12975" xr:uid="{33C19F58-E069-45E5-8CEC-13137A5B127D}"/>
    <cellStyle name="Izhod 2 4 3" xfId="2114" xr:uid="{00000000-0005-0000-0000-000000020000}"/>
    <cellStyle name="Izhod 2 4 3 10" xfId="11455" xr:uid="{78CD7F33-33A6-4E1A-AEFD-B9312362B8E0}"/>
    <cellStyle name="Izhod 2 4 3 2" xfId="2176" xr:uid="{00000000-0005-0000-0000-000001020000}"/>
    <cellStyle name="Izhod 2 4 3 2 2" xfId="5075" xr:uid="{1BE2BB09-55FB-43E9-ACB9-41CDE01FF129}"/>
    <cellStyle name="Izhod 2 4 3 2 2 2" xfId="13077" xr:uid="{18B64A35-1A75-4ADB-9A1D-AAD13F49E8C3}"/>
    <cellStyle name="Izhod 2 4 3 2 3" xfId="11517" xr:uid="{50E8E4B7-E92B-439F-8F14-44845EC57BF5}"/>
    <cellStyle name="Izhod 2 4 3 3" xfId="2828" xr:uid="{00000000-0005-0000-0000-000002020000}"/>
    <cellStyle name="Izhod 2 4 3 3 2" xfId="5727" xr:uid="{4596C723-DE1A-47FA-908F-65D264452CAB}"/>
    <cellStyle name="Izhod 2 4 3 3 2 2" xfId="13729" xr:uid="{8FF43381-A108-444B-BFED-E258EDC02989}"/>
    <cellStyle name="Izhod 2 4 3 3 3" xfId="12169" xr:uid="{7FCB75C8-86B4-4EB2-94A0-FFDC2D148E86}"/>
    <cellStyle name="Izhod 2 4 3 4" xfId="2932" xr:uid="{00000000-0005-0000-0000-000003020000}"/>
    <cellStyle name="Izhod 2 4 3 4 2" xfId="5831" xr:uid="{EAA52D18-2E8A-4561-B1A8-4CE92E8A1C9C}"/>
    <cellStyle name="Izhod 2 4 3 4 2 2" xfId="13833" xr:uid="{A5E3B1A7-E197-4851-9B1D-D0E9117C1ECC}"/>
    <cellStyle name="Izhod 2 4 3 4 3" xfId="12273" xr:uid="{4ACCA588-9D52-4E26-917B-B4614FEDCECE}"/>
    <cellStyle name="Izhod 2 4 3 5" xfId="3055" xr:uid="{00000000-0005-0000-0000-000004020000}"/>
    <cellStyle name="Izhod 2 4 3 5 2" xfId="5954" xr:uid="{AF8FC7D9-EA50-4D86-B8C4-C45177858F94}"/>
    <cellStyle name="Izhod 2 4 3 5 2 2" xfId="13956" xr:uid="{F1BD8C9A-1E88-4A3F-AA18-E17883025B48}"/>
    <cellStyle name="Izhod 2 4 3 5 3" xfId="12396" xr:uid="{4009F129-607B-4E18-949E-B886E2AD6255}"/>
    <cellStyle name="Izhod 2 4 3 6" xfId="3136" xr:uid="{00000000-0005-0000-0000-000005020000}"/>
    <cellStyle name="Izhod 2 4 3 6 2" xfId="6035" xr:uid="{CCC35B88-4A3F-4C8A-B35F-8C2DBB70B213}"/>
    <cellStyle name="Izhod 2 4 3 6 2 2" xfId="14037" xr:uid="{B223677B-3698-4A28-BED4-81CC229825F3}"/>
    <cellStyle name="Izhod 2 4 3 6 3" xfId="12477" xr:uid="{DEF363CD-5CE0-4BF0-9573-07673C8980DF}"/>
    <cellStyle name="Izhod 2 4 3 7" xfId="2328" xr:uid="{00000000-0005-0000-0000-000006020000}"/>
    <cellStyle name="Izhod 2 4 3 7 2" xfId="5227" xr:uid="{ACCAED3C-05A2-4C0F-B847-11AC14111A61}"/>
    <cellStyle name="Izhod 2 4 3 7 2 2" xfId="13229" xr:uid="{59310434-DC13-433C-B2BE-DD21F55A6800}"/>
    <cellStyle name="Izhod 2 4 3 7 3" xfId="11669" xr:uid="{9DF5ECDE-DB77-41E6-9EDD-482F8FACB918}"/>
    <cellStyle name="Izhod 2 4 3 8" xfId="3204" xr:uid="{00000000-0005-0000-0000-000007020000}"/>
    <cellStyle name="Izhod 2 4 3 8 2" xfId="6103" xr:uid="{C1DF056F-920A-4DAC-8C1B-ED79E0D5E061}"/>
    <cellStyle name="Izhod 2 4 3 8 2 2" xfId="14105" xr:uid="{86B19425-3E69-4112-BD8F-AEDC13314BF0}"/>
    <cellStyle name="Izhod 2 4 3 8 3" xfId="12545" xr:uid="{E5AFC893-3D82-4533-B17D-8D58E0708D89}"/>
    <cellStyle name="Izhod 2 4 3 9" xfId="5013" xr:uid="{CF89FF0D-335F-4660-853E-FA7735B3290F}"/>
    <cellStyle name="Izhod 2 4 3 9 2" xfId="13015" xr:uid="{5C86A17C-0E19-43FB-B69D-9216AA5D046F}"/>
    <cellStyle name="Izhod 2 4 4" xfId="2121" xr:uid="{00000000-0005-0000-0000-000008020000}"/>
    <cellStyle name="Izhod 2 4 4 10" xfId="11462" xr:uid="{7065C96A-DCA7-406C-9CE4-FF59CD7A8ABE}"/>
    <cellStyle name="Izhod 2 4 4 2" xfId="1093" xr:uid="{00000000-0005-0000-0000-000009020000}"/>
    <cellStyle name="Izhod 2 4 4 2 2" xfId="3996" xr:uid="{871779A9-F8DB-4D6E-8D25-1C6A649FF96B}"/>
    <cellStyle name="Izhod 2 4 4 2 2 2" xfId="12835" xr:uid="{A07F80D4-C2BA-445B-A3A1-0D35807F2772}"/>
    <cellStyle name="Izhod 2 4 4 2 3" xfId="11275" xr:uid="{578732E0-3E79-4ABD-8529-DECE6D681117}"/>
    <cellStyle name="Izhod 2 4 4 3" xfId="2835" xr:uid="{00000000-0005-0000-0000-00000A020000}"/>
    <cellStyle name="Izhod 2 4 4 3 2" xfId="5734" xr:uid="{BA996445-3D44-43FD-9F50-2F4C8003E23B}"/>
    <cellStyle name="Izhod 2 4 4 3 2 2" xfId="13736" xr:uid="{FCD6CFD8-950D-4065-B3D0-C3EFDB48E50D}"/>
    <cellStyle name="Izhod 2 4 4 3 3" xfId="12176" xr:uid="{F804E0AB-8697-482B-84D2-A9640429B3AE}"/>
    <cellStyle name="Izhod 2 4 4 4" xfId="2939" xr:uid="{00000000-0005-0000-0000-00000B020000}"/>
    <cellStyle name="Izhod 2 4 4 4 2" xfId="5838" xr:uid="{4B26F319-7775-4BD4-BF24-A05B5D6A3E8B}"/>
    <cellStyle name="Izhod 2 4 4 4 2 2" xfId="13840" xr:uid="{FB028914-0F91-402D-A5F3-9B028C2BA160}"/>
    <cellStyle name="Izhod 2 4 4 4 3" xfId="12280" xr:uid="{991DF564-A6E9-4A2B-AE06-64E3823B222F}"/>
    <cellStyle name="Izhod 2 4 4 5" xfId="3062" xr:uid="{00000000-0005-0000-0000-00000C020000}"/>
    <cellStyle name="Izhod 2 4 4 5 2" xfId="5961" xr:uid="{4882B544-69D3-4CA2-BE05-A9B062ED6BEC}"/>
    <cellStyle name="Izhod 2 4 4 5 2 2" xfId="13963" xr:uid="{F9CF4E9D-7D18-4E67-A646-9FF651B31F39}"/>
    <cellStyle name="Izhod 2 4 4 5 3" xfId="12403" xr:uid="{5C1969AE-44F8-47E7-A3F3-DC668759B4FC}"/>
    <cellStyle name="Izhod 2 4 4 6" xfId="3139" xr:uid="{00000000-0005-0000-0000-00000D020000}"/>
    <cellStyle name="Izhod 2 4 4 6 2" xfId="6038" xr:uid="{7AA00759-C640-41EF-826E-0429F57A7CAE}"/>
    <cellStyle name="Izhod 2 4 4 6 2 2" xfId="14040" xr:uid="{8A2A9F7A-9C07-4BBC-85DA-2BDA266AE9C2}"/>
    <cellStyle name="Izhod 2 4 4 6 3" xfId="12480" xr:uid="{33FDAF33-5190-44B1-A8A8-A182965295E3}"/>
    <cellStyle name="Izhod 2 4 4 7" xfId="2720" xr:uid="{00000000-0005-0000-0000-00000E020000}"/>
    <cellStyle name="Izhod 2 4 4 7 2" xfId="5619" xr:uid="{24807E2A-AC5A-41FB-8EDE-DA6626AEC8C6}"/>
    <cellStyle name="Izhod 2 4 4 7 2 2" xfId="13621" xr:uid="{BA625050-0B50-40A8-AB7E-0586EC33821D}"/>
    <cellStyle name="Izhod 2 4 4 7 3" xfId="12061" xr:uid="{BF3156D4-B60D-49A1-AA5D-F2A9E10A044A}"/>
    <cellStyle name="Izhod 2 4 4 8" xfId="3211" xr:uid="{00000000-0005-0000-0000-00000F020000}"/>
    <cellStyle name="Izhod 2 4 4 8 2" xfId="6110" xr:uid="{1BC5CD8F-60DE-401D-9FB8-AC6075F3F1AC}"/>
    <cellStyle name="Izhod 2 4 4 8 2 2" xfId="14112" xr:uid="{2900444E-82E3-45AD-B43F-C83E93178152}"/>
    <cellStyle name="Izhod 2 4 4 8 3" xfId="12552" xr:uid="{16791216-6468-4A98-9D65-A5ED6BF747DE}"/>
    <cellStyle name="Izhod 2 4 4 9" xfId="5020" xr:uid="{12FE5826-A94C-4E92-823A-DBE6826B1E22}"/>
    <cellStyle name="Izhod 2 4 4 9 2" xfId="13022" xr:uid="{63B8F8E7-25B9-45F0-9C0A-FD140158FDAD}"/>
    <cellStyle name="Izhod 2 4 5" xfId="2128" xr:uid="{00000000-0005-0000-0000-000010020000}"/>
    <cellStyle name="Izhod 2 4 5 10" xfId="11469" xr:uid="{3F9F1ACB-A27B-4380-BC2A-A6FB7E6B0E83}"/>
    <cellStyle name="Izhod 2 4 5 2" xfId="2732" xr:uid="{00000000-0005-0000-0000-000011020000}"/>
    <cellStyle name="Izhod 2 4 5 2 2" xfId="5631" xr:uid="{9FAAF69F-A1BA-444E-9F29-EB981E702363}"/>
    <cellStyle name="Izhod 2 4 5 2 2 2" xfId="13633" xr:uid="{01A86D58-9D50-4334-8881-4FFE9C2DE92E}"/>
    <cellStyle name="Izhod 2 4 5 2 3" xfId="12073" xr:uid="{B65BC252-3845-4040-AE5C-F532006A613A}"/>
    <cellStyle name="Izhod 2 4 5 3" xfId="2842" xr:uid="{00000000-0005-0000-0000-000012020000}"/>
    <cellStyle name="Izhod 2 4 5 3 2" xfId="5741" xr:uid="{E9ED0D91-4863-4338-BB2F-8DEFE095C9C0}"/>
    <cellStyle name="Izhod 2 4 5 3 2 2" xfId="13743" xr:uid="{386B93E6-62F2-49E7-B377-5DA4DEC3FF61}"/>
    <cellStyle name="Izhod 2 4 5 3 3" xfId="12183" xr:uid="{0F34938A-209D-48E9-8C67-0F4EFC576CA5}"/>
    <cellStyle name="Izhod 2 4 5 4" xfId="2946" xr:uid="{00000000-0005-0000-0000-000013020000}"/>
    <cellStyle name="Izhod 2 4 5 4 2" xfId="5845" xr:uid="{C3155A38-739C-4470-AB07-C0CBAE363973}"/>
    <cellStyle name="Izhod 2 4 5 4 2 2" xfId="13847" xr:uid="{17214F44-17EE-415E-B685-66ADC0AF376A}"/>
    <cellStyle name="Izhod 2 4 5 4 3" xfId="12287" xr:uid="{1CD56EBA-D406-477D-87BD-D9AD4A78D520}"/>
    <cellStyle name="Izhod 2 4 5 5" xfId="3040" xr:uid="{00000000-0005-0000-0000-000014020000}"/>
    <cellStyle name="Izhod 2 4 5 5 2" xfId="5939" xr:uid="{BDD23956-29E9-488A-B59F-654737A9C4E8}"/>
    <cellStyle name="Izhod 2 4 5 5 2 2" xfId="13941" xr:uid="{FC47B76C-90CC-44C8-86C7-3FB4D348696B}"/>
    <cellStyle name="Izhod 2 4 5 5 3" xfId="12381" xr:uid="{8C0A8566-1209-4EBD-A1EC-A5BC79899F16}"/>
    <cellStyle name="Izhod 2 4 5 6" xfId="3069" xr:uid="{00000000-0005-0000-0000-000015020000}"/>
    <cellStyle name="Izhod 2 4 5 6 2" xfId="5968" xr:uid="{7022DDCB-FC8B-4B6F-94EE-C9567E4CAA8D}"/>
    <cellStyle name="Izhod 2 4 5 6 2 2" xfId="13970" xr:uid="{2E097C2F-A135-43E3-A020-511C89F5BE9B}"/>
    <cellStyle name="Izhod 2 4 5 6 3" xfId="12410" xr:uid="{E982C8AE-B616-4FFD-9FA6-1147D51FF973}"/>
    <cellStyle name="Izhod 2 4 5 7" xfId="2491" xr:uid="{00000000-0005-0000-0000-000016020000}"/>
    <cellStyle name="Izhod 2 4 5 7 2" xfId="5390" xr:uid="{586501D6-4801-4B00-894F-4CC05C141024}"/>
    <cellStyle name="Izhod 2 4 5 7 2 2" xfId="13392" xr:uid="{85F914BC-488D-43D5-A998-71D0972FD87C}"/>
    <cellStyle name="Izhod 2 4 5 7 3" xfId="11832" xr:uid="{A831C59E-1E65-4CB4-B627-9D729F806378}"/>
    <cellStyle name="Izhod 2 4 5 8" xfId="3218" xr:uid="{00000000-0005-0000-0000-000017020000}"/>
    <cellStyle name="Izhod 2 4 5 8 2" xfId="6117" xr:uid="{32D5174D-A627-4F41-A676-7EF087C9DA8F}"/>
    <cellStyle name="Izhod 2 4 5 8 2 2" xfId="14119" xr:uid="{9081B2A4-F0FA-4579-BD41-3A89C4EC4F33}"/>
    <cellStyle name="Izhod 2 4 5 8 3" xfId="12559" xr:uid="{01554524-193C-44D2-A1F6-ADAF2B721EA7}"/>
    <cellStyle name="Izhod 2 4 5 9" xfId="5027" xr:uid="{52DD2502-1577-4E7B-B178-EB34B8F5BB4C}"/>
    <cellStyle name="Izhod 2 4 5 9 2" xfId="13029" xr:uid="{0AFF15F1-9CE1-431A-A3DE-119EFD176AB1}"/>
    <cellStyle name="Izhod 2 4 6" xfId="1140" xr:uid="{00000000-0005-0000-0000-000018020000}"/>
    <cellStyle name="Izhod 2 4 6 2" xfId="4043" xr:uid="{96E16DCA-A70D-4E76-9378-8C7531237F1A}"/>
    <cellStyle name="Izhod 2 4 6 2 2" xfId="12876" xr:uid="{433BE5C2-6C0B-4C31-943C-BC178E01E7DF}"/>
    <cellStyle name="Izhod 2 4 6 3" xfId="11316" xr:uid="{E51E8750-A88E-4328-8567-2FB8B08C9864}"/>
    <cellStyle name="Izhod 2 4 7" xfId="2260" xr:uid="{00000000-0005-0000-0000-000019020000}"/>
    <cellStyle name="Izhod 2 4 7 2" xfId="5159" xr:uid="{522CA75D-3605-4E2C-8D76-AF0FF0C64710}"/>
    <cellStyle name="Izhod 2 4 7 2 2" xfId="13161" xr:uid="{34BE6F3D-5D8C-43F0-BFFE-970C41BDDB74}"/>
    <cellStyle name="Izhod 2 4 7 3" xfId="11601" xr:uid="{7D42A20D-85CB-4D61-A484-00C04A1A850B}"/>
    <cellStyle name="Izhod 2 4 8" xfId="2517" xr:uid="{00000000-0005-0000-0000-00001A020000}"/>
    <cellStyle name="Izhod 2 4 8 2" xfId="5416" xr:uid="{3D0774A4-1430-43B2-A042-9A66E539E455}"/>
    <cellStyle name="Izhod 2 4 8 2 2" xfId="13418" xr:uid="{D87207A0-24C7-41A7-A865-1A59229FBE6E}"/>
    <cellStyle name="Izhod 2 4 8 3" xfId="11858" xr:uid="{1AEA6A33-5946-4492-AFCF-47CE59A0A2F8}"/>
    <cellStyle name="Izhod 2 4 9" xfId="2580" xr:uid="{00000000-0005-0000-0000-00001B020000}"/>
    <cellStyle name="Izhod 2 4 9 2" xfId="5479" xr:uid="{B1FBC0C7-2B95-4008-8D8C-8AA3F6F48850}"/>
    <cellStyle name="Izhod 2 4 9 2 2" xfId="13481" xr:uid="{7D1B9A1D-0A85-4895-8B23-867C2E80BC29}"/>
    <cellStyle name="Izhod 2 4 9 3" xfId="11921" xr:uid="{622138E8-A44C-4FA5-A7E8-1BC528EDABFA}"/>
    <cellStyle name="Izhod 2 5" xfId="1349" xr:uid="{00000000-0005-0000-0000-00001C020000}"/>
    <cellStyle name="Izhod 2 5 10" xfId="11358" xr:uid="{3058D2A9-41C3-4632-8A61-D2056FE253E4}"/>
    <cellStyle name="Izhod 2 5 2" xfId="1062" xr:uid="{00000000-0005-0000-0000-00001D020000}"/>
    <cellStyle name="Izhod 2 5 2 2" xfId="3965" xr:uid="{F266AA77-BD91-410F-AD85-4D23D6BBEC20}"/>
    <cellStyle name="Izhod 2 5 2 2 2" xfId="12804" xr:uid="{6D1DBCD7-94A5-43A3-A641-2641213B9DBD}"/>
    <cellStyle name="Izhod 2 5 2 3" xfId="11244" xr:uid="{12814813-0655-474C-94F0-5433A703FCF4}"/>
    <cellStyle name="Izhod 2 5 3" xfId="2666" xr:uid="{00000000-0005-0000-0000-00001E020000}"/>
    <cellStyle name="Izhod 2 5 3 2" xfId="5565" xr:uid="{493AAC8B-70F9-4CB3-917E-5992C6B1EA95}"/>
    <cellStyle name="Izhod 2 5 3 2 2" xfId="13567" xr:uid="{A67E4DBA-4B80-40F1-88A2-D64000C8C708}"/>
    <cellStyle name="Izhod 2 5 3 3" xfId="12007" xr:uid="{158453A2-AC0D-456C-A271-3C790984D2E3}"/>
    <cellStyle name="Izhod 2 5 4" xfId="2384" xr:uid="{00000000-0005-0000-0000-00001F020000}"/>
    <cellStyle name="Izhod 2 5 4 2" xfId="5283" xr:uid="{1BC3D36B-8195-4B9D-9812-D1322132A36B}"/>
    <cellStyle name="Izhod 2 5 4 2 2" xfId="13285" xr:uid="{CDB03464-8E52-4539-8B01-24136AF6BFF7}"/>
    <cellStyle name="Izhod 2 5 4 3" xfId="11725" xr:uid="{8391B5DB-2891-4887-AA7F-4717716A01E1}"/>
    <cellStyle name="Izhod 2 5 5" xfId="2364" xr:uid="{00000000-0005-0000-0000-000020020000}"/>
    <cellStyle name="Izhod 2 5 5 2" xfId="5263" xr:uid="{80CEF0B1-92A8-4687-88A1-D15599220020}"/>
    <cellStyle name="Izhod 2 5 5 2 2" xfId="13265" xr:uid="{12BD685B-B190-46EF-B2AB-E41D50B0E502}"/>
    <cellStyle name="Izhod 2 5 5 3" xfId="11705" xr:uid="{CA68C904-205D-447D-BFE1-6C975DEA69BD}"/>
    <cellStyle name="Izhod 2 5 6" xfId="2895" xr:uid="{00000000-0005-0000-0000-000021020000}"/>
    <cellStyle name="Izhod 2 5 6 2" xfId="5794" xr:uid="{2CC812FC-C558-4087-B268-2F6B619711D5}"/>
    <cellStyle name="Izhod 2 5 6 2 2" xfId="13796" xr:uid="{5CB35C75-178D-429D-9645-8E7BF2908F84}"/>
    <cellStyle name="Izhod 2 5 6 3" xfId="12236" xr:uid="{556EE64C-1CEC-4BEC-B6BD-516F2592B012}"/>
    <cellStyle name="Izhod 2 5 7" xfId="1107" xr:uid="{00000000-0005-0000-0000-000022020000}"/>
    <cellStyle name="Izhod 2 5 7 2" xfId="4010" xr:uid="{F894820B-1D80-44B1-A49F-75DB1886ADEE}"/>
    <cellStyle name="Izhod 2 5 7 2 2" xfId="12849" xr:uid="{1414650E-6464-49BE-B1D1-B0080681A53A}"/>
    <cellStyle name="Izhod 2 5 7 3" xfId="11289" xr:uid="{FF838D0B-A43C-4B60-9402-895A32AB21A6}"/>
    <cellStyle name="Izhod 2 5 8" xfId="2298" xr:uid="{00000000-0005-0000-0000-000023020000}"/>
    <cellStyle name="Izhod 2 5 8 2" xfId="5197" xr:uid="{576E11F9-5BAF-4391-9076-417116675B89}"/>
    <cellStyle name="Izhod 2 5 8 2 2" xfId="13199" xr:uid="{435F7571-3ADA-4F1A-A25F-18FA4692A650}"/>
    <cellStyle name="Izhod 2 5 8 3" xfId="11639" xr:uid="{0A1D7C91-7E94-40FE-8144-B003760872A4}"/>
    <cellStyle name="Izhod 2 5 9" xfId="4252" xr:uid="{3B7B858B-2A72-4B01-97F1-5E61B4DDBC0B}"/>
    <cellStyle name="Izhod 2 5 9 2" xfId="12918" xr:uid="{69ED6DE6-C9ED-4726-AD4F-FAAF490C89AA}"/>
    <cellStyle name="Izhod 2 6" xfId="1360" xr:uid="{00000000-0005-0000-0000-000024020000}"/>
    <cellStyle name="Izhod 2 6 10" xfId="11368" xr:uid="{10F12352-FE84-4D25-87C6-DC18EF6260E8}"/>
    <cellStyle name="Izhod 2 6 2" xfId="2514" xr:uid="{00000000-0005-0000-0000-000025020000}"/>
    <cellStyle name="Izhod 2 6 2 2" xfId="5413" xr:uid="{33AC1ACF-EE36-46E2-AD81-C91C96C1F440}"/>
    <cellStyle name="Izhod 2 6 2 2 2" xfId="13415" xr:uid="{3D84CB42-AE00-4B40-9885-1062EBCBB2DE}"/>
    <cellStyle name="Izhod 2 6 2 3" xfId="11855" xr:uid="{69B50968-B217-45E4-B73D-A08051969F27}"/>
    <cellStyle name="Izhod 2 6 3" xfId="2551" xr:uid="{00000000-0005-0000-0000-000026020000}"/>
    <cellStyle name="Izhod 2 6 3 2" xfId="5450" xr:uid="{C9D7C463-9418-4A83-AF42-DD56F61E9E13}"/>
    <cellStyle name="Izhod 2 6 3 2 2" xfId="13452" xr:uid="{0F73F101-D733-4960-A2F0-810805E23DD1}"/>
    <cellStyle name="Izhod 2 6 3 3" xfId="11892" xr:uid="{690FF632-ADC4-4A50-A140-45BDD1575DF2}"/>
    <cellStyle name="Izhod 2 6 4" xfId="2372" xr:uid="{00000000-0005-0000-0000-000027020000}"/>
    <cellStyle name="Izhod 2 6 4 2" xfId="5271" xr:uid="{1454466B-9499-4517-A508-1D70259E86D7}"/>
    <cellStyle name="Izhod 2 6 4 2 2" xfId="13273" xr:uid="{9949B4D8-1F89-4F32-A99B-950425F48B99}"/>
    <cellStyle name="Izhod 2 6 4 3" xfId="11713" xr:uid="{7902E006-C87E-40E5-AF28-8C3AF1853049}"/>
    <cellStyle name="Izhod 2 6 5" xfId="2216" xr:uid="{00000000-0005-0000-0000-000028020000}"/>
    <cellStyle name="Izhod 2 6 5 2" xfId="5115" xr:uid="{E5628610-B584-46BA-AB76-222AB0F3B90D}"/>
    <cellStyle name="Izhod 2 6 5 2 2" xfId="13117" xr:uid="{BF656ABA-C799-4CBC-A8F9-0D374C28D2B6}"/>
    <cellStyle name="Izhod 2 6 5 3" xfId="11557" xr:uid="{0B078306-56C5-4218-A4D0-8E6356EBEF34}"/>
    <cellStyle name="Izhod 2 6 6" xfId="3023" xr:uid="{00000000-0005-0000-0000-000029020000}"/>
    <cellStyle name="Izhod 2 6 6 2" xfId="5922" xr:uid="{9B62CC7A-E34C-4F43-AD94-2884A9B8E417}"/>
    <cellStyle name="Izhod 2 6 6 2 2" xfId="13924" xr:uid="{9FAF501E-C0D1-4071-93D4-F3B95F2A24AF}"/>
    <cellStyle name="Izhod 2 6 6 3" xfId="12364" xr:uid="{63842E77-29C8-4C93-BD22-FF03CDBAD183}"/>
    <cellStyle name="Izhod 2 6 7" xfId="1083" xr:uid="{00000000-0005-0000-0000-00002A020000}"/>
    <cellStyle name="Izhod 2 6 7 2" xfId="3986" xr:uid="{8098A86C-C7B0-4284-A174-01CCFFEFA836}"/>
    <cellStyle name="Izhod 2 6 7 2 2" xfId="12825" xr:uid="{F806BD11-79A6-4EAD-A472-400414A4CB35}"/>
    <cellStyle name="Izhod 2 6 7 3" xfId="11265" xr:uid="{54BD2BAC-E281-418B-A06C-AB4BE4637A36}"/>
    <cellStyle name="Izhod 2 6 8" xfId="3048" xr:uid="{00000000-0005-0000-0000-00002B020000}"/>
    <cellStyle name="Izhod 2 6 8 2" xfId="5947" xr:uid="{F2B23685-D44E-4AE9-A377-45F5BC17E5C7}"/>
    <cellStyle name="Izhod 2 6 8 2 2" xfId="13949" xr:uid="{A5950F59-2C32-48BA-B94C-3BB9F066FD7D}"/>
    <cellStyle name="Izhod 2 6 8 3" xfId="12389" xr:uid="{3B39EB70-06AC-4F19-A894-45443A1006B2}"/>
    <cellStyle name="Izhod 2 6 9" xfId="4263" xr:uid="{8D7222BE-4F6D-422D-9E65-0F7373FC9F16}"/>
    <cellStyle name="Izhod 2 6 9 2" xfId="12928" xr:uid="{ECBA6DA7-A251-4E76-8D0B-87D0C7FD91A5}"/>
    <cellStyle name="Izhod 2 7" xfId="1332" xr:uid="{00000000-0005-0000-0000-00002C020000}"/>
    <cellStyle name="Izhod 2 7 10" xfId="11347" xr:uid="{E26DBD46-F29C-4676-B00B-1713C0D935A1}"/>
    <cellStyle name="Izhod 2 7 2" xfId="2617" xr:uid="{00000000-0005-0000-0000-00002D020000}"/>
    <cellStyle name="Izhod 2 7 2 2" xfId="5516" xr:uid="{C212CE1B-77F8-4723-AAB0-B4014BD63918}"/>
    <cellStyle name="Izhod 2 7 2 2 2" xfId="13518" xr:uid="{ED4B5C0A-D936-4DC7-938E-4D8F4C32BA53}"/>
    <cellStyle name="Izhod 2 7 2 3" xfId="11958" xr:uid="{B135ACA8-06EE-45BA-8C53-63A89300BFE6}"/>
    <cellStyle name="Izhod 2 7 3" xfId="2535" xr:uid="{00000000-0005-0000-0000-00002E020000}"/>
    <cellStyle name="Izhod 2 7 3 2" xfId="5434" xr:uid="{2389054B-D463-4ACD-AB6C-702D302FBD51}"/>
    <cellStyle name="Izhod 2 7 3 2 2" xfId="13436" xr:uid="{C40613E9-92D0-41D9-8AE5-A2F2B6505FF3}"/>
    <cellStyle name="Izhod 2 7 3 3" xfId="11876" xr:uid="{C4BF14BE-B10B-40B6-B368-521A2E1F6A54}"/>
    <cellStyle name="Izhod 2 7 4" xfId="2421" xr:uid="{00000000-0005-0000-0000-00002F020000}"/>
    <cellStyle name="Izhod 2 7 4 2" xfId="5320" xr:uid="{D56F3145-3609-45E1-9030-68E8E06050BF}"/>
    <cellStyle name="Izhod 2 7 4 2 2" xfId="13322" xr:uid="{9EBA3E91-2CF9-47BA-A9F3-47E03F9DA869}"/>
    <cellStyle name="Izhod 2 7 4 3" xfId="11762" xr:uid="{FE373542-1EC5-42D2-B82C-57B0739BD305}"/>
    <cellStyle name="Izhod 2 7 5" xfId="2252" xr:uid="{00000000-0005-0000-0000-000030020000}"/>
    <cellStyle name="Izhod 2 7 5 2" xfId="5151" xr:uid="{F3A7D317-D8E0-43F4-B116-CE92EC91E109}"/>
    <cellStyle name="Izhod 2 7 5 2 2" xfId="13153" xr:uid="{C18B7BD1-EADA-41EE-8C2F-C1F9DFBAD5CF}"/>
    <cellStyle name="Izhod 2 7 5 3" xfId="11593" xr:uid="{CEDD4BF9-5289-4767-B404-F2B6DCBD3E5D}"/>
    <cellStyle name="Izhod 2 7 6" xfId="2284" xr:uid="{00000000-0005-0000-0000-000031020000}"/>
    <cellStyle name="Izhod 2 7 6 2" xfId="5183" xr:uid="{59EE4B92-3457-48C3-AD6B-B34D2ED59068}"/>
    <cellStyle name="Izhod 2 7 6 2 2" xfId="13185" xr:uid="{C8475688-2551-439C-B3FE-AA6F74797D4D}"/>
    <cellStyle name="Izhod 2 7 6 3" xfId="11625" xr:uid="{EDC4FBCC-2B52-4E35-B4E2-D35B2108DD6D}"/>
    <cellStyle name="Izhod 2 7 7" xfId="820" xr:uid="{00000000-0005-0000-0000-000032020000}"/>
    <cellStyle name="Izhod 2 7 7 2" xfId="3723" xr:uid="{2B2E7855-9DD7-44A5-882B-09F0CEF3716D}"/>
    <cellStyle name="Izhod 2 7 7 2 2" xfId="12722" xr:uid="{42118837-E48D-4DE6-ADFF-E30B70505663}"/>
    <cellStyle name="Izhod 2 7 7 3" xfId="11162" xr:uid="{F36C9556-DE2E-438A-A21C-2CAE921E92E7}"/>
    <cellStyle name="Izhod 2 7 8" xfId="2447" xr:uid="{00000000-0005-0000-0000-000033020000}"/>
    <cellStyle name="Izhod 2 7 8 2" xfId="5346" xr:uid="{A8A68D3D-907E-43E9-A586-31F31024565C}"/>
    <cellStyle name="Izhod 2 7 8 2 2" xfId="13348" xr:uid="{E66836F4-24F5-4726-91F9-9440BA59F992}"/>
    <cellStyle name="Izhod 2 7 8 3" xfId="11788" xr:uid="{38C5A159-0EC1-4966-8C27-34A6C7EA9102}"/>
    <cellStyle name="Izhod 2 7 9" xfId="4235" xr:uid="{00CB7652-E4A1-4757-8B48-0E591E4D7C67}"/>
    <cellStyle name="Izhod 2 7 9 2" xfId="12907" xr:uid="{7885E50A-65FB-4E24-8CF5-07A6B785EBD5}"/>
    <cellStyle name="Izhod 2 8" xfId="808" xr:uid="{00000000-0005-0000-0000-000034020000}"/>
    <cellStyle name="Izhod 2 8 2" xfId="3711" xr:uid="{C53F3D49-29BF-4272-BE68-49AD3E3229CE}"/>
    <cellStyle name="Izhod 2 8 2 2" xfId="12711" xr:uid="{5DCC1E1B-9E4A-4D51-93FC-0D8F2C412BA3}"/>
    <cellStyle name="Izhod 2 8 3" xfId="11151" xr:uid="{791AC988-CF89-4E18-9296-32857E21073A}"/>
    <cellStyle name="Izhod 2 9" xfId="838" xr:uid="{00000000-0005-0000-0000-000035020000}"/>
    <cellStyle name="Izhod 2 9 2" xfId="3741" xr:uid="{A14BF708-6E29-4829-B116-FABEB860E8A4}"/>
    <cellStyle name="Izhod 2 9 2 2" xfId="12740" xr:uid="{474558E1-59DF-4402-A39B-828F6147E737}"/>
    <cellStyle name="Izhod 2 9 3" xfId="11180" xr:uid="{6075B7E2-60DE-4C69-9D8B-2FBE47B0DA1F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3240" xr:uid="{CDBF3AF7-A5C7-4D40-8471-E2D4BC91F462}"/>
    <cellStyle name="Note 10 2 3" xfId="10448" xr:uid="{65E19A18-C207-448E-81D7-7A6B206F8C8C}"/>
    <cellStyle name="Note 10 3" xfId="11680" xr:uid="{3E634027-278B-45AD-AFB7-A688F1113E59}"/>
    <cellStyle name="Note 10 4" xfId="7976" xr:uid="{E263DF3A-A2FF-4C8A-A929-BE089C301830}"/>
    <cellStyle name="Note 11" xfId="2245" xr:uid="{00000000-0005-0000-0000-0000A2020000}"/>
    <cellStyle name="Note 11 2" xfId="5144" xr:uid="{F7325AE5-C537-45CB-BD55-143358C83DF3}"/>
    <cellStyle name="Note 11 2 2" xfId="13146" xr:uid="{F016A2A0-A0CE-4822-B3BA-1E1F4C01D7AD}"/>
    <cellStyle name="Note 11 2 3" xfId="10378" xr:uid="{A0F2F58B-100A-4E32-9BB4-3494706280D8}"/>
    <cellStyle name="Note 11 3" xfId="11586" xr:uid="{3218E634-B438-4A88-9162-CB8BBD055AC1}"/>
    <cellStyle name="Note 11 4" xfId="7906" xr:uid="{59AE04E9-888E-49D6-8AA0-C9A8D9F37631}"/>
    <cellStyle name="Note 12" xfId="3267" xr:uid="{839660AA-93BC-48F2-886C-29E56727FFB6}"/>
    <cellStyle name="Note 12 2" xfId="12607" xr:uid="{42BC7D1E-691C-4F39-AA78-75316C553D7C}"/>
    <cellStyle name="Note 12 3" xfId="8632" xr:uid="{E4E4724C-5913-4599-9C37-8F9F483EEA58}"/>
    <cellStyle name="Note 13" xfId="6165" xr:uid="{D12732ED-DC38-4A2A-8B76-5C5496CB0AFB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3583" xr:uid="{37F1801E-EA0F-4E95-AF8A-871934A8562D}"/>
    <cellStyle name="Note 2 10 2 3" xfId="10696" xr:uid="{605F4C7E-6BF9-46E3-BA30-D9AC7C5AC5B0}"/>
    <cellStyle name="Note 2 10 3" xfId="12023" xr:uid="{B2ADEF4F-3D48-48D2-81E6-035B17707C15}"/>
    <cellStyle name="Note 2 10 4" xfId="8224" xr:uid="{CF306AD6-9E1D-4FBB-A726-B24B35F94186}"/>
    <cellStyle name="Note 2 11" xfId="3280" xr:uid="{C693FD38-78A3-489D-99C5-0659F6440C2C}"/>
    <cellStyle name="Note 2 11 2" xfId="12614" xr:uid="{7E2884FF-DEB2-4AC1-9549-F8DF1325CAA4}"/>
    <cellStyle name="Note 2 11 3" xfId="8643" xr:uid="{9CA2FD48-F44B-43C2-AE1E-8176EA1B4910}"/>
    <cellStyle name="Note 2 12" xfId="6174" xr:uid="{F3A6E149-08AA-4B6F-A390-F3594954D851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3802" xr:uid="{2D6B6FA0-3E14-4CD3-B5E3-B5DF5F297C13}"/>
    <cellStyle name="Note 2 2 10 2 3" xfId="10860" xr:uid="{DB8BE3CA-D5E6-48E6-8F30-596BEBD365AC}"/>
    <cellStyle name="Note 2 2 10 3" xfId="12242" xr:uid="{DD8E9E59-9BDF-4B25-8DA5-A89868463F98}"/>
    <cellStyle name="Note 2 2 10 4" xfId="8388" xr:uid="{0CF3F3B0-A94C-4DC8-8E16-BFDC77DBF821}"/>
    <cellStyle name="Note 2 2 11" xfId="3406" xr:uid="{895AE5C7-4E46-4CE2-9A0D-8DEE5D9A2B78}"/>
    <cellStyle name="Note 2 2 11 2" xfId="12634" xr:uid="{B19D9815-DA87-4D8E-8562-4D0F7D02709A}"/>
    <cellStyle name="Note 2 2 11 3" xfId="8766" xr:uid="{AA164AA7-29FD-4F5F-8F3C-5739D808B107}"/>
    <cellStyle name="Note 2 2 12" xfId="6294" xr:uid="{82B6E5A2-E148-4D15-A41D-A6CB9678440B}"/>
    <cellStyle name="Note 2 2 2" xfId="694" xr:uid="{00000000-0005-0000-0000-0000A7020000}"/>
    <cellStyle name="Note 2 2 2 2" xfId="1698" xr:uid="{00000000-0005-0000-0000-0000A8020000}"/>
    <cellStyle name="Note 2 2 2 2 10" xfId="7404" xr:uid="{A6F1BD1B-0189-46A6-9094-AD1055DCD5BF}"/>
    <cellStyle name="Note 2 2 2 2 2" xfId="2360" xr:uid="{00000000-0005-0000-0000-0000A9020000}"/>
    <cellStyle name="Note 2 2 2 2 2 2" xfId="5259" xr:uid="{55DFBB56-F724-44F1-98DD-83DE09D6F33E}"/>
    <cellStyle name="Note 2 2 2 2 2 2 2" xfId="13261" xr:uid="{36A1372E-EF1B-40C5-AD32-0569FF7F2BCD}"/>
    <cellStyle name="Note 2 2 2 2 2 2 3" xfId="10466" xr:uid="{0603DC84-3528-4655-A04D-3C1A9C0BA970}"/>
    <cellStyle name="Note 2 2 2 2 2 3" xfId="11701" xr:uid="{A45654F8-3F7C-4902-8BC1-15A7F0F7B06A}"/>
    <cellStyle name="Note 2 2 2 2 2 4" xfId="7994" xr:uid="{B2BD1149-6A85-43BA-8AC9-8A586887D559}"/>
    <cellStyle name="Note 2 2 2 2 3" xfId="2479" xr:uid="{00000000-0005-0000-0000-0000AA020000}"/>
    <cellStyle name="Note 2 2 2 2 3 2" xfId="5378" xr:uid="{B5189C43-E463-45C7-B0E8-980F4313E778}"/>
    <cellStyle name="Note 2 2 2 2 3 2 2" xfId="13380" xr:uid="{FDFE4AF2-95C1-4F2B-A923-B262D48670A0}"/>
    <cellStyle name="Note 2 2 2 2 3 2 3" xfId="10551" xr:uid="{F4E8D95C-5541-4A1A-817B-AA71353A6EDA}"/>
    <cellStyle name="Note 2 2 2 2 3 3" xfId="11820" xr:uid="{4E4DE2F4-5903-44B0-A67C-590D14C8814E}"/>
    <cellStyle name="Note 2 2 2 2 3 4" xfId="8079" xr:uid="{5D10D34A-27F0-4FE8-849D-DD10CA6E0C91}"/>
    <cellStyle name="Note 2 2 2 2 4" xfId="2235" xr:uid="{00000000-0005-0000-0000-0000AB020000}"/>
    <cellStyle name="Note 2 2 2 2 4 2" xfId="5134" xr:uid="{55150BFF-CA63-413B-BEB8-4A7D348EAA82}"/>
    <cellStyle name="Note 2 2 2 2 4 2 2" xfId="13136" xr:uid="{56F618ED-1B6E-429B-85FA-04071C3529B7}"/>
    <cellStyle name="Note 2 2 2 2 4 2 3" xfId="10369" xr:uid="{277E3D85-E00A-43EA-B0CC-1490491B9D86}"/>
    <cellStyle name="Note 2 2 2 2 4 3" xfId="11576" xr:uid="{9CB3D9E0-E9EC-4573-BE2C-0D175BFA6754}"/>
    <cellStyle name="Note 2 2 2 2 4 4" xfId="7897" xr:uid="{8D0B0722-FAE0-4494-9A20-148800165466}"/>
    <cellStyle name="Note 2 2 2 2 5" xfId="2477" xr:uid="{00000000-0005-0000-0000-0000AC020000}"/>
    <cellStyle name="Note 2 2 2 2 5 2" xfId="5376" xr:uid="{27C54781-2C37-4AEA-93DF-AF0917A45B9A}"/>
    <cellStyle name="Note 2 2 2 2 5 2 2" xfId="13378" xr:uid="{FDE1CDFB-8E14-424B-AB5C-14F31949B1A4}"/>
    <cellStyle name="Note 2 2 2 2 5 2 3" xfId="10549" xr:uid="{AE757E1C-D162-44B8-80B4-7C840B48279E}"/>
    <cellStyle name="Note 2 2 2 2 5 3" xfId="11818" xr:uid="{84518648-D4D3-45E8-B8E5-3791663AD1F6}"/>
    <cellStyle name="Note 2 2 2 2 5 4" xfId="8077" xr:uid="{F3FD478E-E9CB-4BA0-9328-738C1286A476}"/>
    <cellStyle name="Note 2 2 2 2 6" xfId="796" xr:uid="{00000000-0005-0000-0000-0000AD020000}"/>
    <cellStyle name="Note 2 2 2 2 6 2" xfId="3699" xr:uid="{A39F2CA5-90AE-4C7F-BE34-E8BBBB3AE320}"/>
    <cellStyle name="Note 2 2 2 2 6 2 2" xfId="12699" xr:uid="{34EE7069-A1F9-499B-B270-2D8AF2E56737}"/>
    <cellStyle name="Note 2 2 2 2 6 2 3" xfId="9043" xr:uid="{5D274BA8-0DBE-4B89-BE5B-DB3DF8703DF6}"/>
    <cellStyle name="Note 2 2 2 2 6 3" xfId="11139" xr:uid="{CFCC5F83-89C1-408F-91B0-4CB4F4BBCA63}"/>
    <cellStyle name="Note 2 2 2 2 6 4" xfId="6571" xr:uid="{893A3E63-1E7C-4957-9CFC-B1C4F7C787C3}"/>
    <cellStyle name="Note 2 2 2 2 7" xfId="2599" xr:uid="{00000000-0005-0000-0000-0000AE020000}"/>
    <cellStyle name="Note 2 2 2 2 7 2" xfId="5498" xr:uid="{816721BB-8AAB-4594-B99E-640E298013BE}"/>
    <cellStyle name="Note 2 2 2 2 7 2 2" xfId="13500" xr:uid="{FBD302EF-CD33-4520-AE08-D44C1EF7FAFC}"/>
    <cellStyle name="Note 2 2 2 2 7 2 3" xfId="10639" xr:uid="{FECCF9D1-DFF1-44E3-8A9C-34F78FBC4514}"/>
    <cellStyle name="Note 2 2 2 2 7 3" xfId="11940" xr:uid="{8BCD04A5-C0E0-45FD-85B4-A2EB72FBA520}"/>
    <cellStyle name="Note 2 2 2 2 7 4" xfId="8167" xr:uid="{38F43BCB-B2F7-4096-8E53-B7F11A1B6E00}"/>
    <cellStyle name="Note 2 2 2 2 8" xfId="4601" xr:uid="{8F788FBA-67BC-4830-A1C0-1D7B09C5854C}"/>
    <cellStyle name="Note 2 2 2 2 8 2" xfId="12994" xr:uid="{55926FF1-8E24-496C-844C-2FDE19E6116C}"/>
    <cellStyle name="Note 2 2 2 2 8 3" xfId="9876" xr:uid="{E79350E9-972C-4347-BA28-A112905015A2}"/>
    <cellStyle name="Note 2 2 2 2 9" xfId="11434" xr:uid="{BB988AB1-0FAD-4B40-AAD1-EFD48897B430}"/>
    <cellStyle name="Note 2 2 2 3" xfId="2142" xr:uid="{00000000-0005-0000-0000-0000AF020000}"/>
    <cellStyle name="Note 2 2 2 3 10" xfId="7832" xr:uid="{2C88FA86-4771-482E-8836-A00A5392148E}"/>
    <cellStyle name="Note 2 2 2 3 2" xfId="2746" xr:uid="{00000000-0005-0000-0000-0000B0020000}"/>
    <cellStyle name="Note 2 2 2 3 2 2" xfId="5645" xr:uid="{DE00BF14-674A-4979-AE3E-EE1005D9471A}"/>
    <cellStyle name="Note 2 2 2 3 2 2 2" xfId="13647" xr:uid="{148978AF-3DBA-4C45-B088-2A7AAD83968F}"/>
    <cellStyle name="Note 2 2 2 3 2 2 3" xfId="10745" xr:uid="{9371FD56-0D0F-4163-AA6A-D84734377274}"/>
    <cellStyle name="Note 2 2 2 3 2 3" xfId="12087" xr:uid="{9E257BA1-C9F2-4585-9214-4FFDE020AD41}"/>
    <cellStyle name="Note 2 2 2 3 2 4" xfId="8273" xr:uid="{28144C71-0BD5-43B2-BE8E-7441BB10192F}"/>
    <cellStyle name="Note 2 2 2 3 3" xfId="2856" xr:uid="{00000000-0005-0000-0000-0000B1020000}"/>
    <cellStyle name="Note 2 2 2 3 3 2" xfId="5755" xr:uid="{F09E95E2-D4CB-4177-87FF-F95FD744D417}"/>
    <cellStyle name="Note 2 2 2 3 3 2 2" xfId="13757" xr:uid="{92927BA0-E968-4484-99FF-E78D2D2FE26C}"/>
    <cellStyle name="Note 2 2 2 3 3 2 3" xfId="10828" xr:uid="{0CB004AA-7226-4351-B7EA-E1EEFC6F4FCF}"/>
    <cellStyle name="Note 2 2 2 3 3 3" xfId="12197" xr:uid="{A5063EE2-9481-4B0F-AE55-66C374450BF0}"/>
    <cellStyle name="Note 2 2 2 3 3 4" xfId="8356" xr:uid="{679E0B81-F61C-48E3-BB49-C15771F8D4D1}"/>
    <cellStyle name="Note 2 2 2 3 4" xfId="2960" xr:uid="{00000000-0005-0000-0000-0000B2020000}"/>
    <cellStyle name="Note 2 2 2 3 4 2" xfId="5859" xr:uid="{D65A477F-D253-4182-A29A-E0248FBEF534}"/>
    <cellStyle name="Note 2 2 2 3 4 2 2" xfId="13861" xr:uid="{049291D5-DB99-44DD-9B17-D3C4BB680EDA}"/>
    <cellStyle name="Note 2 2 2 3 4 2 3" xfId="10904" xr:uid="{E27F8AAF-2614-41F0-BEBC-8C78EE3823BE}"/>
    <cellStyle name="Note 2 2 2 3 4 3" xfId="12301" xr:uid="{3601CBEA-7207-4628-A965-3B88179B5D9E}"/>
    <cellStyle name="Note 2 2 2 3 4 4" xfId="8432" xr:uid="{428F97A6-3E20-47D6-89AC-A447A470D36E}"/>
    <cellStyle name="Note 2 2 2 3 5" xfId="3083" xr:uid="{00000000-0005-0000-0000-0000B3020000}"/>
    <cellStyle name="Note 2 2 2 3 5 2" xfId="5982" xr:uid="{3493F433-35C0-4500-A9D0-DFBEA75F1B2E}"/>
    <cellStyle name="Note 2 2 2 3 5 2 2" xfId="13984" xr:uid="{2C241C47-97D0-4EC7-AA31-C486EC6068BA}"/>
    <cellStyle name="Note 2 2 2 3 5 2 3" xfId="10981" xr:uid="{70F8B408-3FF2-4B7F-A4A1-1B9B915C77E9}"/>
    <cellStyle name="Note 2 2 2 3 5 3" xfId="12424" xr:uid="{C72D3605-5672-4D2E-ABC0-82B37FDD0A55}"/>
    <cellStyle name="Note 2 2 2 3 5 4" xfId="8509" xr:uid="{48AE0492-5F5F-4F87-83EA-3ECAB2292802}"/>
    <cellStyle name="Note 2 2 2 3 6" xfId="3155" xr:uid="{00000000-0005-0000-0000-0000B4020000}"/>
    <cellStyle name="Note 2 2 2 3 6 2" xfId="6054" xr:uid="{785E0C04-F5EB-4177-BC72-A3398B0DF5E4}"/>
    <cellStyle name="Note 2 2 2 3 6 2 2" xfId="14056" xr:uid="{A565A77C-3F5A-44D0-822C-BAA76AC1A15C}"/>
    <cellStyle name="Note 2 2 2 3 6 2 3" xfId="11024" xr:uid="{B6C6BA76-EB33-42FF-8E8F-A61496F78718}"/>
    <cellStyle name="Note 2 2 2 3 6 3" xfId="12496" xr:uid="{0BE0836B-E7CA-4A39-9947-6B0DC01F53FD}"/>
    <cellStyle name="Note 2 2 2 3 6 4" xfId="8552" xr:uid="{CBEA5875-B123-41F8-B5CF-43119C7BBDFA}"/>
    <cellStyle name="Note 2 2 2 3 7" xfId="3232" xr:uid="{00000000-0005-0000-0000-0000B5020000}"/>
    <cellStyle name="Note 2 2 2 3 7 2" xfId="6131" xr:uid="{D2CB7DC3-BBF9-4818-90A0-FFD54D7D6816}"/>
    <cellStyle name="Note 2 2 2 3 7 2 2" xfId="14133" xr:uid="{F742CF7B-FB15-465C-9FEE-7DF7C6A3C2AE}"/>
    <cellStyle name="Note 2 2 2 3 7 2 3" xfId="11080" xr:uid="{8ADDA6BB-2A15-4AE6-8F14-AE81502406E9}"/>
    <cellStyle name="Note 2 2 2 3 7 3" xfId="12573" xr:uid="{E08B519C-A94F-4C08-830F-350BBEC08AE5}"/>
    <cellStyle name="Note 2 2 2 3 7 4" xfId="8608" xr:uid="{F78A94FF-9297-48F2-A3E8-08193332BCB4}"/>
    <cellStyle name="Note 2 2 2 3 8" xfId="5041" xr:uid="{50E98767-079E-4F07-9EF7-60B2E10BB842}"/>
    <cellStyle name="Note 2 2 2 3 8 2" xfId="13043" xr:uid="{021B1BFF-5D00-49FD-9DAD-9BF1D0466025}"/>
    <cellStyle name="Note 2 2 2 3 8 3" xfId="10304" xr:uid="{7E939B0D-EA83-40EA-8F97-5CBB62CAC258}"/>
    <cellStyle name="Note 2 2 2 3 9" xfId="11483" xr:uid="{54F7D8AF-137F-492C-ABDC-52A291B50417}"/>
    <cellStyle name="Note 2 2 2 4" xfId="2098" xr:uid="{00000000-0005-0000-0000-0000B6020000}"/>
    <cellStyle name="Note 2 2 2 4 10" xfId="7799" xr:uid="{5931558B-785D-4473-96BF-0D87A000F521}"/>
    <cellStyle name="Note 2 2 2 4 2" xfId="1097" xr:uid="{00000000-0005-0000-0000-0000B7020000}"/>
    <cellStyle name="Note 2 2 2 4 2 2" xfId="4000" xr:uid="{3BD5617A-B258-4BFF-AEA8-1D1D1A7EA4A2}"/>
    <cellStyle name="Note 2 2 2 4 2 2 2" xfId="12839" xr:uid="{FB504CB3-5B60-4F90-83D5-EA009884F9D9}"/>
    <cellStyle name="Note 2 2 2 4 2 2 3" xfId="9313" xr:uid="{15A331BF-0F90-4432-AA41-F900A26C5233}"/>
    <cellStyle name="Note 2 2 2 4 2 3" xfId="11279" xr:uid="{DC12AD18-C0BE-405B-92A0-7E9370566C7C}"/>
    <cellStyle name="Note 2 2 2 4 2 4" xfId="6841" xr:uid="{47388BEE-62DA-4018-BE1A-C60BB42C17E9}"/>
    <cellStyle name="Note 2 2 2 4 3" xfId="2812" xr:uid="{00000000-0005-0000-0000-0000B8020000}"/>
    <cellStyle name="Note 2 2 2 4 3 2" xfId="5711" xr:uid="{C719F570-E2C8-4674-9B3B-95E060F8D98C}"/>
    <cellStyle name="Note 2 2 2 4 3 2 2" xfId="13713" xr:uid="{C5B19686-DA34-4E2C-9FA3-A7F229AD4DA5}"/>
    <cellStyle name="Note 2 2 2 4 3 2 3" xfId="10795" xr:uid="{8D878841-BB91-4D96-9A51-BC77246332AD}"/>
    <cellStyle name="Note 2 2 2 4 3 3" xfId="12153" xr:uid="{4D4F254B-EC67-4206-8D0A-1C725B20725E}"/>
    <cellStyle name="Note 2 2 2 4 3 4" xfId="8323" xr:uid="{898824E7-89AE-4994-8CBC-61F4E35EF3EB}"/>
    <cellStyle name="Note 2 2 2 4 4" xfId="2916" xr:uid="{00000000-0005-0000-0000-0000B9020000}"/>
    <cellStyle name="Note 2 2 2 4 4 2" xfId="5815" xr:uid="{F58C623D-531E-4E2B-99A2-4B83B7F2D819}"/>
    <cellStyle name="Note 2 2 2 4 4 2 2" xfId="13817" xr:uid="{95154745-40FA-4CED-8FEB-922CE3AACA2C}"/>
    <cellStyle name="Note 2 2 2 4 4 2 3" xfId="10871" xr:uid="{59810D4A-0FDF-4057-B3A4-BF2C5865C614}"/>
    <cellStyle name="Note 2 2 2 4 4 3" xfId="12257" xr:uid="{E3D6A14F-F6D1-457D-B6EC-0ABF655FF8E6}"/>
    <cellStyle name="Note 2 2 2 4 4 4" xfId="8399" xr:uid="{2F56FCB1-E4F5-4987-885C-A1515005BFE7}"/>
    <cellStyle name="Note 2 2 2 4 5" xfId="2362" xr:uid="{00000000-0005-0000-0000-0000BA020000}"/>
    <cellStyle name="Note 2 2 2 4 5 2" xfId="5261" xr:uid="{F0687FF3-76E0-4CF6-8FC3-9D3D17DDC91B}"/>
    <cellStyle name="Note 2 2 2 4 5 2 2" xfId="13263" xr:uid="{2C4262FB-2094-4155-8F9E-5F4405E36B79}"/>
    <cellStyle name="Note 2 2 2 4 5 2 3" xfId="10468" xr:uid="{EDAF8A65-7760-49F7-8195-AA856EF1B46F}"/>
    <cellStyle name="Note 2 2 2 4 5 3" xfId="11703" xr:uid="{20D92DC1-EF38-4344-B1D2-F8B97A36B165}"/>
    <cellStyle name="Note 2 2 2 4 5 4" xfId="7996" xr:uid="{3F7E458C-F069-42C7-B170-AF87D2A56610}"/>
    <cellStyle name="Note 2 2 2 4 6" xfId="3000" xr:uid="{00000000-0005-0000-0000-0000BB020000}"/>
    <cellStyle name="Note 2 2 2 4 6 2" xfId="5899" xr:uid="{CA714562-BAEA-40F6-BF1D-4A520F249461}"/>
    <cellStyle name="Note 2 2 2 4 6 2 2" xfId="13901" xr:uid="{01E57F75-8B85-43B3-90DC-92D26DEA8F59}"/>
    <cellStyle name="Note 2 2 2 4 6 2 3" xfId="10932" xr:uid="{B2537F85-C747-46FE-A91E-C2F4E22F8834}"/>
    <cellStyle name="Note 2 2 2 4 6 3" xfId="12341" xr:uid="{E398A1F4-CA2B-43EB-AFE7-DA6FD6542462}"/>
    <cellStyle name="Note 2 2 2 4 6 4" xfId="8460" xr:uid="{61C56FB0-F736-471C-94BA-F1792D4F8B0F}"/>
    <cellStyle name="Note 2 2 2 4 7" xfId="3188" xr:uid="{00000000-0005-0000-0000-0000BC020000}"/>
    <cellStyle name="Note 2 2 2 4 7 2" xfId="6087" xr:uid="{92E10B2C-0AEC-40F8-98CA-9A01E12EA88E}"/>
    <cellStyle name="Note 2 2 2 4 7 2 2" xfId="14089" xr:uid="{4AE44431-2585-4570-BA90-516CAA867C0E}"/>
    <cellStyle name="Note 2 2 2 4 7 2 3" xfId="11047" xr:uid="{41A50921-AF1A-44E8-BB79-3919AC742EE5}"/>
    <cellStyle name="Note 2 2 2 4 7 3" xfId="12529" xr:uid="{45E24143-C642-40DD-B08C-72E5C40CA15D}"/>
    <cellStyle name="Note 2 2 2 4 7 4" xfId="8575" xr:uid="{287E47B1-C03F-4B95-AA20-A69A6588D5BE}"/>
    <cellStyle name="Note 2 2 2 4 8" xfId="4997" xr:uid="{B1F7AC99-3736-403C-91AF-3F6858304836}"/>
    <cellStyle name="Note 2 2 2 4 8 2" xfId="12999" xr:uid="{517DB2DE-52D8-436C-9EE5-C5B8119CAC9D}"/>
    <cellStyle name="Note 2 2 2 4 8 3" xfId="10271" xr:uid="{DA10D9DA-27FC-4BC4-B3C9-EED4A3566F74}"/>
    <cellStyle name="Note 2 2 2 4 9" xfId="11439" xr:uid="{B2113522-2DFE-4BCA-9B53-7FC9CF16A164}"/>
    <cellStyle name="Note 2 2 2 5" xfId="1265" xr:uid="{00000000-0005-0000-0000-0000BD020000}"/>
    <cellStyle name="Note 2 2 2 5 2" xfId="4168" xr:uid="{E122EE71-34F6-4F4B-A9CC-FF7E2AD3843F}"/>
    <cellStyle name="Note 2 2 2 5 2 2" xfId="12895" xr:uid="{D59C2D15-2F3D-4FEB-8F88-DC327D0EDD6E}"/>
    <cellStyle name="Note 2 2 2 5 2 3" xfId="9467" xr:uid="{2C74F9A3-4D60-4C50-8C6F-B1B381DCA933}"/>
    <cellStyle name="Note 2 2 2 5 3" xfId="11335" xr:uid="{DF627C46-6694-434B-B28C-A8B225687948}"/>
    <cellStyle name="Note 2 2 2 5 4" xfId="6995" xr:uid="{EC0F6071-E0AF-4A8C-8A83-305212F0278A}"/>
    <cellStyle name="Note 2 2 2 6" xfId="2332" xr:uid="{00000000-0005-0000-0000-0000BE020000}"/>
    <cellStyle name="Note 2 2 2 6 2" xfId="5231" xr:uid="{C577D5CD-4CAE-46A3-87F3-5DA0379EB2E8}"/>
    <cellStyle name="Note 2 2 2 6 2 2" xfId="13233" xr:uid="{C08EEE8C-B462-438F-AAD1-514D92DD3AF8}"/>
    <cellStyle name="Note 2 2 2 6 2 3" xfId="10443" xr:uid="{1E4E86AE-2AF7-4B52-8D0E-3BB54976D559}"/>
    <cellStyle name="Note 2 2 2 6 3" xfId="11673" xr:uid="{55F556A1-D4E9-4B2B-8A48-B598D78C1C03}"/>
    <cellStyle name="Note 2 2 2 6 4" xfId="7971" xr:uid="{456C3015-8677-4DBF-ACFB-669DA9A4EA90}"/>
    <cellStyle name="Note 2 2 2 7" xfId="2898" xr:uid="{00000000-0005-0000-0000-0000BF020000}"/>
    <cellStyle name="Note 2 2 2 7 2" xfId="5797" xr:uid="{CF10D39E-8C8B-4FE4-8922-98F54E175853}"/>
    <cellStyle name="Note 2 2 2 7 2 2" xfId="13799" xr:uid="{B5CFFCD9-231A-4E4C-94A9-C116BD4971DF}"/>
    <cellStyle name="Note 2 2 2 7 2 3" xfId="10857" xr:uid="{B2BBFC84-EB62-412A-8ECE-D6D36385300E}"/>
    <cellStyle name="Note 2 2 2 7 3" xfId="12239" xr:uid="{5A48798C-1B1A-4ECA-AAA1-9A52B16C7816}"/>
    <cellStyle name="Note 2 2 2 7 4" xfId="8385" xr:uid="{2A69FF7E-D60D-4FE1-A2BE-A1BFF2CDDA01}"/>
    <cellStyle name="Note 2 2 2 8" xfId="3598" xr:uid="{CD4AE84C-0EA2-4C60-A274-6E29003B8180}"/>
    <cellStyle name="Note 2 2 2 8 2" xfId="12659" xr:uid="{C134E951-87E4-4AA0-A873-623DDCBA619D}"/>
    <cellStyle name="Note 2 2 2 8 3" xfId="8952" xr:uid="{D7462F8B-E066-4211-8C9C-990B72EC448B}"/>
    <cellStyle name="Note 2 2 2 9" xfId="6480" xr:uid="{90252266-3F72-4F90-8380-A6A863294B3C}"/>
    <cellStyle name="Note 2 2 3" xfId="1485" xr:uid="{00000000-0005-0000-0000-0000C0020000}"/>
    <cellStyle name="Note 2 2 3 10" xfId="7203" xr:uid="{EDDA8822-1A86-4B21-B3E8-22311A4FDD9C}"/>
    <cellStyle name="Note 2 2 3 2" xfId="1067" xr:uid="{00000000-0005-0000-0000-0000C1020000}"/>
    <cellStyle name="Note 2 2 3 2 2" xfId="3970" xr:uid="{0B1DFA29-0676-4C4B-9EA9-D8CCC7269BD5}"/>
    <cellStyle name="Note 2 2 3 2 2 2" xfId="12809" xr:uid="{828D8A1D-9F01-4997-BACE-DAB2C8BF8003}"/>
    <cellStyle name="Note 2 2 3 2 2 3" xfId="9292" xr:uid="{6F7EA622-85DC-4776-95BB-1008CD414AD8}"/>
    <cellStyle name="Note 2 2 3 2 3" xfId="11249" xr:uid="{494C8859-B5AC-467E-ADCC-13CA9B5F69D9}"/>
    <cellStyle name="Note 2 2 3 2 4" xfId="6820" xr:uid="{10180101-E064-4D08-AC99-633C52C04FB8}"/>
    <cellStyle name="Note 2 2 3 3" xfId="800" xr:uid="{00000000-0005-0000-0000-0000C2020000}"/>
    <cellStyle name="Note 2 2 3 3 2" xfId="3703" xr:uid="{D880BC68-521A-45C6-A61E-40BBE624C27B}"/>
    <cellStyle name="Note 2 2 3 3 2 2" xfId="12703" xr:uid="{04566C10-42B5-4537-A391-97B6ABC47307}"/>
    <cellStyle name="Note 2 2 3 3 2 3" xfId="9045" xr:uid="{D207A5E8-ACCF-467A-80F4-29040D45087C}"/>
    <cellStyle name="Note 2 2 3 3 3" xfId="11143" xr:uid="{2FBD690E-A5CB-4E4D-A68E-329F75919AD7}"/>
    <cellStyle name="Note 2 2 3 3 4" xfId="6573" xr:uid="{60184D24-F4DB-4A6E-9B34-180EF6B4A43C}"/>
    <cellStyle name="Note 2 2 3 4" xfId="1110" xr:uid="{00000000-0005-0000-0000-0000C3020000}"/>
    <cellStyle name="Note 2 2 3 4 2" xfId="4013" xr:uid="{9CB2A5AC-0E51-4102-B897-136A61681C87}"/>
    <cellStyle name="Note 2 2 3 4 2 2" xfId="12852" xr:uid="{A934983F-2D5D-46D8-8DD9-65B2E2A52529}"/>
    <cellStyle name="Note 2 2 3 4 2 3" xfId="9323" xr:uid="{EFAACA48-810E-407A-B4A6-688D6AA47C04}"/>
    <cellStyle name="Note 2 2 3 4 3" xfId="11292" xr:uid="{97F8A809-907F-4024-814D-93FFFECA8DAA}"/>
    <cellStyle name="Note 2 2 3 4 4" xfId="6851" xr:uid="{0868F805-4109-41E8-9536-D30455460B9B}"/>
    <cellStyle name="Note 2 2 3 5" xfId="2445" xr:uid="{00000000-0005-0000-0000-0000C4020000}"/>
    <cellStyle name="Note 2 2 3 5 2" xfId="5344" xr:uid="{5D5640AA-02C7-41E4-B431-3E586286D4BF}"/>
    <cellStyle name="Note 2 2 3 5 2 2" xfId="13346" xr:uid="{76952E66-9502-4CB5-9C92-F09A075ABBD3}"/>
    <cellStyle name="Note 2 2 3 5 2 3" xfId="10525" xr:uid="{E196EC67-BEF4-43F7-9051-C4E0A884CCD6}"/>
    <cellStyle name="Note 2 2 3 5 3" xfId="11786" xr:uid="{47BBCDCA-BEE0-4CB1-B6CF-2C60E97E2D03}"/>
    <cellStyle name="Note 2 2 3 5 4" xfId="8053" xr:uid="{8723A6DF-38A4-405B-BB66-8965E46432AE}"/>
    <cellStyle name="Note 2 2 3 6" xfId="2555" xr:uid="{00000000-0005-0000-0000-0000C5020000}"/>
    <cellStyle name="Note 2 2 3 6 2" xfId="5454" xr:uid="{9AC4E21B-F27F-48C6-A93C-F754AD884C30}"/>
    <cellStyle name="Note 2 2 3 6 2 2" xfId="13456" xr:uid="{647BA9EE-7446-465E-B92D-4965E8EA781A}"/>
    <cellStyle name="Note 2 2 3 6 2 3" xfId="10604" xr:uid="{7E1A7BE4-D5B7-4E54-8E71-0DDC1B9BF61E}"/>
    <cellStyle name="Note 2 2 3 6 3" xfId="11896" xr:uid="{9816724B-70FB-404F-BB28-E58900D9EA57}"/>
    <cellStyle name="Note 2 2 3 6 4" xfId="8132" xr:uid="{0334897A-8CBE-42FB-A1A9-959D7A26C99F}"/>
    <cellStyle name="Note 2 2 3 7" xfId="2727" xr:uid="{00000000-0005-0000-0000-0000C6020000}"/>
    <cellStyle name="Note 2 2 3 7 2" xfId="5626" xr:uid="{A6C69F64-7A6A-4979-B35D-77DA71E29552}"/>
    <cellStyle name="Note 2 2 3 7 2 2" xfId="13628" xr:uid="{D97BB79A-0C3C-4A09-9605-8EF4DEFF156E}"/>
    <cellStyle name="Note 2 2 3 7 2 3" xfId="10729" xr:uid="{400B8E50-8879-4347-8219-8401131F8702}"/>
    <cellStyle name="Note 2 2 3 7 3" xfId="12068" xr:uid="{57D5CA70-68E8-4357-8B1B-17F57A7805C7}"/>
    <cellStyle name="Note 2 2 3 7 4" xfId="8257" xr:uid="{D2B704E5-13EE-4A4B-B721-2B5F89A802F8}"/>
    <cellStyle name="Note 2 2 3 8" xfId="4388" xr:uid="{A55D368F-F927-483D-B329-DE4019DB05AA}"/>
    <cellStyle name="Note 2 2 3 8 2" xfId="12948" xr:uid="{BAF019CF-E198-4B07-8E87-4D2D1931F3A8}"/>
    <cellStyle name="Note 2 2 3 8 3" xfId="9675" xr:uid="{747ADC4B-772B-4453-9A74-C506DE91B732}"/>
    <cellStyle name="Note 2 2 3 9" xfId="11388" xr:uid="{AE093757-FC0C-41B5-901A-B093E0AB6577}"/>
    <cellStyle name="Note 2 2 4" xfId="1326" xr:uid="{00000000-0005-0000-0000-0000C7020000}"/>
    <cellStyle name="Note 2 2 4 10" xfId="7055" xr:uid="{92D0E987-BD85-4039-B5BA-ECD40F8D4F3C}"/>
    <cellStyle name="Note 2 2 4 2" xfId="2581" xr:uid="{00000000-0005-0000-0000-0000C8020000}"/>
    <cellStyle name="Note 2 2 4 2 2" xfId="5480" xr:uid="{B142C94F-162C-425C-A123-6655CE03B00C}"/>
    <cellStyle name="Note 2 2 4 2 2 2" xfId="13482" xr:uid="{796E3A51-D670-41F2-86F4-140CBEBD60F1}"/>
    <cellStyle name="Note 2 2 4 2 2 3" xfId="10623" xr:uid="{00962E82-9DA2-4A41-A00B-DD2689A367A6}"/>
    <cellStyle name="Note 2 2 4 2 3" xfId="11922" xr:uid="{B3A201BD-35EC-4447-B032-3045F57A650E}"/>
    <cellStyle name="Note 2 2 4 2 4" xfId="8151" xr:uid="{E44EDE21-E8A8-494F-BED0-E4B5F1A299FC}"/>
    <cellStyle name="Note 2 2 4 3" xfId="2265" xr:uid="{00000000-0005-0000-0000-0000C9020000}"/>
    <cellStyle name="Note 2 2 4 3 2" xfId="5164" xr:uid="{D8895722-AD4F-48A5-86A7-DC936BF9F233}"/>
    <cellStyle name="Note 2 2 4 3 2 2" xfId="13166" xr:uid="{12CD9723-3799-4BDD-987A-7B497CDBBFAA}"/>
    <cellStyle name="Note 2 2 4 3 2 3" xfId="10394" xr:uid="{FEA0CC06-4865-43CC-8BB4-2DA60CA9EF44}"/>
    <cellStyle name="Note 2 2 4 3 3" xfId="11606" xr:uid="{006E2D68-EE1A-47FF-A17A-E6D74D885BE0}"/>
    <cellStyle name="Note 2 2 4 3 4" xfId="7922" xr:uid="{8439EE2F-02EC-4A62-8744-27A6D7525CC3}"/>
    <cellStyle name="Note 2 2 4 4" xfId="2670" xr:uid="{00000000-0005-0000-0000-0000CA020000}"/>
    <cellStyle name="Note 2 2 4 4 2" xfId="5569" xr:uid="{E2F24642-B67A-4DC7-B7A7-4F62ADBA9F6C}"/>
    <cellStyle name="Note 2 2 4 4 2 2" xfId="13571" xr:uid="{BBB2688A-D677-430B-9809-080316CAC301}"/>
    <cellStyle name="Note 2 2 4 4 2 3" xfId="10690" xr:uid="{B0AF6A4C-FC6C-4433-8316-B8A59FF71514}"/>
    <cellStyle name="Note 2 2 4 4 3" xfId="12011" xr:uid="{A65BC445-AD26-4713-8C28-C40E945034B6}"/>
    <cellStyle name="Note 2 2 4 4 4" xfId="8218" xr:uid="{A43A1184-B94A-4D89-BA3C-BA078F9E895A}"/>
    <cellStyle name="Note 2 2 4 5" xfId="2259" xr:uid="{00000000-0005-0000-0000-0000CB020000}"/>
    <cellStyle name="Note 2 2 4 5 2" xfId="5158" xr:uid="{812D9909-8DA9-4C42-9C96-9B577FD6494A}"/>
    <cellStyle name="Note 2 2 4 5 2 2" xfId="13160" xr:uid="{21B6F126-F2D3-4B17-9C68-26BE40C1617B}"/>
    <cellStyle name="Note 2 2 4 5 2 3" xfId="10389" xr:uid="{D6F6B748-03E7-4F7E-AA72-073359E74896}"/>
    <cellStyle name="Note 2 2 4 5 3" xfId="11600" xr:uid="{4497E6EF-75CD-4E08-A1CF-1DAAB1722851}"/>
    <cellStyle name="Note 2 2 4 5 4" xfId="7917" xr:uid="{D96DFC7B-C1E9-41D9-B507-554BFD73C5FF}"/>
    <cellStyle name="Note 2 2 4 6" xfId="833" xr:uid="{00000000-0005-0000-0000-0000CC020000}"/>
    <cellStyle name="Note 2 2 4 6 2" xfId="3736" xr:uid="{036673E8-7DF4-4387-AC07-714BBC0E9189}"/>
    <cellStyle name="Note 2 2 4 6 2 2" xfId="12735" xr:uid="{2099B1E3-D896-48D8-AA43-053E44507EDC}"/>
    <cellStyle name="Note 2 2 4 6 2 3" xfId="9074" xr:uid="{918189F0-8F9C-45EA-B94F-D411BA8A76EF}"/>
    <cellStyle name="Note 2 2 4 6 3" xfId="11175" xr:uid="{15E18C11-38C8-4BBD-B58C-FB477C7E958B}"/>
    <cellStyle name="Note 2 2 4 6 4" xfId="6602" xr:uid="{3FCA9C9B-777A-4670-890E-31EE53026343}"/>
    <cellStyle name="Note 2 2 4 7" xfId="2478" xr:uid="{00000000-0005-0000-0000-0000CD020000}"/>
    <cellStyle name="Note 2 2 4 7 2" xfId="5377" xr:uid="{CEB07C3D-D78F-453C-8FAE-5107182A1492}"/>
    <cellStyle name="Note 2 2 4 7 2 2" xfId="13379" xr:uid="{5A593B9A-3010-461B-A99E-9460FB004882}"/>
    <cellStyle name="Note 2 2 4 7 2 3" xfId="10550" xr:uid="{993DC1A3-4B21-421D-A41E-68DAA2FD36D4}"/>
    <cellStyle name="Note 2 2 4 7 3" xfId="11819" xr:uid="{050A4531-D53A-4683-8D3F-36A9D909D3E3}"/>
    <cellStyle name="Note 2 2 4 7 4" xfId="8078" xr:uid="{C8059C0A-EF48-4F99-A3DA-5B537B1553A7}"/>
    <cellStyle name="Note 2 2 4 8" xfId="4229" xr:uid="{B41C6FEE-0A12-4F4A-9FF4-28763A992FCA}"/>
    <cellStyle name="Note 2 2 4 8 2" xfId="12901" xr:uid="{253272BF-DFBE-49A8-8C28-0EC7F71B05A1}"/>
    <cellStyle name="Note 2 2 4 8 3" xfId="9527" xr:uid="{03AD7777-0D64-494D-BD4B-EDBDEA18CD20}"/>
    <cellStyle name="Note 2 2 4 9" xfId="11341" xr:uid="{A98108E6-AA1F-458D-9B7C-004DB9B26339}"/>
    <cellStyle name="Note 2 2 5" xfId="2106" xr:uid="{00000000-0005-0000-0000-0000CE020000}"/>
    <cellStyle name="Note 2 2 5 10" xfId="7806" xr:uid="{080435C8-771A-4F4B-BE3F-F46FD84F26B1}"/>
    <cellStyle name="Note 2 2 5 2" xfId="2180" xr:uid="{00000000-0005-0000-0000-0000CF020000}"/>
    <cellStyle name="Note 2 2 5 2 2" xfId="5079" xr:uid="{5712BD96-BDE0-46B1-9930-93AB62C742DD}"/>
    <cellStyle name="Note 2 2 5 2 2 2" xfId="13081" xr:uid="{3627727C-F3FF-4568-A342-493D87F47AAE}"/>
    <cellStyle name="Note 2 2 5 2 2 3" xfId="10329" xr:uid="{8286B299-2619-417B-9925-2A2B36ADB81A}"/>
    <cellStyle name="Note 2 2 5 2 3" xfId="11521" xr:uid="{E2BCB566-CAAC-4278-997E-9C04CB019D85}"/>
    <cellStyle name="Note 2 2 5 2 4" xfId="7857" xr:uid="{4A8EB617-6DA5-44A2-9B2F-05A7C63A88A4}"/>
    <cellStyle name="Note 2 2 5 3" xfId="2820" xr:uid="{00000000-0005-0000-0000-0000D0020000}"/>
    <cellStyle name="Note 2 2 5 3 2" xfId="5719" xr:uid="{7AD36A4D-455E-4FA8-BE0C-D3267E9498E7}"/>
    <cellStyle name="Note 2 2 5 3 2 2" xfId="13721" xr:uid="{D8884BB3-D9CF-4E0A-A3D9-91BFDF6944BE}"/>
    <cellStyle name="Note 2 2 5 3 2 3" xfId="10802" xr:uid="{510A9FE0-A1A7-4D91-ACEA-1398FBB0468F}"/>
    <cellStyle name="Note 2 2 5 3 3" xfId="12161" xr:uid="{D9E3A947-2A6E-475B-9AE2-FC621716EC91}"/>
    <cellStyle name="Note 2 2 5 3 4" xfId="8330" xr:uid="{EFAA4FB5-132B-451F-92AD-1149E56CC86D}"/>
    <cellStyle name="Note 2 2 5 4" xfId="2924" xr:uid="{00000000-0005-0000-0000-0000D1020000}"/>
    <cellStyle name="Note 2 2 5 4 2" xfId="5823" xr:uid="{B0811689-CD60-4EE1-8F10-BE2B80B135DB}"/>
    <cellStyle name="Note 2 2 5 4 2 2" xfId="13825" xr:uid="{ACE44623-93E5-4510-9F05-36F82A0DA290}"/>
    <cellStyle name="Note 2 2 5 4 2 3" xfId="10878" xr:uid="{E637B3D1-76B4-468C-8E40-088B8925500B}"/>
    <cellStyle name="Note 2 2 5 4 3" xfId="12265" xr:uid="{0B9D735C-A97E-47CF-815C-724BB4E2C914}"/>
    <cellStyle name="Note 2 2 5 4 4" xfId="8406" xr:uid="{E7E689D8-7151-4778-A8EC-C9B46D81B505}"/>
    <cellStyle name="Note 2 2 5 5" xfId="2912" xr:uid="{00000000-0005-0000-0000-0000D2020000}"/>
    <cellStyle name="Note 2 2 5 5 2" xfId="5811" xr:uid="{E552A036-0B6E-4EBD-90C4-41889B59C1CF}"/>
    <cellStyle name="Note 2 2 5 5 2 2" xfId="13813" xr:uid="{BD28953C-E7D0-4CC0-A990-68E3B0C905B7}"/>
    <cellStyle name="Note 2 2 5 5 2 3" xfId="10868" xr:uid="{2C32756B-488F-40F0-98C6-577E3B72C390}"/>
    <cellStyle name="Note 2 2 5 5 3" xfId="12253" xr:uid="{A0ED1122-327E-44FD-BBC9-07A641153920}"/>
    <cellStyle name="Note 2 2 5 5 4" xfId="8396" xr:uid="{7B3A227D-0EC1-4AFF-A55D-50642D5A6B4C}"/>
    <cellStyle name="Note 2 2 5 6" xfId="2374" xr:uid="{00000000-0005-0000-0000-0000D3020000}"/>
    <cellStyle name="Note 2 2 5 6 2" xfId="5273" xr:uid="{0BC8F919-8803-4BD0-87A3-0E75D80FB68A}"/>
    <cellStyle name="Note 2 2 5 6 2 2" xfId="13275" xr:uid="{CE8B7B27-058C-4ABF-8F9C-32FC2A7EC1F5}"/>
    <cellStyle name="Note 2 2 5 6 2 3" xfId="10475" xr:uid="{E09B85F5-7FD1-448B-8FBA-27DEB931D444}"/>
    <cellStyle name="Note 2 2 5 6 3" xfId="11715" xr:uid="{940A44AE-768E-45CB-9E0C-9DEE2B54122D}"/>
    <cellStyle name="Note 2 2 5 6 4" xfId="8003" xr:uid="{CE64DB87-90EB-49EF-A557-B65E4AD32489}"/>
    <cellStyle name="Note 2 2 5 7" xfId="3196" xr:uid="{00000000-0005-0000-0000-0000D4020000}"/>
    <cellStyle name="Note 2 2 5 7 2" xfId="6095" xr:uid="{6BF5A945-B8B1-4A25-A74F-4F99C07AA7DC}"/>
    <cellStyle name="Note 2 2 5 7 2 2" xfId="14097" xr:uid="{C0457766-E09C-4388-AD79-A7F942085E1C}"/>
    <cellStyle name="Note 2 2 5 7 2 3" xfId="11054" xr:uid="{58EB72B4-B2D2-4E77-9731-990F1F12616D}"/>
    <cellStyle name="Note 2 2 5 7 3" xfId="12537" xr:uid="{5B199805-D966-400C-BFE8-B371CFD647B1}"/>
    <cellStyle name="Note 2 2 5 7 4" xfId="8582" xr:uid="{0A0A9285-9466-4C0A-89AA-47F8AB3A73B1}"/>
    <cellStyle name="Note 2 2 5 8" xfId="5005" xr:uid="{9AD96C85-9FB8-4211-9B9C-1899EA44DA5D}"/>
    <cellStyle name="Note 2 2 5 8 2" xfId="13007" xr:uid="{32DADC94-E6D6-4D22-9497-A0D17E897D32}"/>
    <cellStyle name="Note 2 2 5 8 3" xfId="10278" xr:uid="{19A39A98-DCD2-429A-AE54-2712BA8B60D6}"/>
    <cellStyle name="Note 2 2 5 9" xfId="11447" xr:uid="{4BDB3D13-181D-450C-BC23-272FB1A27374}"/>
    <cellStyle name="Note 2 2 6" xfId="2157" xr:uid="{00000000-0005-0000-0000-0000D5020000}"/>
    <cellStyle name="Note 2 2 6 10" xfId="7842" xr:uid="{623DDFA5-5A12-47AA-A010-9ED5AD8E7443}"/>
    <cellStyle name="Note 2 2 6 2" xfId="2761" xr:uid="{00000000-0005-0000-0000-0000D6020000}"/>
    <cellStyle name="Note 2 2 6 2 2" xfId="5660" xr:uid="{8140467F-D739-466C-BA68-25F7F2B452C9}"/>
    <cellStyle name="Note 2 2 6 2 2 2" xfId="13662" xr:uid="{5C871093-DA04-4B31-A692-42C220E0B80D}"/>
    <cellStyle name="Note 2 2 6 2 2 3" xfId="10755" xr:uid="{BDA9DB72-B550-4A9D-AD35-A397AFBC1C8F}"/>
    <cellStyle name="Note 2 2 6 2 3" xfId="12102" xr:uid="{C682C210-E554-4B2F-974A-1CF4D585160B}"/>
    <cellStyle name="Note 2 2 6 2 4" xfId="8283" xr:uid="{A3B1B259-6F77-447D-A74C-06528263CF94}"/>
    <cellStyle name="Note 2 2 6 3" xfId="2871" xr:uid="{00000000-0005-0000-0000-0000D7020000}"/>
    <cellStyle name="Note 2 2 6 3 2" xfId="5770" xr:uid="{AFAF5FEC-FA79-4212-B22C-A4E376171A81}"/>
    <cellStyle name="Note 2 2 6 3 2 2" xfId="13772" xr:uid="{5B4ED19E-F24A-4B6F-9B4D-5DF59E56360D}"/>
    <cellStyle name="Note 2 2 6 3 2 3" xfId="10838" xr:uid="{C9535ACA-B404-4075-8CD1-CB943C70D7EB}"/>
    <cellStyle name="Note 2 2 6 3 3" xfId="12212" xr:uid="{DE1FC7CD-98B5-4E2C-9326-34D87ECF7B34}"/>
    <cellStyle name="Note 2 2 6 3 4" xfId="8366" xr:uid="{1E496B8C-1662-4421-846A-DB2F32548752}"/>
    <cellStyle name="Note 2 2 6 4" xfId="2975" xr:uid="{00000000-0005-0000-0000-0000D8020000}"/>
    <cellStyle name="Note 2 2 6 4 2" xfId="5874" xr:uid="{0BB77312-818E-4CC9-BDCC-E09737219AC1}"/>
    <cellStyle name="Note 2 2 6 4 2 2" xfId="13876" xr:uid="{441A21F4-F9A3-4445-B60C-4C3A7741DDF2}"/>
    <cellStyle name="Note 2 2 6 4 2 3" xfId="10914" xr:uid="{B6315C85-4A4E-4063-937C-9E1B46348C80}"/>
    <cellStyle name="Note 2 2 6 4 3" xfId="12316" xr:uid="{0AE178E6-4CD3-4AE1-BCEA-267C3028B751}"/>
    <cellStyle name="Note 2 2 6 4 4" xfId="8442" xr:uid="{76E8E2AE-31AE-425A-83D7-F9C152ADCCE8}"/>
    <cellStyle name="Note 2 2 6 5" xfId="3098" xr:uid="{00000000-0005-0000-0000-0000D9020000}"/>
    <cellStyle name="Note 2 2 6 5 2" xfId="5997" xr:uid="{B9E52546-AE73-470F-9E1E-81A43D2D9ECE}"/>
    <cellStyle name="Note 2 2 6 5 2 2" xfId="13999" xr:uid="{6FC53391-3079-4D08-880A-B6629A3CBE70}"/>
    <cellStyle name="Note 2 2 6 5 2 3" xfId="10991" xr:uid="{EA3D1129-E146-4F95-9B5B-4B18D52A7249}"/>
    <cellStyle name="Note 2 2 6 5 3" xfId="12439" xr:uid="{9E02D41C-3B57-4D99-A5DE-07BE8BE8F6A0}"/>
    <cellStyle name="Note 2 2 6 5 4" xfId="8519" xr:uid="{3B03AD1D-80CE-4071-9075-5935E6EF7F72}"/>
    <cellStyle name="Note 2 2 6 6" xfId="3170" xr:uid="{00000000-0005-0000-0000-0000DA020000}"/>
    <cellStyle name="Note 2 2 6 6 2" xfId="6069" xr:uid="{CEF1D369-EA27-4DAE-8A27-60956A290793}"/>
    <cellStyle name="Note 2 2 6 6 2 2" xfId="14071" xr:uid="{29B27E51-02B0-4FEB-87C6-035E4F6C1BAA}"/>
    <cellStyle name="Note 2 2 6 6 2 3" xfId="11034" xr:uid="{54597137-C6B1-488D-A307-9E39C285E3C2}"/>
    <cellStyle name="Note 2 2 6 6 3" xfId="12511" xr:uid="{C5FB4F18-ED4F-444B-BCB2-ECA538A52CBE}"/>
    <cellStyle name="Note 2 2 6 6 4" xfId="8562" xr:uid="{90282E9D-7632-446A-922C-2637EDE031B5}"/>
    <cellStyle name="Note 2 2 6 7" xfId="3247" xr:uid="{00000000-0005-0000-0000-0000DB020000}"/>
    <cellStyle name="Note 2 2 6 7 2" xfId="6146" xr:uid="{B689A1E2-090C-4792-887E-3ECC7D16FFAB}"/>
    <cellStyle name="Note 2 2 6 7 2 2" xfId="14148" xr:uid="{C6A385E6-D0BD-402D-B39E-B608D3DE264F}"/>
    <cellStyle name="Note 2 2 6 7 2 3" xfId="11090" xr:uid="{06BBFD4D-1D95-4955-8F98-D76010634FAA}"/>
    <cellStyle name="Note 2 2 6 7 3" xfId="12588" xr:uid="{F6A4BB93-70BF-43D3-A41F-B4DBB0289031}"/>
    <cellStyle name="Note 2 2 6 7 4" xfId="8618" xr:uid="{74134C48-CD71-4826-8BE4-535A3019A259}"/>
    <cellStyle name="Note 2 2 6 8" xfId="5056" xr:uid="{F3147CDE-BD12-4450-BC53-CE9DC76331F9}"/>
    <cellStyle name="Note 2 2 6 8 2" xfId="13058" xr:uid="{4E3F0866-7EC9-44FE-86A9-97A129A68762}"/>
    <cellStyle name="Note 2 2 6 8 3" xfId="10314" xr:uid="{529B1C0F-2772-4E03-AA89-75A23B00D0CF}"/>
    <cellStyle name="Note 2 2 6 9" xfId="11498" xr:uid="{4BF29242-6C60-46B6-8D41-E59323A01285}"/>
    <cellStyle name="Note 2 2 7" xfId="974" xr:uid="{00000000-0005-0000-0000-0000DC020000}"/>
    <cellStyle name="Note 2 2 7 2" xfId="3877" xr:uid="{BAF5BBF4-2FB9-403C-A13D-BC9C9D13945E}"/>
    <cellStyle name="Note 2 2 7 2 2" xfId="12771" xr:uid="{078C2545-C462-4E6A-9A12-262AE6911ED4}"/>
    <cellStyle name="Note 2 2 7 2 3" xfId="9208" xr:uid="{337A5052-8BCD-4C49-8670-68D9675A4258}"/>
    <cellStyle name="Note 2 2 7 3" xfId="11211" xr:uid="{AB196D39-FD42-492D-8304-1B69E236A872}"/>
    <cellStyle name="Note 2 2 7 4" xfId="6736" xr:uid="{B6298D4B-E52A-42F0-A153-6DC2F84BA659}"/>
    <cellStyle name="Note 2 2 8" xfId="1049" xr:uid="{00000000-0005-0000-0000-0000DD020000}"/>
    <cellStyle name="Note 2 2 8 2" xfId="3952" xr:uid="{AE2F39CC-FE3B-406D-8A9D-D45D9F1A2C97}"/>
    <cellStyle name="Note 2 2 8 2 2" xfId="12791" xr:uid="{20343254-0086-45BF-A289-13E397CCFC98}"/>
    <cellStyle name="Note 2 2 8 2 3" xfId="9277" xr:uid="{A823E6B1-550C-4C82-825D-B795483D8E2A}"/>
    <cellStyle name="Note 2 2 8 3" xfId="11231" xr:uid="{5C4BCC76-91B8-42F8-9382-05F5630F308E}"/>
    <cellStyle name="Note 2 2 8 4" xfId="6805" xr:uid="{85AF1D3E-9F09-4187-A52F-D2AE799CC78A}"/>
    <cellStyle name="Note 2 2 9" xfId="2223" xr:uid="{00000000-0005-0000-0000-0000DE020000}"/>
    <cellStyle name="Note 2 2 9 2" xfId="5122" xr:uid="{D77653A8-53BA-4071-A6DA-75CE84528F4E}"/>
    <cellStyle name="Note 2 2 9 2 2" xfId="13124" xr:uid="{88DC9DBE-0E1E-40F9-8185-98C6F4737592}"/>
    <cellStyle name="Note 2 2 9 2 3" xfId="10359" xr:uid="{F4BD05D2-1448-438B-BBB5-0F4AAF6B348B}"/>
    <cellStyle name="Note 2 2 9 3" xfId="11564" xr:uid="{EAA1C3D7-F14C-4496-A43D-2909752D7864}"/>
    <cellStyle name="Note 2 2 9 4" xfId="7887" xr:uid="{F4AD87F6-E38B-48B9-BDF3-C4B88B9C4A14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10" xfId="7284" xr:uid="{38E3E4E2-5F9A-41F9-AB74-E2D2549F8E23}"/>
    <cellStyle name="Note 2 4 2 2" xfId="2417" xr:uid="{00000000-0005-0000-0000-0000E2020000}"/>
    <cellStyle name="Note 2 4 2 2 2" xfId="5316" xr:uid="{3374930A-B74B-4C91-A855-A07543F4C6C2}"/>
    <cellStyle name="Note 2 4 2 2 2 2" xfId="13318" xr:uid="{99388190-953E-4F63-93EA-FDE9551CFCE0}"/>
    <cellStyle name="Note 2 4 2 2 2 3" xfId="10504" xr:uid="{1BC070E6-7A0F-4E50-9E18-605B8B620380}"/>
    <cellStyle name="Note 2 4 2 2 3" xfId="11758" xr:uid="{3BCA5DA0-A466-41C4-B556-2D74820EC489}"/>
    <cellStyle name="Note 2 4 2 2 4" xfId="8032" xr:uid="{7C979941-A3DB-4AEB-8913-E7D0315D87B1}"/>
    <cellStyle name="Note 2 4 2 3" xfId="1124" xr:uid="{00000000-0005-0000-0000-0000E3020000}"/>
    <cellStyle name="Note 2 4 2 3 2" xfId="4027" xr:uid="{CF2A33EB-86BA-43E5-9057-A777EBE8BD87}"/>
    <cellStyle name="Note 2 4 2 3 2 2" xfId="12866" xr:uid="{86D1DA05-A1E1-4A5B-9F9C-7BE7E5CEF28C}"/>
    <cellStyle name="Note 2 4 2 3 2 3" xfId="9331" xr:uid="{CC60AC65-7F14-48DC-A0AB-CB770E3B1ED8}"/>
    <cellStyle name="Note 2 4 2 3 3" xfId="11306" xr:uid="{5F6885C7-2E40-49B8-BAD3-9E2738D985ED}"/>
    <cellStyle name="Note 2 4 2 3 4" xfId="6859" xr:uid="{FDEA52F3-35D7-4608-9A0D-1A351975A2F3}"/>
    <cellStyle name="Note 2 4 2 4" xfId="2803" xr:uid="{00000000-0005-0000-0000-0000E4020000}"/>
    <cellStyle name="Note 2 4 2 4 2" xfId="5702" xr:uid="{4026BE71-A09E-4ECF-A1D9-651D0370EE22}"/>
    <cellStyle name="Note 2 4 2 4 2 2" xfId="13704" xr:uid="{A8CBA8A2-6C27-43AD-8632-44B8A002DF1A}"/>
    <cellStyle name="Note 2 4 2 4 2 3" xfId="10788" xr:uid="{0EA88830-7CE6-4292-A425-6AEC4B3643BB}"/>
    <cellStyle name="Note 2 4 2 4 3" xfId="12144" xr:uid="{56C8761C-07D2-4C0E-9700-8D6EEC9127A1}"/>
    <cellStyle name="Note 2 4 2 4 4" xfId="8316" xr:uid="{91282627-084B-4019-8ADB-496731861F00}"/>
    <cellStyle name="Note 2 4 2 5" xfId="2513" xr:uid="{00000000-0005-0000-0000-0000E5020000}"/>
    <cellStyle name="Note 2 4 2 5 2" xfId="5412" xr:uid="{572326A6-E285-4B86-9550-E087C5217108}"/>
    <cellStyle name="Note 2 4 2 5 2 2" xfId="13414" xr:uid="{79BB1AB5-CBD0-4CD0-B839-A83A3D69964A}"/>
    <cellStyle name="Note 2 4 2 5 2 3" xfId="10577" xr:uid="{EAC16A12-270E-44E4-ADC8-04D0E0A2A49E}"/>
    <cellStyle name="Note 2 4 2 5 3" xfId="11854" xr:uid="{603F15CD-DB7F-48F2-AE26-10C7CEFC4598}"/>
    <cellStyle name="Note 2 4 2 5 4" xfId="8105" xr:uid="{3254EE91-DEF0-450D-B521-9BE42E49B829}"/>
    <cellStyle name="Note 2 4 2 6" xfId="1079" xr:uid="{00000000-0005-0000-0000-0000E6020000}"/>
    <cellStyle name="Note 2 4 2 6 2" xfId="3982" xr:uid="{72B9BA15-E188-4978-ABE0-F6B02F11A4B9}"/>
    <cellStyle name="Note 2 4 2 6 2 2" xfId="12821" xr:uid="{2286D573-E39D-4DE0-9E6E-4EA79A6F7F4A}"/>
    <cellStyle name="Note 2 4 2 6 2 3" xfId="9299" xr:uid="{057418AE-ED43-4962-B38C-42535CEA724E}"/>
    <cellStyle name="Note 2 4 2 6 3" xfId="11261" xr:uid="{38087D5C-2E40-4215-BD45-FD3A0C79BD09}"/>
    <cellStyle name="Note 2 4 2 6 4" xfId="6827" xr:uid="{6BE9ECDD-B179-4EEA-95E4-4BAC44C6BB63}"/>
    <cellStyle name="Note 2 4 2 7" xfId="2399" xr:uid="{00000000-0005-0000-0000-0000E7020000}"/>
    <cellStyle name="Note 2 4 2 7 2" xfId="5298" xr:uid="{F7D3AC40-E986-4082-8814-818D8B7F2560}"/>
    <cellStyle name="Note 2 4 2 7 2 2" xfId="13300" xr:uid="{27213259-ADE2-4F20-8130-DC015B0758D4}"/>
    <cellStyle name="Note 2 4 2 7 2 3" xfId="10491" xr:uid="{243BD5A0-6720-46D2-A6E5-728CC477BBD4}"/>
    <cellStyle name="Note 2 4 2 7 3" xfId="11740" xr:uid="{BE38AC18-81D4-426A-A8E5-16ED1B2DD103}"/>
    <cellStyle name="Note 2 4 2 7 4" xfId="8019" xr:uid="{AC2E47DA-53F5-47ED-8A79-D3ABF1F6D1DF}"/>
    <cellStyle name="Note 2 4 2 8" xfId="4478" xr:uid="{57693C3B-490A-44DE-A874-07D4A687D883}"/>
    <cellStyle name="Note 2 4 2 8 2" xfId="12977" xr:uid="{FA50E98A-93C0-4A28-A6FD-5EC0591CB6C6}"/>
    <cellStyle name="Note 2 4 2 8 3" xfId="9756" xr:uid="{16DFBCB7-798A-491A-BBDA-690E8B897164}"/>
    <cellStyle name="Note 2 4 2 9" xfId="11417" xr:uid="{40E14D02-F689-4E13-939E-3B5F9D4A15B2}"/>
    <cellStyle name="Note 2 4 3" xfId="2116" xr:uid="{00000000-0005-0000-0000-0000E8020000}"/>
    <cellStyle name="Note 2 4 3 10" xfId="7812" xr:uid="{1ED20E4D-0066-41CD-BE64-6B76A1C9530B}"/>
    <cellStyle name="Note 2 4 3 2" xfId="2175" xr:uid="{00000000-0005-0000-0000-0000E9020000}"/>
    <cellStyle name="Note 2 4 3 2 2" xfId="5074" xr:uid="{63FB25AD-4BFD-4C04-8DDE-961C52AC2E25}"/>
    <cellStyle name="Note 2 4 3 2 2 2" xfId="13076" xr:uid="{F5E9FBCB-2D47-4E89-B0C1-A02CBB088326}"/>
    <cellStyle name="Note 2 4 3 2 2 3" xfId="10327" xr:uid="{5A8CAE6B-AEFD-4382-BDF4-569D48027C2D}"/>
    <cellStyle name="Note 2 4 3 2 3" xfId="11516" xr:uid="{CD9A5C75-A073-498F-8810-A6083A2882DE}"/>
    <cellStyle name="Note 2 4 3 2 4" xfId="7855" xr:uid="{E9FE8E94-5106-4089-9FEC-BDAE7409B5AD}"/>
    <cellStyle name="Note 2 4 3 3" xfId="2830" xr:uid="{00000000-0005-0000-0000-0000EA020000}"/>
    <cellStyle name="Note 2 4 3 3 2" xfId="5729" xr:uid="{157D1BD2-DFD9-499E-9B69-F2DF64484645}"/>
    <cellStyle name="Note 2 4 3 3 2 2" xfId="13731" xr:uid="{F62CEDEE-FF5B-46AB-A06B-F016675FFC4E}"/>
    <cellStyle name="Note 2 4 3 3 2 3" xfId="10808" xr:uid="{5969E2B0-98BD-4066-8253-FFDF2AB0CF2E}"/>
    <cellStyle name="Note 2 4 3 3 3" xfId="12171" xr:uid="{3C537DC6-E509-4BB4-AA6E-081D23095253}"/>
    <cellStyle name="Note 2 4 3 3 4" xfId="8336" xr:uid="{32323968-4DBA-4DC0-B270-618EE5A76815}"/>
    <cellStyle name="Note 2 4 3 4" xfId="2934" xr:uid="{00000000-0005-0000-0000-0000EB020000}"/>
    <cellStyle name="Note 2 4 3 4 2" xfId="5833" xr:uid="{807A7DCA-99C9-4114-BE4E-31A51E8FC5A3}"/>
    <cellStyle name="Note 2 4 3 4 2 2" xfId="13835" xr:uid="{C8C80886-5945-47FD-AE27-CC5E9CDD3170}"/>
    <cellStyle name="Note 2 4 3 4 2 3" xfId="10884" xr:uid="{878A9E38-48F1-451A-8333-B1FCDE9AD622}"/>
    <cellStyle name="Note 2 4 3 4 3" xfId="12275" xr:uid="{2511C7CB-F911-4E71-BEB4-79F86501AA17}"/>
    <cellStyle name="Note 2 4 3 4 4" xfId="8412" xr:uid="{698B1F6B-E557-4699-8E53-2C24A0DF84D9}"/>
    <cellStyle name="Note 2 4 3 5" xfId="3057" xr:uid="{00000000-0005-0000-0000-0000EC020000}"/>
    <cellStyle name="Note 2 4 3 5 2" xfId="5956" xr:uid="{3C35C887-3831-4D32-ACE6-C8E64A863B9E}"/>
    <cellStyle name="Note 2 4 3 5 2 2" xfId="13958" xr:uid="{9D1DCC24-BCB1-4AD2-B413-2BB4174FDB02}"/>
    <cellStyle name="Note 2 4 3 5 2 3" xfId="10961" xr:uid="{2E27F6E2-DE11-46D0-A9AA-BC62FF8E23F6}"/>
    <cellStyle name="Note 2 4 3 5 3" xfId="12398" xr:uid="{0DE160D0-9A0D-4A95-A5AB-FA89DA20C5DB}"/>
    <cellStyle name="Note 2 4 3 5 4" xfId="8489" xr:uid="{80E110A6-8B99-440D-8A5E-45C83AA510DD}"/>
    <cellStyle name="Note 2 4 3 6" xfId="845" xr:uid="{00000000-0005-0000-0000-0000ED020000}"/>
    <cellStyle name="Note 2 4 3 6 2" xfId="3748" xr:uid="{70E02D18-9D9D-4E0E-97AB-BEB5F0EE08BF}"/>
    <cellStyle name="Note 2 4 3 6 2 2" xfId="12746" xr:uid="{2597E9B0-026D-4F50-A961-947A59BA0F7A}"/>
    <cellStyle name="Note 2 4 3 6 2 3" xfId="9082" xr:uid="{E782E256-D9DD-4F8B-9A1D-BF07B725FA86}"/>
    <cellStyle name="Note 2 4 3 6 3" xfId="11186" xr:uid="{63F6B290-E520-4E48-B053-7E863ACEB247}"/>
    <cellStyle name="Note 2 4 3 6 4" xfId="6610" xr:uid="{999EFCE0-4B11-4351-B7BB-714D57EEC875}"/>
    <cellStyle name="Note 2 4 3 7" xfId="3206" xr:uid="{00000000-0005-0000-0000-0000EE020000}"/>
    <cellStyle name="Note 2 4 3 7 2" xfId="6105" xr:uid="{B43A82D5-C536-4D82-9D6D-0C4B45ECD8F4}"/>
    <cellStyle name="Note 2 4 3 7 2 2" xfId="14107" xr:uid="{8E7B6FB0-E359-4605-9411-321F0F15D101}"/>
    <cellStyle name="Note 2 4 3 7 2 3" xfId="11060" xr:uid="{C2F8EB91-3BD0-4C18-958F-304326B5C758}"/>
    <cellStyle name="Note 2 4 3 7 3" xfId="12547" xr:uid="{00E6E61E-51CB-44D9-B2D8-31289660312C}"/>
    <cellStyle name="Note 2 4 3 7 4" xfId="8588" xr:uid="{92F0F409-2A98-4B0C-871F-EE07921AE1F7}"/>
    <cellStyle name="Note 2 4 3 8" xfId="5015" xr:uid="{23FC6D30-19C7-4C14-9169-8188F3A1BBD7}"/>
    <cellStyle name="Note 2 4 3 8 2" xfId="13017" xr:uid="{DBA08B7A-A4E4-4FB7-9068-69E63FF7A895}"/>
    <cellStyle name="Note 2 4 3 8 3" xfId="10284" xr:uid="{2A934E18-3794-4DE4-8EB2-62A937877F41}"/>
    <cellStyle name="Note 2 4 3 9" xfId="11457" xr:uid="{8DE1E805-9525-42E6-949E-5FF9F00F1361}"/>
    <cellStyle name="Note 2 4 4" xfId="1554" xr:uid="{00000000-0005-0000-0000-0000EF020000}"/>
    <cellStyle name="Note 2 4 4 10" xfId="7267" xr:uid="{B44EC702-D43A-43EA-941A-16D3FDC03C30}"/>
    <cellStyle name="Note 2 4 4 2" xfId="2318" xr:uid="{00000000-0005-0000-0000-0000F0020000}"/>
    <cellStyle name="Note 2 4 4 2 2" xfId="5217" xr:uid="{4B2EE8D3-6264-40B4-8E86-FA47D2BC4740}"/>
    <cellStyle name="Note 2 4 4 2 2 2" xfId="13219" xr:uid="{4C999AFC-F9FA-4A9A-A8BF-1A6FF06C2555}"/>
    <cellStyle name="Note 2 4 4 2 2 3" xfId="10431" xr:uid="{AC76451C-5E99-423A-B1F4-06F68A095803}"/>
    <cellStyle name="Note 2 4 4 2 3" xfId="11659" xr:uid="{58EA72A2-46FB-4A85-8013-C2EFE7E77C2A}"/>
    <cellStyle name="Note 2 4 4 2 4" xfId="7959" xr:uid="{5CBAB7D8-7892-468B-B012-C2D3F08B609F}"/>
    <cellStyle name="Note 2 4 4 3" xfId="2616" xr:uid="{00000000-0005-0000-0000-0000F1020000}"/>
    <cellStyle name="Note 2 4 4 3 2" xfId="5515" xr:uid="{6CB0EF39-0141-401C-8745-5FC1C8452B5D}"/>
    <cellStyle name="Note 2 4 4 3 2 2" xfId="13517" xr:uid="{40EA6148-098B-4768-B1AD-240F3CF6116C}"/>
    <cellStyle name="Note 2 4 4 3 2 3" xfId="10651" xr:uid="{5C0E937F-ABFA-4502-9BA3-2E957C220BD4}"/>
    <cellStyle name="Note 2 4 4 3 3" xfId="11957" xr:uid="{3901C91E-E4CC-48BE-AA7E-CFDF27BC41B5}"/>
    <cellStyle name="Note 2 4 4 3 4" xfId="8179" xr:uid="{4BE5E019-EBEB-45D1-A140-5057D615EFF1}"/>
    <cellStyle name="Note 2 4 4 4" xfId="2436" xr:uid="{00000000-0005-0000-0000-0000F2020000}"/>
    <cellStyle name="Note 2 4 4 4 2" xfId="5335" xr:uid="{98F93740-7E22-4F0C-B1DC-3DE79F4C8E62}"/>
    <cellStyle name="Note 2 4 4 4 2 2" xfId="13337" xr:uid="{159BDE8D-30FB-47A8-8176-639143263C7D}"/>
    <cellStyle name="Note 2 4 4 4 2 3" xfId="10519" xr:uid="{7BADC263-973F-4005-8F73-3C58C11AEB36}"/>
    <cellStyle name="Note 2 4 4 4 3" xfId="11777" xr:uid="{87039E86-EE8E-4F17-8069-0B2DE674D9C3}"/>
    <cellStyle name="Note 2 4 4 4 4" xfId="8047" xr:uid="{6A814D79-8945-44F9-A0FA-8AFF553BCCDF}"/>
    <cellStyle name="Note 2 4 4 5" xfId="2371" xr:uid="{00000000-0005-0000-0000-0000F3020000}"/>
    <cellStyle name="Note 2 4 4 5 2" xfId="5270" xr:uid="{0423A071-3DC6-4E63-A477-D6A6BC94B51E}"/>
    <cellStyle name="Note 2 4 4 5 2 2" xfId="13272" xr:uid="{7BB6B3AD-483F-4293-B36D-BC381AF00247}"/>
    <cellStyle name="Note 2 4 4 5 2 3" xfId="10474" xr:uid="{7ECA399C-3464-477D-94D5-50D337063DC7}"/>
    <cellStyle name="Note 2 4 4 5 3" xfId="11712" xr:uid="{1B3B4303-880C-41F9-83E8-82658779D2AC}"/>
    <cellStyle name="Note 2 4 4 5 4" xfId="8002" xr:uid="{92C30948-E8FB-41E9-8F85-7556A1CE15E5}"/>
    <cellStyle name="Note 2 4 4 6" xfId="3002" xr:uid="{00000000-0005-0000-0000-0000F4020000}"/>
    <cellStyle name="Note 2 4 4 6 2" xfId="5901" xr:uid="{35563CB8-4511-4147-99C6-2A849930CC1A}"/>
    <cellStyle name="Note 2 4 4 6 2 2" xfId="13903" xr:uid="{DD371E7F-1C80-4FF5-8301-0D8D9813C396}"/>
    <cellStyle name="Note 2 4 4 6 2 3" xfId="10934" xr:uid="{7C960940-9E16-4557-85A5-703F7571FC71}"/>
    <cellStyle name="Note 2 4 4 6 3" xfId="12343" xr:uid="{1DD2E3C8-007F-4A40-93DD-4E32A8FB3864}"/>
    <cellStyle name="Note 2 4 4 6 4" xfId="8462" xr:uid="{C40BB962-265A-42AF-947B-9D2A593D8112}"/>
    <cellStyle name="Note 2 4 4 7" xfId="2780" xr:uid="{00000000-0005-0000-0000-0000F5020000}"/>
    <cellStyle name="Note 2 4 4 7 2" xfId="5679" xr:uid="{15235F01-FD1F-4275-9525-AB1D9FFC0CEE}"/>
    <cellStyle name="Note 2 4 4 7 2 2" xfId="13681" xr:uid="{C030925C-E275-4C06-98E4-B1302A0BDC72}"/>
    <cellStyle name="Note 2 4 4 7 2 3" xfId="10768" xr:uid="{28501F24-AB99-48C8-A8B2-516EE0F00ADD}"/>
    <cellStyle name="Note 2 4 4 7 3" xfId="12121" xr:uid="{D6B1713C-380E-4D87-B398-D04551D156A7}"/>
    <cellStyle name="Note 2 4 4 7 4" xfId="8296" xr:uid="{FDD7DC2F-ED28-4D25-AF6D-C99DB030FB72}"/>
    <cellStyle name="Note 2 4 4 8" xfId="4457" xr:uid="{95FEA060-064B-4E75-8AD2-67B1B1E74519}"/>
    <cellStyle name="Note 2 4 4 8 2" xfId="12962" xr:uid="{8D063A02-2742-43A0-9FFA-F7D4BC93F2AB}"/>
    <cellStyle name="Note 2 4 4 8 3" xfId="9739" xr:uid="{921E66F8-4ED8-4ACA-9C05-5BCF668623F6}"/>
    <cellStyle name="Note 2 4 4 9" xfId="11402" xr:uid="{F7430B6D-DE25-4349-A717-C76A18E2D436}"/>
    <cellStyle name="Note 2 4 5" xfId="1142" xr:uid="{00000000-0005-0000-0000-0000F6020000}"/>
    <cellStyle name="Note 2 4 5 2" xfId="4045" xr:uid="{07208116-A134-47B6-886F-BC553BD09B12}"/>
    <cellStyle name="Note 2 4 5 2 2" xfId="12878" xr:uid="{05B629AF-F39E-4694-84D9-227AF3284C6C}"/>
    <cellStyle name="Note 2 4 5 2 3" xfId="9347" xr:uid="{B2632ECA-272E-432B-8A4D-FBE8BD6816C0}"/>
    <cellStyle name="Note 2 4 5 3" xfId="11318" xr:uid="{D74252C3-B6A0-43DA-931E-44B970AAD495}"/>
    <cellStyle name="Note 2 4 5 4" xfId="6875" xr:uid="{13511758-2DF0-4D7F-988B-10E2FDCC5736}"/>
    <cellStyle name="Note 2 4 6" xfId="2262" xr:uid="{00000000-0005-0000-0000-0000F7020000}"/>
    <cellStyle name="Note 2 4 6 2" xfId="5161" xr:uid="{BA5DBE56-6653-454D-B4E1-2CA5004882D1}"/>
    <cellStyle name="Note 2 4 6 2 2" xfId="13163" xr:uid="{78AFAAFB-AC8A-47C7-B719-03D1F4682633}"/>
    <cellStyle name="Note 2 4 6 2 3" xfId="10391" xr:uid="{D1F32998-FD84-4CCC-9C77-EE3045921722}"/>
    <cellStyle name="Note 2 4 6 3" xfId="11603" xr:uid="{611053A0-F81D-414B-B001-AA84300671E9}"/>
    <cellStyle name="Note 2 4 6 4" xfId="7919" xr:uid="{A8C8DF47-6BDC-498D-AC4B-76E497B6CDEC}"/>
    <cellStyle name="Note 2 4 7" xfId="2656" xr:uid="{00000000-0005-0000-0000-0000F8020000}"/>
    <cellStyle name="Note 2 4 7 2" xfId="5555" xr:uid="{78126482-66FB-48E5-A13E-1098170E34F0}"/>
    <cellStyle name="Note 2 4 7 2 2" xfId="13557" xr:uid="{0BB0566E-D56B-4809-8FE8-0A76EE923D15}"/>
    <cellStyle name="Note 2 4 7 2 3" xfId="10678" xr:uid="{585E8265-F777-44F8-8C05-CFC50751FCF7}"/>
    <cellStyle name="Note 2 4 7 3" xfId="11997" xr:uid="{39D0BDBF-DFAF-474F-BC18-B2B97610B476}"/>
    <cellStyle name="Note 2 4 7 4" xfId="8206" xr:uid="{8CC80BDC-FF69-4F21-A0C4-1C9D74A0C38B}"/>
    <cellStyle name="Note 2 4 8" xfId="3475" xr:uid="{8FCBEBB8-4ED8-44D8-9589-891B8A37DB72}"/>
    <cellStyle name="Note 2 4 8 2" xfId="12642" xr:uid="{5B2BA393-8D0F-4507-8FE8-C3A671F31A0C}"/>
    <cellStyle name="Note 2 4 8 3" xfId="8832" xr:uid="{EC4E7710-A0FD-4A84-88B4-7DE407CCB794}"/>
    <cellStyle name="Note 2 4 9" xfId="6360" xr:uid="{973B8EA7-9934-43C5-86C8-3076F0EDDEDD}"/>
    <cellStyle name="Note 2 5" xfId="1351" xr:uid="{00000000-0005-0000-0000-0000F9020000}"/>
    <cellStyle name="Note 2 5 10" xfId="7074" xr:uid="{DDCD9A6B-9D42-4260-A662-108DE669643B}"/>
    <cellStyle name="Note 2 5 2" xfId="895" xr:uid="{00000000-0005-0000-0000-0000FA020000}"/>
    <cellStyle name="Note 2 5 2 2" xfId="3798" xr:uid="{6F6B991D-2B6C-4C87-A798-CA93A2214AAE}"/>
    <cellStyle name="Note 2 5 2 2 2" xfId="12757" xr:uid="{26FF99A1-08C1-4684-8F40-703C834AB737}"/>
    <cellStyle name="Note 2 5 2 2 3" xfId="9131" xr:uid="{C3FE74D0-AEEF-431C-B4E3-3A90D320F2BA}"/>
    <cellStyle name="Note 2 5 2 3" xfId="11197" xr:uid="{9D6ABDE0-58C4-4DF0-B017-B52BAFA3789B}"/>
    <cellStyle name="Note 2 5 2 4" xfId="6659" xr:uid="{08B98EBF-DF95-4309-8C9A-5A4C412B5251}"/>
    <cellStyle name="Note 2 5 3" xfId="1053" xr:uid="{00000000-0005-0000-0000-0000FB020000}"/>
    <cellStyle name="Note 2 5 3 2" xfId="3956" xr:uid="{F7AD52B8-05C0-4340-89C8-CCBBFAA8B942}"/>
    <cellStyle name="Note 2 5 3 2 2" xfId="12795" xr:uid="{90B5FB92-C03B-4D68-AC46-60B396261EF3}"/>
    <cellStyle name="Note 2 5 3 2 3" xfId="9281" xr:uid="{DE46FFB1-45A3-46D9-9CFA-22DBB6F1617F}"/>
    <cellStyle name="Note 2 5 3 3" xfId="11235" xr:uid="{BD22D7C5-3672-4270-A122-FDF511B813D7}"/>
    <cellStyle name="Note 2 5 3 4" xfId="6809" xr:uid="{E164976F-553E-495A-AAE9-DFF8DE916FA1}"/>
    <cellStyle name="Note 2 5 4" xfId="2403" xr:uid="{00000000-0005-0000-0000-0000FC020000}"/>
    <cellStyle name="Note 2 5 4 2" xfId="5302" xr:uid="{A7874B87-2FDC-4CE8-83D0-3AE91A0DBE13}"/>
    <cellStyle name="Note 2 5 4 2 2" xfId="13304" xr:uid="{BA1D1CA6-4C34-4AFF-A9E0-E3AD473C24D8}"/>
    <cellStyle name="Note 2 5 4 2 3" xfId="10494" xr:uid="{842517A4-1C68-496D-B002-6A4EE29F31A1}"/>
    <cellStyle name="Note 2 5 4 3" xfId="11744" xr:uid="{50093BFA-EA3F-47CE-AB06-7085D617F681}"/>
    <cellStyle name="Note 2 5 4 4" xfId="8022" xr:uid="{1C3FB2A8-B8F2-49E9-8330-AA96239509BB}"/>
    <cellStyle name="Note 2 5 5" xfId="2890" xr:uid="{00000000-0005-0000-0000-0000FD020000}"/>
    <cellStyle name="Note 2 5 5 2" xfId="5789" xr:uid="{A0F6BFCA-281E-4630-A694-E869408A312D}"/>
    <cellStyle name="Note 2 5 5 2 2" xfId="13791" xr:uid="{11DFE4B3-1969-40A9-BBE4-A494F332F439}"/>
    <cellStyle name="Note 2 5 5 2 3" xfId="10852" xr:uid="{B0FCDE01-08A9-495C-A165-B3A0A603C647}"/>
    <cellStyle name="Note 2 5 5 3" xfId="12231" xr:uid="{D3A1BFE0-4A62-4B94-9DC8-F677D1B787A8}"/>
    <cellStyle name="Note 2 5 5 4" xfId="8380" xr:uid="{C3F324E9-E321-4927-A554-34C78E4CF98C}"/>
    <cellStyle name="Note 2 5 6" xfId="3017" xr:uid="{00000000-0005-0000-0000-0000FE020000}"/>
    <cellStyle name="Note 2 5 6 2" xfId="5916" xr:uid="{D989C1B1-C3FD-49C8-9F91-74F0AACCECEF}"/>
    <cellStyle name="Note 2 5 6 2 2" xfId="13918" xr:uid="{2076665D-6106-4872-87BE-0B525302420C}"/>
    <cellStyle name="Note 2 5 6 2 3" xfId="10942" xr:uid="{18804E69-DD9A-4D09-96C3-F3766D3F261F}"/>
    <cellStyle name="Note 2 5 6 3" xfId="12358" xr:uid="{2DABADF6-543B-4725-9AB9-90DF78BFDF0D}"/>
    <cellStyle name="Note 2 5 6 4" xfId="8470" xr:uid="{08DDD3A2-84FF-4038-9D7C-43277A687C23}"/>
    <cellStyle name="Note 2 5 7" xfId="3137" xr:uid="{00000000-0005-0000-0000-0000FF020000}"/>
    <cellStyle name="Note 2 5 7 2" xfId="6036" xr:uid="{4FF22358-0275-46FD-A72F-11F9318377F5}"/>
    <cellStyle name="Note 2 5 7 2 2" xfId="14038" xr:uid="{F72C5371-1C73-4AED-9A6C-2F0DFED484F5}"/>
    <cellStyle name="Note 2 5 7 2 3" xfId="11016" xr:uid="{64429013-91D7-43D4-AA09-D911ACBE87BA}"/>
    <cellStyle name="Note 2 5 7 3" xfId="12478" xr:uid="{84C22A2A-7955-41C4-AD18-6097FA2E11F7}"/>
    <cellStyle name="Note 2 5 7 4" xfId="8544" xr:uid="{5E478B3F-0BE8-4D9A-A36B-3CC1F4BA0B57}"/>
    <cellStyle name="Note 2 5 8" xfId="4254" xr:uid="{68AB7367-A9B0-4F19-B270-8BCCB2F861A4}"/>
    <cellStyle name="Note 2 5 8 2" xfId="12920" xr:uid="{6507D90A-6730-4262-9A1C-5B60683CFC6D}"/>
    <cellStyle name="Note 2 5 8 3" xfId="9546" xr:uid="{2C2EEFCA-9779-4990-AE9B-3F19AC7C4E26}"/>
    <cellStyle name="Note 2 5 9" xfId="11360" xr:uid="{F35B473B-A41E-421C-AFC0-BBE56FDC6F5E}"/>
    <cellStyle name="Note 2 6" xfId="2158" xr:uid="{00000000-0005-0000-0000-000000030000}"/>
    <cellStyle name="Note 2 6 10" xfId="7843" xr:uid="{859C9F0F-C541-49AA-BD32-A1EBD02E2CA5}"/>
    <cellStyle name="Note 2 6 2" xfId="2762" xr:uid="{00000000-0005-0000-0000-000001030000}"/>
    <cellStyle name="Note 2 6 2 2" xfId="5661" xr:uid="{4449159B-DB70-4A99-BFBE-A88EABA3203E}"/>
    <cellStyle name="Note 2 6 2 2 2" xfId="13663" xr:uid="{277717B2-29ED-4CF3-9559-FF91D0387250}"/>
    <cellStyle name="Note 2 6 2 2 3" xfId="10756" xr:uid="{CC989DC1-73B9-4CE7-B92E-CF33A082897E}"/>
    <cellStyle name="Note 2 6 2 3" xfId="12103" xr:uid="{4BD506E0-D8C3-4CE1-B3C6-F77E303B5402}"/>
    <cellStyle name="Note 2 6 2 4" xfId="8284" xr:uid="{14F11BA6-A29D-48E1-AAFB-6743AC6F5BF8}"/>
    <cellStyle name="Note 2 6 3" xfId="2872" xr:uid="{00000000-0005-0000-0000-000002030000}"/>
    <cellStyle name="Note 2 6 3 2" xfId="5771" xr:uid="{7DF694FA-F31E-474A-A328-98D4DDE656A1}"/>
    <cellStyle name="Note 2 6 3 2 2" xfId="13773" xr:uid="{71376097-69B6-4828-93C2-92D8D3F5D503}"/>
    <cellStyle name="Note 2 6 3 2 3" xfId="10839" xr:uid="{FAFEE791-486E-4963-9F28-1587E4AD32B9}"/>
    <cellStyle name="Note 2 6 3 3" xfId="12213" xr:uid="{586AF08A-1CF8-415E-90ED-F81E7B487CF1}"/>
    <cellStyle name="Note 2 6 3 4" xfId="8367" xr:uid="{996306C9-4771-4675-9E3B-7C6CF427B6C6}"/>
    <cellStyle name="Note 2 6 4" xfId="2976" xr:uid="{00000000-0005-0000-0000-000003030000}"/>
    <cellStyle name="Note 2 6 4 2" xfId="5875" xr:uid="{FEBF3FC4-E33C-4409-A070-423B938371E2}"/>
    <cellStyle name="Note 2 6 4 2 2" xfId="13877" xr:uid="{39372B35-F075-4FBC-8A55-7422AA1C848F}"/>
    <cellStyle name="Note 2 6 4 2 3" xfId="10915" xr:uid="{5474941F-8364-4742-9EB8-0229F8AFD6DC}"/>
    <cellStyle name="Note 2 6 4 3" xfId="12317" xr:uid="{E113E617-7269-4E64-AA7B-758124E93BE1}"/>
    <cellStyle name="Note 2 6 4 4" xfId="8443" xr:uid="{B97A8AFE-E3D4-4918-9FA2-AC754DA46ECF}"/>
    <cellStyle name="Note 2 6 5" xfId="3099" xr:uid="{00000000-0005-0000-0000-000004030000}"/>
    <cellStyle name="Note 2 6 5 2" xfId="5998" xr:uid="{D63BFFFA-4ABE-45BE-89CA-C52E6BF11057}"/>
    <cellStyle name="Note 2 6 5 2 2" xfId="14000" xr:uid="{E481375E-C0D6-43A3-A44F-F32108ED6E5C}"/>
    <cellStyle name="Note 2 6 5 2 3" xfId="10992" xr:uid="{0041F5AF-E57A-4F06-A723-EAF74FC8C721}"/>
    <cellStyle name="Note 2 6 5 3" xfId="12440" xr:uid="{61226069-8683-46B6-A999-3F4B729E8FBC}"/>
    <cellStyle name="Note 2 6 5 4" xfId="8520" xr:uid="{D19D1DF3-32B3-4628-A20A-749F744ABC83}"/>
    <cellStyle name="Note 2 6 6" xfId="3171" xr:uid="{00000000-0005-0000-0000-000005030000}"/>
    <cellStyle name="Note 2 6 6 2" xfId="6070" xr:uid="{FB1AAFC4-5F26-4F6A-BCC3-FA183BF43DBA}"/>
    <cellStyle name="Note 2 6 6 2 2" xfId="14072" xr:uid="{04981A47-76D0-4B19-929E-82955C9BAC7E}"/>
    <cellStyle name="Note 2 6 6 2 3" xfId="11035" xr:uid="{B3E0009C-1F73-4946-94B3-74636A198B91}"/>
    <cellStyle name="Note 2 6 6 3" xfId="12512" xr:uid="{23938997-82C0-4A3A-A019-AF82DD15F4B6}"/>
    <cellStyle name="Note 2 6 6 4" xfId="8563" xr:uid="{05788110-4213-4157-923A-45F275EE33AB}"/>
    <cellStyle name="Note 2 6 7" xfId="3248" xr:uid="{00000000-0005-0000-0000-000006030000}"/>
    <cellStyle name="Note 2 6 7 2" xfId="6147" xr:uid="{A284EF17-E1A6-495A-A17F-661170A81BA7}"/>
    <cellStyle name="Note 2 6 7 2 2" xfId="14149" xr:uid="{666B29D2-BB9E-4EE3-85C8-B3FE1A92A6D7}"/>
    <cellStyle name="Note 2 6 7 2 3" xfId="11091" xr:uid="{DFD0AFF4-B83A-4367-A2BB-19BC159A779F}"/>
    <cellStyle name="Note 2 6 7 3" xfId="12589" xr:uid="{4746F060-6D5A-47C7-B006-06CCC4BC91C2}"/>
    <cellStyle name="Note 2 6 7 4" xfId="8619" xr:uid="{E8F7339E-BEE9-44CE-A874-F10150D7EF3D}"/>
    <cellStyle name="Note 2 6 8" xfId="5057" xr:uid="{814EC8D7-2D9A-4FAB-BA78-30F1BD48CC4D}"/>
    <cellStyle name="Note 2 6 8 2" xfId="13059" xr:uid="{2C7CA3D4-72A1-44FE-8B62-4A0790D8B521}"/>
    <cellStyle name="Note 2 6 8 3" xfId="10315" xr:uid="{368A4496-C38B-455B-9ED2-2AC942E8CA5C}"/>
    <cellStyle name="Note 2 6 9" xfId="11499" xr:uid="{7C241D47-0CF0-482F-BF55-642F8C40997C}"/>
    <cellStyle name="Note 2 7" xfId="814" xr:uid="{00000000-0005-0000-0000-000007030000}"/>
    <cellStyle name="Note 2 7 2" xfId="3717" xr:uid="{657DB391-FB9D-4BD1-B55A-0B478F6E1E08}"/>
    <cellStyle name="Note 2 7 2 2" xfId="12717" xr:uid="{CD9DBD6F-9205-4BA6-8DAF-1F5D58A1813F}"/>
    <cellStyle name="Note 2 7 2 3" xfId="9057" xr:uid="{2BAEA582-1FC6-47C0-9136-A802FE3A763C}"/>
    <cellStyle name="Note 2 7 3" xfId="11157" xr:uid="{92F1E004-278C-4835-94AA-1BDB9E1AFDC1}"/>
    <cellStyle name="Note 2 7 4" xfId="6585" xr:uid="{49266C2F-FD41-47AD-8234-EAD48E44E30E}"/>
    <cellStyle name="Note 2 8" xfId="1084" xr:uid="{00000000-0005-0000-0000-000008030000}"/>
    <cellStyle name="Note 2 8 2" xfId="3987" xr:uid="{68F2319F-A561-4AE8-A1A9-A05DFE200EC8}"/>
    <cellStyle name="Note 2 8 2 2" xfId="12826" xr:uid="{9FDDB9DF-E9E2-44A4-9009-705138D06194}"/>
    <cellStyle name="Note 2 8 2 3" xfId="9302" xr:uid="{6BCFF49D-B919-4310-B21D-7B92FFBA0D57}"/>
    <cellStyle name="Note 2 8 3" xfId="11266" xr:uid="{483A38A4-57F4-40DB-9430-0FD1D075C438}"/>
    <cellStyle name="Note 2 8 4" xfId="6830" xr:uid="{F889BDD1-A48E-4937-BC20-CD877144287D}"/>
    <cellStyle name="Note 2 9" xfId="2565" xr:uid="{00000000-0005-0000-0000-000009030000}"/>
    <cellStyle name="Note 2 9 2" xfId="5464" xr:uid="{A9540938-EF9F-4512-8240-2E477A4BB958}"/>
    <cellStyle name="Note 2 9 2 2" xfId="13466" xr:uid="{FF9ABD86-3BCC-4815-910B-4D4A24FEE275}"/>
    <cellStyle name="Note 2 9 2 3" xfId="10613" xr:uid="{C3188CA2-57DF-4DA4-9714-C61926450838}"/>
    <cellStyle name="Note 2 9 3" xfId="11906" xr:uid="{57FDE7EA-55C6-4827-A76E-13D788324DA5}"/>
    <cellStyle name="Note 2 9 4" xfId="8141" xr:uid="{197341E1-80E0-41A9-9201-6112A73555AD}"/>
    <cellStyle name="Note 3" xfId="109" xr:uid="{00000000-0005-0000-0000-00000A030000}"/>
    <cellStyle name="Note 3 10" xfId="3279" xr:uid="{F1DE8905-1702-462A-BCD6-C195514C27C8}"/>
    <cellStyle name="Note 3 10 2" xfId="12613" xr:uid="{487F935B-B11C-4709-A3E8-C9E12E6DCBBC}"/>
    <cellStyle name="Note 3 10 3" xfId="8642" xr:uid="{373B9506-51B3-4991-935F-7001B4C3B019}"/>
    <cellStyle name="Note 3 11" xfId="6173" xr:uid="{78BE71C0-1E25-49E7-A35F-63BC097FDDB9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3455" xr:uid="{17AE00BB-65B9-47E4-B020-6665AB391DA1}"/>
    <cellStyle name="Note 3 2 10 2 3" xfId="10603" xr:uid="{A69C13FC-2863-4798-AE3E-B962D9354450}"/>
    <cellStyle name="Note 3 2 10 3" xfId="11895" xr:uid="{705E3974-213A-4759-8EF2-BC8E2F9B5BB1}"/>
    <cellStyle name="Note 3 2 10 4" xfId="8131" xr:uid="{2AFCB92B-253D-4B7B-97B0-BA4A9FDF7CA9}"/>
    <cellStyle name="Note 3 2 11" xfId="3377" xr:uid="{EA6CBC28-C5AE-4558-ABCA-0BC8E2889153}"/>
    <cellStyle name="Note 3 2 11 2" xfId="12629" xr:uid="{CFF92B2A-0516-43C0-9E9E-749B1BD5080B}"/>
    <cellStyle name="Note 3 2 11 3" xfId="8738" xr:uid="{7F7E6AB6-1BF9-4B9A-800C-A8C1622E4152}"/>
    <cellStyle name="Note 3 2 12" xfId="6266" xr:uid="{A755F33C-8403-46B4-9D00-CEB54EE64D45}"/>
    <cellStyle name="Note 3 2 2" xfId="665" xr:uid="{00000000-0005-0000-0000-00000D030000}"/>
    <cellStyle name="Note 3 2 2 2" xfId="1669" xr:uid="{00000000-0005-0000-0000-00000E030000}"/>
    <cellStyle name="Note 3 2 2 2 10" xfId="7376" xr:uid="{0E653AA2-06FB-42F8-9414-001A092BC672}"/>
    <cellStyle name="Note 3 2 2 2 2" xfId="797" xr:uid="{00000000-0005-0000-0000-00000F030000}"/>
    <cellStyle name="Note 3 2 2 2 2 2" xfId="3700" xr:uid="{D9A52121-CD03-4003-89E2-F3CC28669D91}"/>
    <cellStyle name="Note 3 2 2 2 2 2 2" xfId="12700" xr:uid="{98677AD4-B7C6-4B4F-9BE3-9CE4DBE451CD}"/>
    <cellStyle name="Note 3 2 2 2 2 2 3" xfId="9044" xr:uid="{1702C96C-5F3C-415D-98B7-9D9388AF7BC1}"/>
    <cellStyle name="Note 3 2 2 2 2 3" xfId="11140" xr:uid="{CA235AE7-66E0-49AA-8B26-D886BD6662E7}"/>
    <cellStyle name="Note 3 2 2 2 2 4" xfId="6572" xr:uid="{833CFE62-6C8A-45DF-AABC-092F674E9E6C}"/>
    <cellStyle name="Note 3 2 2 2 3" xfId="2196" xr:uid="{00000000-0005-0000-0000-000010030000}"/>
    <cellStyle name="Note 3 2 2 2 3 2" xfId="5095" xr:uid="{3A22F2F1-5D31-4E16-9E92-7F7A6D37B676}"/>
    <cellStyle name="Note 3 2 2 2 3 2 2" xfId="13097" xr:uid="{40E54DEC-B78E-4AD9-8778-6E497B22B991}"/>
    <cellStyle name="Note 3 2 2 2 3 2 3" xfId="10343" xr:uid="{EB14B6B4-8FF0-48E5-976A-2C23A1DD1C27}"/>
    <cellStyle name="Note 3 2 2 2 3 3" xfId="11537" xr:uid="{7376F19D-D86C-466A-85D5-525B159A8D6E}"/>
    <cellStyle name="Note 3 2 2 2 3 4" xfId="7871" xr:uid="{ED42F80E-CD53-4793-B8AF-1E2E277B01D2}"/>
    <cellStyle name="Note 3 2 2 2 4" xfId="2566" xr:uid="{00000000-0005-0000-0000-000011030000}"/>
    <cellStyle name="Note 3 2 2 2 4 2" xfId="5465" xr:uid="{60B8A5C1-0307-484F-83D6-4EAE826A05C3}"/>
    <cellStyle name="Note 3 2 2 2 4 2 2" xfId="13467" xr:uid="{C29AAD09-C37D-4734-8B83-4B07CDDE032B}"/>
    <cellStyle name="Note 3 2 2 2 4 2 3" xfId="10614" xr:uid="{B8472B37-B01C-4E5F-8F24-BB1D457944EF}"/>
    <cellStyle name="Note 3 2 2 2 4 3" xfId="11907" xr:uid="{C077D90E-E404-4B77-B3EF-6D08C6392A01}"/>
    <cellStyle name="Note 3 2 2 2 4 4" xfId="8142" xr:uid="{CC4CF028-90F2-44DE-A2DE-6685DA3DA182}"/>
    <cellStyle name="Note 3 2 2 2 5" xfId="2301" xr:uid="{00000000-0005-0000-0000-000012030000}"/>
    <cellStyle name="Note 3 2 2 2 5 2" xfId="5200" xr:uid="{24033CB7-3571-4D78-83C0-DA75E43FF2B3}"/>
    <cellStyle name="Note 3 2 2 2 5 2 2" xfId="13202" xr:uid="{5E975884-3C97-46C8-A5BF-2AF4BB0EB8FC}"/>
    <cellStyle name="Note 3 2 2 2 5 2 3" xfId="10417" xr:uid="{FCDAEB07-8AA8-40C3-8C2A-1222C2E951F8}"/>
    <cellStyle name="Note 3 2 2 2 5 3" xfId="11642" xr:uid="{C7B8ABAB-CC91-4461-94FB-BB897890046B}"/>
    <cellStyle name="Note 3 2 2 2 5 4" xfId="7945" xr:uid="{E311FF3E-B975-41C5-B658-8122EACEA979}"/>
    <cellStyle name="Note 3 2 2 2 6" xfId="2234" xr:uid="{00000000-0005-0000-0000-000013030000}"/>
    <cellStyle name="Note 3 2 2 2 6 2" xfId="5133" xr:uid="{9D9BDF8F-20AA-4BFC-8CA4-2128D98BB16A}"/>
    <cellStyle name="Note 3 2 2 2 6 2 2" xfId="13135" xr:uid="{88806840-04A5-4166-97E5-8F7966BB8276}"/>
    <cellStyle name="Note 3 2 2 2 6 2 3" xfId="10368" xr:uid="{5A6CF694-F617-4405-B0AA-14FCD0BEB5B7}"/>
    <cellStyle name="Note 3 2 2 2 6 3" xfId="11575" xr:uid="{73410CEF-C3B7-4F7D-8AE6-F446E3654D7D}"/>
    <cellStyle name="Note 3 2 2 2 6 4" xfId="7896" xr:uid="{47580F3D-388C-4E5E-978C-C8F8F1252619}"/>
    <cellStyle name="Note 3 2 2 2 7" xfId="2467" xr:uid="{00000000-0005-0000-0000-000014030000}"/>
    <cellStyle name="Note 3 2 2 2 7 2" xfId="5366" xr:uid="{8069B690-12D8-45D4-9440-F2D413A7D61E}"/>
    <cellStyle name="Note 3 2 2 2 7 2 2" xfId="13368" xr:uid="{7A9C4803-DB70-4E7E-8675-9F46D4F1F64B}"/>
    <cellStyle name="Note 3 2 2 2 7 2 3" xfId="10544" xr:uid="{094DAE43-14A2-4AA0-BC53-6F4E8E1A3E7C}"/>
    <cellStyle name="Note 3 2 2 2 7 3" xfId="11808" xr:uid="{C676EC14-2122-4249-B3A9-AD40797ED762}"/>
    <cellStyle name="Note 3 2 2 2 7 4" xfId="8072" xr:uid="{7AC43DB7-79D1-4121-AD38-2F3A8776E1E7}"/>
    <cellStyle name="Note 3 2 2 2 8" xfId="4572" xr:uid="{EEF531DA-3148-41C4-94AD-D42E24987951}"/>
    <cellStyle name="Note 3 2 2 2 8 2" xfId="12989" xr:uid="{EE9CECD1-F23E-4A11-9F20-D2B74250C245}"/>
    <cellStyle name="Note 3 2 2 2 8 3" xfId="9848" xr:uid="{A93E412E-2D4B-4AF1-9658-7ED5EA5109BB}"/>
    <cellStyle name="Note 3 2 2 2 9" xfId="11429" xr:uid="{D8DCCE46-F9A6-4144-9E72-BCE4CAB56094}"/>
    <cellStyle name="Note 3 2 2 3" xfId="2136" xr:uid="{00000000-0005-0000-0000-000015030000}"/>
    <cellStyle name="Note 3 2 2 3 10" xfId="7827" xr:uid="{4D5F602B-3B05-4A96-879F-0225B31C7492}"/>
    <cellStyle name="Note 3 2 2 3 2" xfId="2740" xr:uid="{00000000-0005-0000-0000-000016030000}"/>
    <cellStyle name="Note 3 2 2 3 2 2" xfId="5639" xr:uid="{EAD55931-76D1-45FD-970A-7C47AB5DF2F2}"/>
    <cellStyle name="Note 3 2 2 3 2 2 2" xfId="13641" xr:uid="{EBF90EE8-8031-4922-85A1-5177373DCE78}"/>
    <cellStyle name="Note 3 2 2 3 2 2 3" xfId="10740" xr:uid="{682BE1D6-6D73-4959-8FFF-57384A610EB1}"/>
    <cellStyle name="Note 3 2 2 3 2 3" xfId="12081" xr:uid="{9A17E772-252D-4EAB-B081-B1C2AB48F811}"/>
    <cellStyle name="Note 3 2 2 3 2 4" xfId="8268" xr:uid="{5642399B-21A6-43F0-B1B4-C4D90734CDFE}"/>
    <cellStyle name="Note 3 2 2 3 3" xfId="2850" xr:uid="{00000000-0005-0000-0000-000017030000}"/>
    <cellStyle name="Note 3 2 2 3 3 2" xfId="5749" xr:uid="{A8B26742-3757-40F2-A45E-14A9D4690C7B}"/>
    <cellStyle name="Note 3 2 2 3 3 2 2" xfId="13751" xr:uid="{DCCD5CA4-C977-45C5-B865-99D2FD1FFACE}"/>
    <cellStyle name="Note 3 2 2 3 3 2 3" xfId="10823" xr:uid="{C7E1A227-F446-4028-BEE1-6F2148B80B27}"/>
    <cellStyle name="Note 3 2 2 3 3 3" xfId="12191" xr:uid="{3A56CBD0-2BD8-4E87-B45D-3C6060C86D3E}"/>
    <cellStyle name="Note 3 2 2 3 3 4" xfId="8351" xr:uid="{284AA7FF-6E85-4B75-AC64-FCB13EE6AEC9}"/>
    <cellStyle name="Note 3 2 2 3 4" xfId="2954" xr:uid="{00000000-0005-0000-0000-000018030000}"/>
    <cellStyle name="Note 3 2 2 3 4 2" xfId="5853" xr:uid="{7BC0D49A-9626-4166-822F-CA427A40C55E}"/>
    <cellStyle name="Note 3 2 2 3 4 2 2" xfId="13855" xr:uid="{F690302E-F517-482B-920E-EE30E057EFB9}"/>
    <cellStyle name="Note 3 2 2 3 4 2 3" xfId="10899" xr:uid="{C0A29DA2-428F-4538-938C-AA5C3C7CBC47}"/>
    <cellStyle name="Note 3 2 2 3 4 3" xfId="12295" xr:uid="{65B06163-C510-4D7B-9BFF-DBE2AA2B916A}"/>
    <cellStyle name="Note 3 2 2 3 4 4" xfId="8427" xr:uid="{C0A7607E-7CD4-4D70-832D-F58019496A31}"/>
    <cellStyle name="Note 3 2 2 3 5" xfId="3077" xr:uid="{00000000-0005-0000-0000-000019030000}"/>
    <cellStyle name="Note 3 2 2 3 5 2" xfId="5976" xr:uid="{C1141E09-E936-4F6B-8E0F-B3B6D741C8EE}"/>
    <cellStyle name="Note 3 2 2 3 5 2 2" xfId="13978" xr:uid="{3E669781-05EB-4608-B5E2-936734119A89}"/>
    <cellStyle name="Note 3 2 2 3 5 2 3" xfId="10976" xr:uid="{7F280993-AEDA-4969-8EE3-64370087BD37}"/>
    <cellStyle name="Note 3 2 2 3 5 3" xfId="12418" xr:uid="{3DB4C2BA-46B5-41F0-98FD-7CA74B831548}"/>
    <cellStyle name="Note 3 2 2 3 5 4" xfId="8504" xr:uid="{73063C67-E7CB-4146-8847-CDF86CD7E0C6}"/>
    <cellStyle name="Note 3 2 2 3 6" xfId="1066" xr:uid="{00000000-0005-0000-0000-00001A030000}"/>
    <cellStyle name="Note 3 2 2 3 6 2" xfId="3969" xr:uid="{B16DD283-89DA-4D0F-BE66-C2AEBC203E8E}"/>
    <cellStyle name="Note 3 2 2 3 6 2 2" xfId="12808" xr:uid="{7714BD1F-AC63-4A1C-A341-D635654F62A9}"/>
    <cellStyle name="Note 3 2 2 3 6 2 3" xfId="9291" xr:uid="{21748F16-3D45-406B-8C66-4CC99C571E31}"/>
    <cellStyle name="Note 3 2 2 3 6 3" xfId="11248" xr:uid="{486B8589-16C5-4210-AF89-5D41A856DDC7}"/>
    <cellStyle name="Note 3 2 2 3 6 4" xfId="6819" xr:uid="{6EA92C65-B017-4287-B773-433EAC61DC02}"/>
    <cellStyle name="Note 3 2 2 3 7" xfId="3226" xr:uid="{00000000-0005-0000-0000-00001B030000}"/>
    <cellStyle name="Note 3 2 2 3 7 2" xfId="6125" xr:uid="{C0D9DAC5-4FA5-4ABC-A932-9E4CE87A1573}"/>
    <cellStyle name="Note 3 2 2 3 7 2 2" xfId="14127" xr:uid="{E9644BF5-F3C2-4483-A21A-C6FD918042CD}"/>
    <cellStyle name="Note 3 2 2 3 7 2 3" xfId="11075" xr:uid="{8E2FC3D0-33AD-4CA9-8D53-8D388388CF22}"/>
    <cellStyle name="Note 3 2 2 3 7 3" xfId="12567" xr:uid="{E5CEEBD9-96A2-4571-8F22-FD3442E972CF}"/>
    <cellStyle name="Note 3 2 2 3 7 4" xfId="8603" xr:uid="{052C7E58-1778-4E7A-8E61-6B478E8B1049}"/>
    <cellStyle name="Note 3 2 2 3 8" xfId="5035" xr:uid="{80DB02E8-D2A5-4593-BBBA-941C050E7474}"/>
    <cellStyle name="Note 3 2 2 3 8 2" xfId="13037" xr:uid="{FD43D224-B546-4411-9ABA-1FECCD98B506}"/>
    <cellStyle name="Note 3 2 2 3 8 3" xfId="10299" xr:uid="{F97FB1CA-DAA7-4806-9584-B7FF35572F2C}"/>
    <cellStyle name="Note 3 2 2 3 9" xfId="11477" xr:uid="{25E170E9-15F5-4CD4-AF70-8F49765F3973}"/>
    <cellStyle name="Note 3 2 2 4" xfId="1557" xr:uid="{00000000-0005-0000-0000-00001C030000}"/>
    <cellStyle name="Note 3 2 2 4 10" xfId="7270" xr:uid="{C60B5FD2-B3AA-4AD5-B656-4DE021324B62}"/>
    <cellStyle name="Note 3 2 2 4 2" xfId="2584" xr:uid="{00000000-0005-0000-0000-00001D030000}"/>
    <cellStyle name="Note 3 2 2 4 2 2" xfId="5483" xr:uid="{BF2CB3DA-A009-4FC1-B1F3-78BFD13DEBF3}"/>
    <cellStyle name="Note 3 2 2 4 2 2 2" xfId="13485" xr:uid="{511728ED-13FC-4C53-A06E-B9D33E08974E}"/>
    <cellStyle name="Note 3 2 2 4 2 2 3" xfId="10626" xr:uid="{832A8FDD-B08A-4803-B5E9-ECC400871D7D}"/>
    <cellStyle name="Note 3 2 2 4 2 3" xfId="11925" xr:uid="{725A3C29-CCF2-4855-9AD2-835364DC31A3}"/>
    <cellStyle name="Note 3 2 2 4 2 4" xfId="8154" xr:uid="{8B1C7A7E-F8D8-4F0D-B183-2582D1FB5508}"/>
    <cellStyle name="Note 3 2 2 4 3" xfId="2462" xr:uid="{00000000-0005-0000-0000-00001E030000}"/>
    <cellStyle name="Note 3 2 2 4 3 2" xfId="5361" xr:uid="{5353E321-8858-4012-A0AA-992A4A1E41F4}"/>
    <cellStyle name="Note 3 2 2 4 3 2 2" xfId="13363" xr:uid="{0794E3B0-8662-4E81-975D-85287F18D315}"/>
    <cellStyle name="Note 3 2 2 4 3 2 3" xfId="10540" xr:uid="{8E11736F-D6C2-4792-A069-999BC44462A7}"/>
    <cellStyle name="Note 3 2 2 4 3 3" xfId="11803" xr:uid="{DF52DD4C-7D52-4C8F-8541-B265236D5E83}"/>
    <cellStyle name="Note 3 2 2 4 3 4" xfId="8068" xr:uid="{D655B72C-4FC1-4C68-B6CB-87DCCD728AEF}"/>
    <cellStyle name="Note 3 2 2 4 4" xfId="2637" xr:uid="{00000000-0005-0000-0000-00001F030000}"/>
    <cellStyle name="Note 3 2 2 4 4 2" xfId="5536" xr:uid="{CDBDF54D-EFC4-405C-922B-94BD576BD03D}"/>
    <cellStyle name="Note 3 2 2 4 4 2 2" xfId="13538" xr:uid="{9E341ECA-93EB-4811-82A8-6FD1E354CCF4}"/>
    <cellStyle name="Note 3 2 2 4 4 2 3" xfId="10664" xr:uid="{FC6332A5-1565-4F99-B596-52CA8971F69F}"/>
    <cellStyle name="Note 3 2 2 4 4 3" xfId="11978" xr:uid="{F57B0203-B8E2-4904-8117-BE3AC96BE41C}"/>
    <cellStyle name="Note 3 2 2 4 4 4" xfId="8192" xr:uid="{7831B0B6-CEF1-4988-813B-0900D02F05DA}"/>
    <cellStyle name="Note 3 2 2 4 5" xfId="2585" xr:uid="{00000000-0005-0000-0000-000020030000}"/>
    <cellStyle name="Note 3 2 2 4 5 2" xfId="5484" xr:uid="{ADD7838B-DBF1-4F80-84B5-F8AFDC703B1F}"/>
    <cellStyle name="Note 3 2 2 4 5 2 2" xfId="13486" xr:uid="{5790FD29-C1A0-4A2C-8BE1-A2CFEECD6D33}"/>
    <cellStyle name="Note 3 2 2 4 5 2 3" xfId="10627" xr:uid="{D01155A1-0A0E-4018-AC83-9E55C22EA594}"/>
    <cellStyle name="Note 3 2 2 4 5 3" xfId="11926" xr:uid="{C5070C4E-824D-45C4-A723-D3EABE66FF00}"/>
    <cellStyle name="Note 3 2 2 4 5 4" xfId="8155" xr:uid="{2AFE9E9A-09F8-4DDA-907F-78B473E203B5}"/>
    <cellStyle name="Note 3 2 2 4 6" xfId="2550" xr:uid="{00000000-0005-0000-0000-000021030000}"/>
    <cellStyle name="Note 3 2 2 4 6 2" xfId="5449" xr:uid="{AD5A728E-6081-4E10-9C26-CC214A8780EE}"/>
    <cellStyle name="Note 3 2 2 4 6 2 2" xfId="13451" xr:uid="{7BBE4C70-6E9A-4E4C-AC58-F76C311E1BC1}"/>
    <cellStyle name="Note 3 2 2 4 6 2 3" xfId="10601" xr:uid="{478DB7AD-6177-495E-ABB2-91F7AE2EE3BE}"/>
    <cellStyle name="Note 3 2 2 4 6 3" xfId="11891" xr:uid="{7636C5E5-9EF2-4DED-B313-79CF9F4CE38D}"/>
    <cellStyle name="Note 3 2 2 4 6 4" xfId="8129" xr:uid="{87305BB7-EFC6-447F-818C-A6B11680C055}"/>
    <cellStyle name="Note 3 2 2 4 7" xfId="2378" xr:uid="{00000000-0005-0000-0000-000022030000}"/>
    <cellStyle name="Note 3 2 2 4 7 2" xfId="5277" xr:uid="{148B56CE-875D-41FF-A7DB-714D1E4AF0C8}"/>
    <cellStyle name="Note 3 2 2 4 7 2 2" xfId="13279" xr:uid="{B2D63822-C08E-40DE-817D-F54FF397CA00}"/>
    <cellStyle name="Note 3 2 2 4 7 2 3" xfId="10477" xr:uid="{B4FCBF5A-4E4C-4429-8D2D-80992ACA8FCF}"/>
    <cellStyle name="Note 3 2 2 4 7 3" xfId="11719" xr:uid="{D93B3A02-9A87-4CEF-8F83-D3EBB3544A0F}"/>
    <cellStyle name="Note 3 2 2 4 7 4" xfId="8005" xr:uid="{FB99E3D2-98B7-4C00-9B47-2BA4B7B9C97C}"/>
    <cellStyle name="Note 3 2 2 4 8" xfId="4460" xr:uid="{38167883-F99C-4BA7-BAED-BE27E4FE8C0B}"/>
    <cellStyle name="Note 3 2 2 4 8 2" xfId="12965" xr:uid="{533D0088-B147-42F0-89E1-02EA33432C7C}"/>
    <cellStyle name="Note 3 2 2 4 8 3" xfId="9742" xr:uid="{08FFE3E8-0ED0-4B76-889A-B08F450E017E}"/>
    <cellStyle name="Note 3 2 2 4 9" xfId="11405" xr:uid="{E11B5D89-42C5-4C89-B6C1-19AC3211540F}"/>
    <cellStyle name="Note 3 2 2 5" xfId="1236" xr:uid="{00000000-0005-0000-0000-000023030000}"/>
    <cellStyle name="Note 3 2 2 5 2" xfId="4139" xr:uid="{58F51D10-07E5-4A20-83AB-2CF5F3E2CB94}"/>
    <cellStyle name="Note 3 2 2 5 2 2" xfId="12890" xr:uid="{8E6E181A-7FAF-427D-897E-81343209B8A5}"/>
    <cellStyle name="Note 3 2 2 5 2 3" xfId="9439" xr:uid="{7D100EE3-2496-49CE-8FE7-BAB18683DF43}"/>
    <cellStyle name="Note 3 2 2 5 3" xfId="11330" xr:uid="{D3905876-C607-4511-8039-995C6FA62F7F}"/>
    <cellStyle name="Note 3 2 2 5 4" xfId="6967" xr:uid="{9B6A86E8-7BE5-402E-8390-1595D73FE09D}"/>
    <cellStyle name="Note 3 2 2 6" xfId="2314" xr:uid="{00000000-0005-0000-0000-000024030000}"/>
    <cellStyle name="Note 3 2 2 6 2" xfId="5213" xr:uid="{B4D7DE5E-3D17-45AA-92B8-220F4AF7178C}"/>
    <cellStyle name="Note 3 2 2 6 2 2" xfId="13215" xr:uid="{93DF86A2-085D-4F32-9395-DC5952A70BF7}"/>
    <cellStyle name="Note 3 2 2 6 2 3" xfId="10429" xr:uid="{2226C34B-04F7-46B9-BA28-B2573E7B4696}"/>
    <cellStyle name="Note 3 2 2 6 3" xfId="11655" xr:uid="{784C54F3-D093-4579-B100-716FE4449D75}"/>
    <cellStyle name="Note 3 2 2 6 4" xfId="7957" xr:uid="{F05AC793-DEC5-41AB-BF17-F7F2D266029A}"/>
    <cellStyle name="Note 3 2 2 7" xfId="790" xr:uid="{00000000-0005-0000-0000-000025030000}"/>
    <cellStyle name="Note 3 2 2 7 2" xfId="3693" xr:uid="{A7EAE3B8-C509-459D-B442-A85EBC519AA0}"/>
    <cellStyle name="Note 3 2 2 7 2 2" xfId="12693" xr:uid="{E0306135-2677-47A1-98B9-B6E2A232B30E}"/>
    <cellStyle name="Note 3 2 2 7 2 3" xfId="9038" xr:uid="{A5D8CA08-A82A-4EF3-B45F-FC085D7FE393}"/>
    <cellStyle name="Note 3 2 2 7 3" xfId="11133" xr:uid="{486C9A51-6438-4615-8399-89EF40F0B813}"/>
    <cellStyle name="Note 3 2 2 7 4" xfId="6566" xr:uid="{C85EA353-E2CE-4E1A-8BD2-DA784C70ACD4}"/>
    <cellStyle name="Note 3 2 2 8" xfId="3569" xr:uid="{F225433A-0715-4930-9EE4-4D7688C07A47}"/>
    <cellStyle name="Note 3 2 2 8 2" xfId="12654" xr:uid="{CE00135B-877D-4FF7-AFDA-F004434BD568}"/>
    <cellStyle name="Note 3 2 2 8 3" xfId="8924" xr:uid="{534A4AAC-170B-49DB-9286-D685144FDFD6}"/>
    <cellStyle name="Note 3 2 2 9" xfId="6452" xr:uid="{6C6DEB88-881E-4731-8ADF-68580BF8DBCE}"/>
    <cellStyle name="Note 3 2 3" xfId="1456" xr:uid="{00000000-0005-0000-0000-000026030000}"/>
    <cellStyle name="Note 3 2 3 10" xfId="7175" xr:uid="{3FE8D56F-13AB-4D63-B6C4-9F5C2C70069C}"/>
    <cellStyle name="Note 3 2 3 2" xfId="2562" xr:uid="{00000000-0005-0000-0000-000027030000}"/>
    <cellStyle name="Note 3 2 3 2 2" xfId="5461" xr:uid="{7B7A0D21-505D-4FB8-B239-89334830897D}"/>
    <cellStyle name="Note 3 2 3 2 2 2" xfId="13463" xr:uid="{92ECF75D-E51A-405C-850E-9E250A3E0D92}"/>
    <cellStyle name="Note 3 2 3 2 2 3" xfId="10610" xr:uid="{8F5ECA17-61D6-404B-9E3A-48D30A224722}"/>
    <cellStyle name="Note 3 2 3 2 3" xfId="11903" xr:uid="{6C8C896C-7BB3-4038-8B86-1C93035E2072}"/>
    <cellStyle name="Note 3 2 3 2 4" xfId="8138" xr:uid="{1C8BDB50-043E-41BA-92FA-8A20FC8C4978}"/>
    <cellStyle name="Note 3 2 3 3" xfId="2343" xr:uid="{00000000-0005-0000-0000-000028030000}"/>
    <cellStyle name="Note 3 2 3 3 2" xfId="5242" xr:uid="{28528E7C-1DAE-45DA-89AD-D81F3C27B9E2}"/>
    <cellStyle name="Note 3 2 3 3 2 2" xfId="13244" xr:uid="{821513B2-2654-4582-94B1-6B3A12C72152}"/>
    <cellStyle name="Note 3 2 3 3 2 3" xfId="10452" xr:uid="{4F7169FF-7E3F-4086-96EE-EEFB64E1B22C}"/>
    <cellStyle name="Note 3 2 3 3 3" xfId="11684" xr:uid="{D0B6D3E4-C9D4-4AB8-92F7-E27E84A6AD63}"/>
    <cellStyle name="Note 3 2 3 3 4" xfId="7980" xr:uid="{7EF23A7F-9F19-4D3E-8C1C-42E9102F3BC9}"/>
    <cellStyle name="Note 3 2 3 4" xfId="2347" xr:uid="{00000000-0005-0000-0000-000029030000}"/>
    <cellStyle name="Note 3 2 3 4 2" xfId="5246" xr:uid="{77DB557C-E707-4529-8ADE-DEEC7D43DEFF}"/>
    <cellStyle name="Note 3 2 3 4 2 2" xfId="13248" xr:uid="{65A71F87-A277-418D-A2A6-77F9167D818C}"/>
    <cellStyle name="Note 3 2 3 4 2 3" xfId="10455" xr:uid="{24B56512-5FD8-4139-AA92-03A3CB539D89}"/>
    <cellStyle name="Note 3 2 3 4 3" xfId="11688" xr:uid="{4504635A-187E-4C0D-9BF3-940FBC8F6D01}"/>
    <cellStyle name="Note 3 2 3 4 4" xfId="7983" xr:uid="{9C08B7DC-5937-4498-BBBE-BB454265CA6B}"/>
    <cellStyle name="Note 3 2 3 5" xfId="2490" xr:uid="{00000000-0005-0000-0000-00002A030000}"/>
    <cellStyle name="Note 3 2 3 5 2" xfId="5389" xr:uid="{9F068B5D-6201-4EEB-A73C-05ACBD36814D}"/>
    <cellStyle name="Note 3 2 3 5 2 2" xfId="13391" xr:uid="{65A23222-D6BC-4FCD-882F-E61E14036B25}"/>
    <cellStyle name="Note 3 2 3 5 2 3" xfId="10560" xr:uid="{7F49E237-DF6F-4306-8967-06A1694891DB}"/>
    <cellStyle name="Note 3 2 3 5 3" xfId="11831" xr:uid="{E4D24B03-7387-42F6-BF41-E8982A8A11D0}"/>
    <cellStyle name="Note 3 2 3 5 4" xfId="8088" xr:uid="{EF8C78ED-904C-4C85-9F16-1DD9D0FDDE52}"/>
    <cellStyle name="Note 3 2 3 6" xfId="3132" xr:uid="{00000000-0005-0000-0000-00002B030000}"/>
    <cellStyle name="Note 3 2 3 6 2" xfId="6031" xr:uid="{F3810B55-FF54-46F1-BE3B-47B896A3CD5E}"/>
    <cellStyle name="Note 3 2 3 6 2 2" xfId="14033" xr:uid="{73A9D731-D793-448D-9BC1-16463CFF72AA}"/>
    <cellStyle name="Note 3 2 3 6 2 3" xfId="11014" xr:uid="{06E54819-C32A-4760-9694-7EA0F014D485}"/>
    <cellStyle name="Note 3 2 3 6 3" xfId="12473" xr:uid="{89D9E40C-BA17-432E-B314-8CD9F0BF8D79}"/>
    <cellStyle name="Note 3 2 3 6 4" xfId="8542" xr:uid="{9FDB9B41-1DF2-4421-8075-3A0E4030818E}"/>
    <cellStyle name="Note 3 2 3 7" xfId="2369" xr:uid="{00000000-0005-0000-0000-00002C030000}"/>
    <cellStyle name="Note 3 2 3 7 2" xfId="5268" xr:uid="{46CCA337-BC09-4B97-B84E-700FE8701EDE}"/>
    <cellStyle name="Note 3 2 3 7 2 2" xfId="13270" xr:uid="{19E43006-5C3D-4B51-A41C-8FDCD732F64E}"/>
    <cellStyle name="Note 3 2 3 7 2 3" xfId="10472" xr:uid="{A32AB21E-F98E-4250-B202-E4617A4C75EE}"/>
    <cellStyle name="Note 3 2 3 7 3" xfId="11710" xr:uid="{6D33B5D7-2F38-4203-BB4B-ACEBF8DC6C17}"/>
    <cellStyle name="Note 3 2 3 7 4" xfId="8000" xr:uid="{2BA4878A-E85C-4FD7-896B-CC3CF867AD99}"/>
    <cellStyle name="Note 3 2 3 8" xfId="4359" xr:uid="{F7E62F17-164D-48D1-AD86-0C552A60FD8D}"/>
    <cellStyle name="Note 3 2 3 8 2" xfId="12943" xr:uid="{14686D5E-2244-4305-B964-3649052237E9}"/>
    <cellStyle name="Note 3 2 3 8 3" xfId="9647" xr:uid="{9A2D5DE4-F7BD-4085-A7BB-E80487FEFBCA}"/>
    <cellStyle name="Note 3 2 3 9" xfId="11383" xr:uid="{316C3661-D9DB-40E5-8C91-70BE45F25058}"/>
    <cellStyle name="Note 3 2 4" xfId="1549" xr:uid="{00000000-0005-0000-0000-00002D030000}"/>
    <cellStyle name="Note 3 2 4 10" xfId="7264" xr:uid="{4FAB9878-08E4-4771-9BF8-37D6B800C11F}"/>
    <cellStyle name="Note 3 2 4 2" xfId="2221" xr:uid="{00000000-0005-0000-0000-00002E030000}"/>
    <cellStyle name="Note 3 2 4 2 2" xfId="5120" xr:uid="{C691BE2C-BFE4-4BFD-BEC1-37FE48C82588}"/>
    <cellStyle name="Note 3 2 4 2 2 2" xfId="13122" xr:uid="{870ACDCF-CB3C-4ADC-8519-0717603664C8}"/>
    <cellStyle name="Note 3 2 4 2 2 3" xfId="10357" xr:uid="{9D6495B0-2381-43DE-A587-14B1296DD156}"/>
    <cellStyle name="Note 3 2 4 2 3" xfId="11562" xr:uid="{D7084FCA-496B-4D6E-8FA3-FDC956B6C016}"/>
    <cellStyle name="Note 3 2 4 2 4" xfId="7885" xr:uid="{959B3DEF-04D9-4E9C-B351-8BA9117E7C96}"/>
    <cellStyle name="Note 3 2 4 3" xfId="2424" xr:uid="{00000000-0005-0000-0000-00002F030000}"/>
    <cellStyle name="Note 3 2 4 3 2" xfId="5323" xr:uid="{CC962F02-DF69-45D7-9D3F-2FDF47AE46DC}"/>
    <cellStyle name="Note 3 2 4 3 2 2" xfId="13325" xr:uid="{818C95A7-4046-496D-A137-73D67589FD12}"/>
    <cellStyle name="Note 3 2 4 3 2 3" xfId="10509" xr:uid="{DAE418B4-CAF4-40CF-8E6B-9AF619729CFF}"/>
    <cellStyle name="Note 3 2 4 3 3" xfId="11765" xr:uid="{F7B800E5-4957-432C-9C06-AAD30F012069}"/>
    <cellStyle name="Note 3 2 4 3 4" xfId="8037" xr:uid="{8CE37C8D-3954-4CEF-A0C8-3E8C561345E6}"/>
    <cellStyle name="Note 3 2 4 4" xfId="2558" xr:uid="{00000000-0005-0000-0000-000030030000}"/>
    <cellStyle name="Note 3 2 4 4 2" xfId="5457" xr:uid="{65DAE9A1-18A2-4661-980C-115891827B81}"/>
    <cellStyle name="Note 3 2 4 4 2 2" xfId="13459" xr:uid="{D36A0865-A618-4E92-80EF-A289ED91BBB3}"/>
    <cellStyle name="Note 3 2 4 4 2 3" xfId="10606" xr:uid="{49D3937C-9194-4F2E-9FA2-DA12DA1D6C36}"/>
    <cellStyle name="Note 3 2 4 4 3" xfId="11899" xr:uid="{BFBE32C4-DF2C-45EB-A506-4E9A0A4349C6}"/>
    <cellStyle name="Note 3 2 4 4 4" xfId="8134" xr:uid="{693A16A0-3FB9-4C62-B77B-EDA86DED8D24}"/>
    <cellStyle name="Note 3 2 4 5" xfId="2321" xr:uid="{00000000-0005-0000-0000-000031030000}"/>
    <cellStyle name="Note 3 2 4 5 2" xfId="5220" xr:uid="{E47EFAFF-5869-4FEF-AACA-7F771E5006D0}"/>
    <cellStyle name="Note 3 2 4 5 2 2" xfId="13222" xr:uid="{15F2F6F7-4634-48B0-BB9E-BDACB2E6B62E}"/>
    <cellStyle name="Note 3 2 4 5 2 3" xfId="10434" xr:uid="{8E0D417E-FE59-4951-A1F5-5D54851957BD}"/>
    <cellStyle name="Note 3 2 4 5 3" xfId="11662" xr:uid="{8A129838-DE1A-4E21-8666-5E5BCEE0AD6A}"/>
    <cellStyle name="Note 3 2 4 5 4" xfId="7962" xr:uid="{0B09228A-A171-457F-A47F-607983D5B747}"/>
    <cellStyle name="Note 3 2 4 6" xfId="2892" xr:uid="{00000000-0005-0000-0000-000032030000}"/>
    <cellStyle name="Note 3 2 4 6 2" xfId="5791" xr:uid="{BD88E8DF-2B27-4F44-8B02-07FCEC0E9FD6}"/>
    <cellStyle name="Note 3 2 4 6 2 2" xfId="13793" xr:uid="{37397D28-26E5-404C-8104-4EFF66083A9C}"/>
    <cellStyle name="Note 3 2 4 6 2 3" xfId="10854" xr:uid="{569AA3B0-6046-4C55-9CA4-821FFE55C47B}"/>
    <cellStyle name="Note 3 2 4 6 3" xfId="12233" xr:uid="{61720A95-4AC6-4218-B1DF-B8AA3F065354}"/>
    <cellStyle name="Note 3 2 4 6 4" xfId="8382" xr:uid="{8142D124-B15F-41B4-8AB4-D5E4568EE478}"/>
    <cellStyle name="Note 3 2 4 7" xfId="2783" xr:uid="{00000000-0005-0000-0000-000033030000}"/>
    <cellStyle name="Note 3 2 4 7 2" xfId="5682" xr:uid="{5335E9C1-E281-4D8E-B82F-F8FBB8DD8EB4}"/>
    <cellStyle name="Note 3 2 4 7 2 2" xfId="13684" xr:uid="{D4A90184-7D22-4C50-BC31-BA98A8551467}"/>
    <cellStyle name="Note 3 2 4 7 2 3" xfId="10771" xr:uid="{E848C3EF-DC68-4862-BBBF-97DB4D798E4B}"/>
    <cellStyle name="Note 3 2 4 7 3" xfId="12124" xr:uid="{359AD4CD-2191-4E52-B815-98767E04A87C}"/>
    <cellStyle name="Note 3 2 4 7 4" xfId="8299" xr:uid="{3B251031-2F2D-4225-88F3-B09E4855E4CC}"/>
    <cellStyle name="Note 3 2 4 8" xfId="4452" xr:uid="{20CB15DD-8D6B-4912-AB44-57E544680ACC}"/>
    <cellStyle name="Note 3 2 4 8 2" xfId="12957" xr:uid="{48FC5DA0-AE10-4FF3-833C-26650FE498BB}"/>
    <cellStyle name="Note 3 2 4 8 3" xfId="9736" xr:uid="{08803699-A6DC-4AFF-982B-A2C2D943B64F}"/>
    <cellStyle name="Note 3 2 4 9" xfId="11397" xr:uid="{D9C536AC-DB89-4FF5-ACC4-A6B96A47BFCD}"/>
    <cellStyle name="Note 3 2 5" xfId="2124" xr:uid="{00000000-0005-0000-0000-000034030000}"/>
    <cellStyle name="Note 3 2 5 10" xfId="7817" xr:uid="{E4EE63E9-12A0-41B5-B9E4-74E5775F8ACC}"/>
    <cellStyle name="Note 3 2 5 2" xfId="2728" xr:uid="{00000000-0005-0000-0000-000035030000}"/>
    <cellStyle name="Note 3 2 5 2 2" xfId="5627" xr:uid="{9875450C-4AF5-47F7-BDC7-1413B11041BE}"/>
    <cellStyle name="Note 3 2 5 2 2 2" xfId="13629" xr:uid="{22449AE0-DC97-438A-B8C0-621CF53C1636}"/>
    <cellStyle name="Note 3 2 5 2 2 3" xfId="10730" xr:uid="{C07EAF09-7459-4FE6-AAF7-32F2AE782F73}"/>
    <cellStyle name="Note 3 2 5 2 3" xfId="12069" xr:uid="{46B85438-F0F6-4F25-9219-943998914667}"/>
    <cellStyle name="Note 3 2 5 2 4" xfId="8258" xr:uid="{E5A06761-5D27-4BAF-8E49-00E72C50592B}"/>
    <cellStyle name="Note 3 2 5 3" xfId="2838" xr:uid="{00000000-0005-0000-0000-000036030000}"/>
    <cellStyle name="Note 3 2 5 3 2" xfId="5737" xr:uid="{90143264-3F5C-4E4F-A5B8-E84B3451BD3D}"/>
    <cellStyle name="Note 3 2 5 3 2 2" xfId="13739" xr:uid="{3136E16F-F193-4E22-80B3-18BE90C408BC}"/>
    <cellStyle name="Note 3 2 5 3 2 3" xfId="10813" xr:uid="{303DB751-A5C0-4595-9372-26B0DCADAB66}"/>
    <cellStyle name="Note 3 2 5 3 3" xfId="12179" xr:uid="{175DC070-EA36-4BD5-93D7-350030AF1C47}"/>
    <cellStyle name="Note 3 2 5 3 4" xfId="8341" xr:uid="{9CB4F341-C937-48C5-B752-E6DF73310A28}"/>
    <cellStyle name="Note 3 2 5 4" xfId="2942" xr:uid="{00000000-0005-0000-0000-000037030000}"/>
    <cellStyle name="Note 3 2 5 4 2" xfId="5841" xr:uid="{EE1F6B8A-508F-4618-9610-40806E86DCA6}"/>
    <cellStyle name="Note 3 2 5 4 2 2" xfId="13843" xr:uid="{8A479400-BEBE-4D93-B465-8C2069AD8C13}"/>
    <cellStyle name="Note 3 2 5 4 2 3" xfId="10889" xr:uid="{19432A16-B626-47E3-95D6-9D380D7560E3}"/>
    <cellStyle name="Note 3 2 5 4 3" xfId="12283" xr:uid="{46335613-20C1-465C-A04E-7A25971600E3}"/>
    <cellStyle name="Note 3 2 5 4 4" xfId="8417" xr:uid="{70715524-4FBE-4553-95DE-6E7094F7650B}"/>
    <cellStyle name="Note 3 2 5 5" xfId="3065" xr:uid="{00000000-0005-0000-0000-000038030000}"/>
    <cellStyle name="Note 3 2 5 5 2" xfId="5964" xr:uid="{35F7CD00-E0E1-4709-80F9-CF86F94B51A3}"/>
    <cellStyle name="Note 3 2 5 5 2 2" xfId="13966" xr:uid="{57D05560-95F4-4A6B-9A44-18F2791B1A60}"/>
    <cellStyle name="Note 3 2 5 5 2 3" xfId="10966" xr:uid="{2F606D02-BCFB-4A0B-B4DC-E44739CA3B11}"/>
    <cellStyle name="Note 3 2 5 5 3" xfId="12406" xr:uid="{8C4BEF78-1912-4131-80A2-390038B3E0F8}"/>
    <cellStyle name="Note 3 2 5 5 4" xfId="8494" xr:uid="{2A112D45-3862-4ABA-BDEC-9E5785D589AA}"/>
    <cellStyle name="Note 3 2 5 6" xfId="2716" xr:uid="{00000000-0005-0000-0000-000039030000}"/>
    <cellStyle name="Note 3 2 5 6 2" xfId="5615" xr:uid="{B8C9516B-B1D3-4596-8750-A6D957E83ED8}"/>
    <cellStyle name="Note 3 2 5 6 2 2" xfId="13617" xr:uid="{CC0C3C24-266E-475E-88E2-D646CF90F65B}"/>
    <cellStyle name="Note 3 2 5 6 2 3" xfId="10722" xr:uid="{A95F9E0C-4F47-491F-99F3-95FF3C82D345}"/>
    <cellStyle name="Note 3 2 5 6 3" xfId="12057" xr:uid="{D18FEDAF-9FC1-4F2B-A316-CC4A3D64419D}"/>
    <cellStyle name="Note 3 2 5 6 4" xfId="8250" xr:uid="{518B4D06-9A1D-451D-B9C3-4F589C1A42D1}"/>
    <cellStyle name="Note 3 2 5 7" xfId="3214" xr:uid="{00000000-0005-0000-0000-00003A030000}"/>
    <cellStyle name="Note 3 2 5 7 2" xfId="6113" xr:uid="{7C1B0601-62CB-469A-BF7C-42E2FF8ABCC9}"/>
    <cellStyle name="Note 3 2 5 7 2 2" xfId="14115" xr:uid="{96D78BD5-B452-456E-8706-F6F096FB40C7}"/>
    <cellStyle name="Note 3 2 5 7 2 3" xfId="11065" xr:uid="{A98FCD50-48AA-410E-A254-9692B04F5EC0}"/>
    <cellStyle name="Note 3 2 5 7 3" xfId="12555" xr:uid="{48DF4EC9-DA84-4EA8-B8AF-778A918F2999}"/>
    <cellStyle name="Note 3 2 5 7 4" xfId="8593" xr:uid="{7AC6D106-06EF-4E48-A5D4-A63001D2C971}"/>
    <cellStyle name="Note 3 2 5 8" xfId="5023" xr:uid="{BEA8C2C1-7844-4042-B835-3A9D1E344D1D}"/>
    <cellStyle name="Note 3 2 5 8 2" xfId="13025" xr:uid="{6B0A0558-054C-4964-82C7-A24E761B10D6}"/>
    <cellStyle name="Note 3 2 5 8 3" xfId="10289" xr:uid="{97E97634-BCDC-4529-8AE8-4A34970AAFD2}"/>
    <cellStyle name="Note 3 2 5 9" xfId="11465" xr:uid="{B0B7F250-1649-4DAB-A39C-7E009F7A6420}"/>
    <cellStyle name="Note 3 2 6" xfId="2105" xr:uid="{00000000-0005-0000-0000-00003B030000}"/>
    <cellStyle name="Note 3 2 6 10" xfId="7805" xr:uid="{4FD088A9-16F7-4B0B-B808-1FC765EA2D82}"/>
    <cellStyle name="Note 3 2 6 2" xfId="1127" xr:uid="{00000000-0005-0000-0000-00003C030000}"/>
    <cellStyle name="Note 3 2 6 2 2" xfId="4030" xr:uid="{15A36E87-3026-4907-8507-6F42699B3877}"/>
    <cellStyle name="Note 3 2 6 2 2 2" xfId="12869" xr:uid="{C3303E19-4036-4EB1-9851-63AC353D202E}"/>
    <cellStyle name="Note 3 2 6 2 2 3" xfId="9334" xr:uid="{55155A18-FE06-4827-AE0D-1F724D554CF9}"/>
    <cellStyle name="Note 3 2 6 2 3" xfId="11309" xr:uid="{024BCAD9-A139-423A-A84E-54393B0735BA}"/>
    <cellStyle name="Note 3 2 6 2 4" xfId="6862" xr:uid="{9C1A07AE-DD0E-4ED4-9EAB-228CD515CDA4}"/>
    <cellStyle name="Note 3 2 6 3" xfId="2819" xr:uid="{00000000-0005-0000-0000-00003D030000}"/>
    <cellStyle name="Note 3 2 6 3 2" xfId="5718" xr:uid="{D3C5EC28-A05A-4991-BA55-DCE47389CE1E}"/>
    <cellStyle name="Note 3 2 6 3 2 2" xfId="13720" xr:uid="{BDA43866-3F5F-49F1-B5E9-D12EB05F4D79}"/>
    <cellStyle name="Note 3 2 6 3 2 3" xfId="10801" xr:uid="{24B92EAD-A79C-423A-84D5-929BBE8ECED6}"/>
    <cellStyle name="Note 3 2 6 3 3" xfId="12160" xr:uid="{C71F6A66-85F3-4E10-9E0A-FEAAA1D4566D}"/>
    <cellStyle name="Note 3 2 6 3 4" xfId="8329" xr:uid="{8C3763C5-6852-4A43-955F-6AF52D63963B}"/>
    <cellStyle name="Note 3 2 6 4" xfId="2923" xr:uid="{00000000-0005-0000-0000-00003E030000}"/>
    <cellStyle name="Note 3 2 6 4 2" xfId="5822" xr:uid="{C023701F-001D-48CF-BDB9-8F0AF7A287A1}"/>
    <cellStyle name="Note 3 2 6 4 2 2" xfId="13824" xr:uid="{6676C6D1-B47D-491F-A048-B4D2C63AFD82}"/>
    <cellStyle name="Note 3 2 6 4 2 3" xfId="10877" xr:uid="{1179647F-3F5F-4104-A440-D596161FCEFD}"/>
    <cellStyle name="Note 3 2 6 4 3" xfId="12264" xr:uid="{E0D9E338-0D61-47A2-BCB9-2139DBF80E54}"/>
    <cellStyle name="Note 3 2 6 4 4" xfId="8405" xr:uid="{4EC506B5-60F2-4773-81F1-5B346994980D}"/>
    <cellStyle name="Note 3 2 6 5" xfId="2192" xr:uid="{00000000-0005-0000-0000-00003F030000}"/>
    <cellStyle name="Note 3 2 6 5 2" xfId="5091" xr:uid="{7DF5701F-5AA3-4ECF-A9BF-D94610D2093F}"/>
    <cellStyle name="Note 3 2 6 5 2 2" xfId="13093" xr:uid="{3F4F79E1-9F1E-46A7-8DC6-A4A233DFAB48}"/>
    <cellStyle name="Note 3 2 6 5 2 3" xfId="10339" xr:uid="{626A93BB-0D02-4280-9F1F-A172620F04F2}"/>
    <cellStyle name="Note 3 2 6 5 3" xfId="11533" xr:uid="{E3D340ED-1D4E-4B24-975B-B88E2C8DE9E7}"/>
    <cellStyle name="Note 3 2 6 5 4" xfId="7867" xr:uid="{B4CD47CD-FDAA-4F03-A348-D35A8C3D8E53}"/>
    <cellStyle name="Note 3 2 6 6" xfId="791" xr:uid="{00000000-0005-0000-0000-000040030000}"/>
    <cellStyle name="Note 3 2 6 6 2" xfId="3694" xr:uid="{0D7634FD-2384-48C9-9A83-1E0A51628654}"/>
    <cellStyle name="Note 3 2 6 6 2 2" xfId="12694" xr:uid="{6EE96D91-4AB9-4406-8BB1-CA008125AAAE}"/>
    <cellStyle name="Note 3 2 6 6 2 3" xfId="9039" xr:uid="{46CF2CD7-81E4-4539-B0B3-602375464611}"/>
    <cellStyle name="Note 3 2 6 6 3" xfId="11134" xr:uid="{E48EF778-0115-4DEE-AAD6-FE2C2D6967A4}"/>
    <cellStyle name="Note 3 2 6 6 4" xfId="6567" xr:uid="{7E2E60B6-F016-4299-81C4-CC9D940901D1}"/>
    <cellStyle name="Note 3 2 6 7" xfId="3195" xr:uid="{00000000-0005-0000-0000-000041030000}"/>
    <cellStyle name="Note 3 2 6 7 2" xfId="6094" xr:uid="{52BF0C59-D3B5-4193-82C5-66CDE6D309C4}"/>
    <cellStyle name="Note 3 2 6 7 2 2" xfId="14096" xr:uid="{DE1201E1-CF1F-4500-9648-34681D14ABA2}"/>
    <cellStyle name="Note 3 2 6 7 2 3" xfId="11053" xr:uid="{28C08461-7F66-438D-8458-769428FD16B6}"/>
    <cellStyle name="Note 3 2 6 7 3" xfId="12536" xr:uid="{3C48F4B6-4D93-4D7C-B5E7-FDD3568B24B0}"/>
    <cellStyle name="Note 3 2 6 7 4" xfId="8581" xr:uid="{A969EFC1-6399-449B-9779-63DBAAE052F1}"/>
    <cellStyle name="Note 3 2 6 8" xfId="5004" xr:uid="{B3FBC3BC-07FD-444A-9B8E-4408CF677CB5}"/>
    <cellStyle name="Note 3 2 6 8 2" xfId="13006" xr:uid="{33A558D8-53CB-4B3A-BA16-51119F453103}"/>
    <cellStyle name="Note 3 2 6 8 3" xfId="10277" xr:uid="{550AF880-75CE-4720-BAB6-1DB688BFAA77}"/>
    <cellStyle name="Note 3 2 6 9" xfId="11446" xr:uid="{08CF81D4-7658-4F2C-893F-4F16DB12F92B}"/>
    <cellStyle name="Note 3 2 7" xfId="945" xr:uid="{00000000-0005-0000-0000-000042030000}"/>
    <cellStyle name="Note 3 2 7 2" xfId="3848" xr:uid="{1B6DF2BA-3A69-408E-B3AF-765F26213370}"/>
    <cellStyle name="Note 3 2 7 2 2" xfId="12766" xr:uid="{D8605CD1-8681-4592-9EB0-8B5078670D8A}"/>
    <cellStyle name="Note 3 2 7 2 3" xfId="9180" xr:uid="{6003D938-A9A7-41BD-B2FA-CE8E701DA96C}"/>
    <cellStyle name="Note 3 2 7 3" xfId="11206" xr:uid="{33CD204F-FF83-4C34-99E3-8C41156810F0}"/>
    <cellStyle name="Note 3 2 7 4" xfId="6708" xr:uid="{56D69AD2-8AE2-4712-BE12-BEACDA184863}"/>
    <cellStyle name="Note 3 2 8" xfId="807" xr:uid="{00000000-0005-0000-0000-000043030000}"/>
    <cellStyle name="Note 3 2 8 2" xfId="3710" xr:uid="{F60BC948-4FD4-4261-BD3B-F25597A861FB}"/>
    <cellStyle name="Note 3 2 8 2 2" xfId="12710" xr:uid="{6C926981-AE96-432A-A954-D36A44B9E818}"/>
    <cellStyle name="Note 3 2 8 2 3" xfId="9051" xr:uid="{1AA13DEB-0CCF-4BA3-A1E7-808C1F1326B3}"/>
    <cellStyle name="Note 3 2 8 3" xfId="11150" xr:uid="{2E1ACFD6-363D-4B9C-8382-62EB5ED2D6DD}"/>
    <cellStyle name="Note 3 2 8 4" xfId="6579" xr:uid="{89F1473E-B9E4-4D04-A6CD-A734B2AB3DDF}"/>
    <cellStyle name="Note 3 2 9" xfId="2534" xr:uid="{00000000-0005-0000-0000-000044030000}"/>
    <cellStyle name="Note 3 2 9 2" xfId="5433" xr:uid="{5751AA9A-EC6B-423C-A999-894F405FE2A9}"/>
    <cellStyle name="Note 3 2 9 2 2" xfId="13435" xr:uid="{C9B1C27A-9AE3-4C46-80FF-B506792BC18A}"/>
    <cellStyle name="Note 3 2 9 2 3" xfId="10590" xr:uid="{19673D05-66C7-491D-8E79-9FDE90AB9563}"/>
    <cellStyle name="Note 3 2 9 3" xfId="11875" xr:uid="{83EC604D-2418-401B-8192-AB7DDE3C294E}"/>
    <cellStyle name="Note 3 2 9 4" xfId="8118" xr:uid="{3EBFFA8A-CB9A-45BB-BF27-332DD6BE452B}"/>
    <cellStyle name="Note 3 3" xfId="570" xr:uid="{00000000-0005-0000-0000-000045030000}"/>
    <cellStyle name="Note 3 3 2" xfId="1574" xr:uid="{00000000-0005-0000-0000-000046030000}"/>
    <cellStyle name="Note 3 3 2 10" xfId="7283" xr:uid="{4C59C757-AEFD-41D8-9E32-DCB273535F2C}"/>
    <cellStyle name="Note 3 3 2 2" xfId="2224" xr:uid="{00000000-0005-0000-0000-000047030000}"/>
    <cellStyle name="Note 3 3 2 2 2" xfId="5123" xr:uid="{C9ABA3BF-E3C1-4CD4-BCA0-47EB4F0228F0}"/>
    <cellStyle name="Note 3 3 2 2 2 2" xfId="13125" xr:uid="{33AA84B2-132A-4219-B94D-9BF27527434D}"/>
    <cellStyle name="Note 3 3 2 2 2 3" xfId="10360" xr:uid="{C9544575-B6E6-4B3B-863A-01EF230510AC}"/>
    <cellStyle name="Note 3 3 2 2 3" xfId="11565" xr:uid="{BB72D0C4-8D8E-463B-8CC1-75CA00FDCF9E}"/>
    <cellStyle name="Note 3 3 2 2 4" xfId="7888" xr:uid="{7957B3BB-8080-4337-88B5-4FE9538CCE77}"/>
    <cellStyle name="Note 3 3 2 3" xfId="2214" xr:uid="{00000000-0005-0000-0000-000048030000}"/>
    <cellStyle name="Note 3 3 2 3 2" xfId="5113" xr:uid="{B44EA861-52DE-40ED-8024-6C48715CF984}"/>
    <cellStyle name="Note 3 3 2 3 2 2" xfId="13115" xr:uid="{72AA41B7-1EE1-47F2-A620-C4C4CDF73F9F}"/>
    <cellStyle name="Note 3 3 2 3 2 3" xfId="10354" xr:uid="{677BC6A6-9F2C-45BB-96CA-6FB6BACF9D4F}"/>
    <cellStyle name="Note 3 3 2 3 3" xfId="11555" xr:uid="{0D593744-B108-41F2-A4AD-99393D9D27CC}"/>
    <cellStyle name="Note 3 3 2 3 4" xfId="7882" xr:uid="{97929679-2E1F-4DD5-9E54-AE4C90F4C1EB}"/>
    <cellStyle name="Note 3 3 2 4" xfId="2465" xr:uid="{00000000-0005-0000-0000-000049030000}"/>
    <cellStyle name="Note 3 3 2 4 2" xfId="5364" xr:uid="{FD125CD4-6845-4600-936D-D204669F4FD9}"/>
    <cellStyle name="Note 3 3 2 4 2 2" xfId="13366" xr:uid="{8C3A9E4E-B209-4C2D-BDBA-2E6044AE239D}"/>
    <cellStyle name="Note 3 3 2 4 2 3" xfId="10542" xr:uid="{F1F090C8-29E8-406B-9593-9227F41A43B4}"/>
    <cellStyle name="Note 3 3 2 4 3" xfId="11806" xr:uid="{71493534-F327-4412-AABA-7606AF3EE26F}"/>
    <cellStyle name="Note 3 3 2 4 4" xfId="8070" xr:uid="{837B803D-3A80-4541-B573-09BBB56B19FF}"/>
    <cellStyle name="Note 3 3 2 5" xfId="764" xr:uid="{00000000-0005-0000-0000-00004A030000}"/>
    <cellStyle name="Note 3 3 2 5 2" xfId="3667" xr:uid="{6D164432-7243-4236-BD49-2221F057FE9A}"/>
    <cellStyle name="Note 3 3 2 5 2 2" xfId="12673" xr:uid="{F51038AC-9023-4B49-8356-CD604976E0FA}"/>
    <cellStyle name="Note 3 3 2 5 2 3" xfId="9016" xr:uid="{ACA833C7-96DA-4166-9304-B2C7FC55C9FD}"/>
    <cellStyle name="Note 3 3 2 5 3" xfId="11113" xr:uid="{F234A34C-F0CE-438A-B4A9-C7C8847F08AC}"/>
    <cellStyle name="Note 3 3 2 5 4" xfId="6544" xr:uid="{EEBBDBF2-5689-4D2E-A100-A27CF0A77F80}"/>
    <cellStyle name="Note 3 3 2 6" xfId="2590" xr:uid="{00000000-0005-0000-0000-00004B030000}"/>
    <cellStyle name="Note 3 3 2 6 2" xfId="5489" xr:uid="{6F71AF77-5274-429E-85F3-262DB22856EA}"/>
    <cellStyle name="Note 3 3 2 6 2 2" xfId="13491" xr:uid="{60B43FF8-BA47-4351-AA88-B6A03B9A626D}"/>
    <cellStyle name="Note 3 3 2 6 2 3" xfId="10631" xr:uid="{10123DD7-D779-4913-8535-400649410C1D}"/>
    <cellStyle name="Note 3 3 2 6 3" xfId="11931" xr:uid="{A9199C0B-8EE9-4336-AD36-AA551C2CA46A}"/>
    <cellStyle name="Note 3 3 2 6 4" xfId="8159" xr:uid="{C50E480E-7DEB-45E2-9537-1F11B95A0CA3}"/>
    <cellStyle name="Note 3 3 2 7" xfId="1075" xr:uid="{00000000-0005-0000-0000-00004C030000}"/>
    <cellStyle name="Note 3 3 2 7 2" xfId="3978" xr:uid="{05D51829-B462-484F-914D-ED51E9DC2196}"/>
    <cellStyle name="Note 3 3 2 7 2 2" xfId="12817" xr:uid="{A28CEEF6-608B-49D8-81E6-7FACAA048080}"/>
    <cellStyle name="Note 3 3 2 7 2 3" xfId="9296" xr:uid="{C3051695-1256-4889-8A13-8072472DF619}"/>
    <cellStyle name="Note 3 3 2 7 3" xfId="11257" xr:uid="{17A72854-B62D-479C-BF6E-5B15C6ED5540}"/>
    <cellStyle name="Note 3 3 2 7 4" xfId="6824" xr:uid="{78605B4E-2223-4D84-A4F3-B9FAB87776A1}"/>
    <cellStyle name="Note 3 3 2 8" xfId="4477" xr:uid="{88DCF70D-9BB0-45DA-A999-9EE6E46455EB}"/>
    <cellStyle name="Note 3 3 2 8 2" xfId="12976" xr:uid="{56BAF5AA-14BC-4B6D-87BC-D61B178F1300}"/>
    <cellStyle name="Note 3 3 2 8 3" xfId="9755" xr:uid="{A35BB7FC-89D1-43A4-93B1-0C1E7525D669}"/>
    <cellStyle name="Note 3 3 2 9" xfId="11416" xr:uid="{C8F07571-CBBC-4572-B27D-996EF4F82DBF}"/>
    <cellStyle name="Note 3 3 3" xfId="2115" xr:uid="{00000000-0005-0000-0000-00004D030000}"/>
    <cellStyle name="Note 3 3 3 10" xfId="7811" xr:uid="{9A7FFC3C-F0A4-4A9F-815D-A8285BA812E0}"/>
    <cellStyle name="Note 3 3 3 2" xfId="1092" xr:uid="{00000000-0005-0000-0000-00004E030000}"/>
    <cellStyle name="Note 3 3 3 2 2" xfId="3995" xr:uid="{0A6A7FAC-C095-4535-8F76-C460339EEA96}"/>
    <cellStyle name="Note 3 3 3 2 2 2" xfId="12834" xr:uid="{090810DF-A5FD-47FE-86C2-6525602DB2A5}"/>
    <cellStyle name="Note 3 3 3 2 2 3" xfId="9310" xr:uid="{4B597FBB-A89D-41F0-8C75-3BB1EFE6A69C}"/>
    <cellStyle name="Note 3 3 3 2 3" xfId="11274" xr:uid="{E46FB28C-8978-4F24-B888-21ABA9FEBF12}"/>
    <cellStyle name="Note 3 3 3 2 4" xfId="6838" xr:uid="{7B383236-5AF0-4526-AD80-7278FF3B7DEF}"/>
    <cellStyle name="Note 3 3 3 3" xfId="2829" xr:uid="{00000000-0005-0000-0000-00004F030000}"/>
    <cellStyle name="Note 3 3 3 3 2" xfId="5728" xr:uid="{99B34EE4-7E43-496F-838C-E7FED84177EB}"/>
    <cellStyle name="Note 3 3 3 3 2 2" xfId="13730" xr:uid="{60F685D1-BC8C-4D3D-ACD7-31FB0F0E0C8C}"/>
    <cellStyle name="Note 3 3 3 3 2 3" xfId="10807" xr:uid="{8935013E-AF92-4AB5-B1CC-FCA414D338B2}"/>
    <cellStyle name="Note 3 3 3 3 3" xfId="12170" xr:uid="{2FCB8FB9-6D52-44F9-AC60-730C3E515F68}"/>
    <cellStyle name="Note 3 3 3 3 4" xfId="8335" xr:uid="{D25929C1-F3A4-43B7-81F8-2E3911BB90F8}"/>
    <cellStyle name="Note 3 3 3 4" xfId="2933" xr:uid="{00000000-0005-0000-0000-000050030000}"/>
    <cellStyle name="Note 3 3 3 4 2" xfId="5832" xr:uid="{C5207B80-5E15-4705-97B2-086EF3A6CC94}"/>
    <cellStyle name="Note 3 3 3 4 2 2" xfId="13834" xr:uid="{36449293-FDB3-406B-94C9-42461278E723}"/>
    <cellStyle name="Note 3 3 3 4 2 3" xfId="10883" xr:uid="{ADCE6B93-F6D3-45E0-9D5F-4E5C8A83F222}"/>
    <cellStyle name="Note 3 3 3 4 3" xfId="12274" xr:uid="{76D37B9E-E93A-4BAD-95B3-41644FB088B6}"/>
    <cellStyle name="Note 3 3 3 4 4" xfId="8411" xr:uid="{0397C24A-02F0-446D-947F-7551D1E51FE4}"/>
    <cellStyle name="Note 3 3 3 5" xfId="3056" xr:uid="{00000000-0005-0000-0000-000051030000}"/>
    <cellStyle name="Note 3 3 3 5 2" xfId="5955" xr:uid="{93E278B4-865D-4AAD-B96B-6394E207AFC9}"/>
    <cellStyle name="Note 3 3 3 5 2 2" xfId="13957" xr:uid="{409A4EBF-6486-4BB9-924E-227FA8FC4706}"/>
    <cellStyle name="Note 3 3 3 5 2 3" xfId="10960" xr:uid="{2C6AC175-B837-4140-8627-DF740E74E4B8}"/>
    <cellStyle name="Note 3 3 3 5 3" xfId="12397" xr:uid="{53E8DAA2-BFB5-4D00-9D0C-1E0130FD02E0}"/>
    <cellStyle name="Note 3 3 3 5 4" xfId="8488" xr:uid="{D85A366C-EC29-461A-8578-E2867923279B}"/>
    <cellStyle name="Note 3 3 3 6" xfId="2800" xr:uid="{00000000-0005-0000-0000-000052030000}"/>
    <cellStyle name="Note 3 3 3 6 2" xfId="5699" xr:uid="{12852BDF-E9E5-4854-9AD2-65E8957726B1}"/>
    <cellStyle name="Note 3 3 3 6 2 2" xfId="13701" xr:uid="{AA5BED9A-A4A9-477B-84E0-AE3FB29527A2}"/>
    <cellStyle name="Note 3 3 3 6 2 3" xfId="10786" xr:uid="{A00BE009-1D37-46CE-9455-4D95311FF981}"/>
    <cellStyle name="Note 3 3 3 6 3" xfId="12141" xr:uid="{C3DC4EA3-B149-456B-8B15-3604DCE1C588}"/>
    <cellStyle name="Note 3 3 3 6 4" xfId="8314" xr:uid="{8C0151AD-A94A-4B2B-92C6-3050C9F1893E}"/>
    <cellStyle name="Note 3 3 3 7" xfId="3205" xr:uid="{00000000-0005-0000-0000-000053030000}"/>
    <cellStyle name="Note 3 3 3 7 2" xfId="6104" xr:uid="{83CA4A71-8CD0-4C90-B1E3-954CE225B253}"/>
    <cellStyle name="Note 3 3 3 7 2 2" xfId="14106" xr:uid="{96E51A40-8B2A-489F-8AA6-2B20CF7ABE28}"/>
    <cellStyle name="Note 3 3 3 7 2 3" xfId="11059" xr:uid="{0BE92566-7338-43EF-AD3E-427AE8984E4F}"/>
    <cellStyle name="Note 3 3 3 7 3" xfId="12546" xr:uid="{EF498F09-F4F5-4AF7-9576-A9B4AB421F98}"/>
    <cellStyle name="Note 3 3 3 7 4" xfId="8587" xr:uid="{C9F896FF-D4D7-4607-8C53-19BE3CC609AD}"/>
    <cellStyle name="Note 3 3 3 8" xfId="5014" xr:uid="{1D99D100-9D93-4D3E-9764-EF31317D20BE}"/>
    <cellStyle name="Note 3 3 3 8 2" xfId="13016" xr:uid="{A2AFA809-3D54-4574-83B7-EC0A73E0E0FB}"/>
    <cellStyle name="Note 3 3 3 8 3" xfId="10283" xr:uid="{600B5128-BEF6-468C-B7E5-B85F02317D99}"/>
    <cellStyle name="Note 3 3 3 9" xfId="11456" xr:uid="{B24BA232-1DDC-49EE-B094-F04E36258EAA}"/>
    <cellStyle name="Note 3 3 4" xfId="1544" xr:uid="{00000000-0005-0000-0000-000054030000}"/>
    <cellStyle name="Note 3 3 4 10" xfId="7260" xr:uid="{AA86F88A-1F44-4545-964A-DE08385F45B0}"/>
    <cellStyle name="Note 3 3 4 2" xfId="2564" xr:uid="{00000000-0005-0000-0000-000055030000}"/>
    <cellStyle name="Note 3 3 4 2 2" xfId="5463" xr:uid="{F727F03F-F01F-4C73-BFB2-B1C4FCFB7653}"/>
    <cellStyle name="Note 3 3 4 2 2 2" xfId="13465" xr:uid="{13195CD4-D64A-4C6A-B58F-E007EAFE81AB}"/>
    <cellStyle name="Note 3 3 4 2 2 3" xfId="10612" xr:uid="{28A8AFD0-47F1-4EA0-A823-207BAABB4493}"/>
    <cellStyle name="Note 3 3 4 2 3" xfId="11905" xr:uid="{1D85A831-CE50-4A10-8605-BBC8297495E5}"/>
    <cellStyle name="Note 3 3 4 2 4" xfId="8140" xr:uid="{2E1F9BC1-3C4E-4B36-B1EE-777CC237B82E}"/>
    <cellStyle name="Note 3 3 4 3" xfId="2365" xr:uid="{00000000-0005-0000-0000-000056030000}"/>
    <cellStyle name="Note 3 3 4 3 2" xfId="5264" xr:uid="{FF573463-BDE6-4A90-BEF5-7220315CB1EB}"/>
    <cellStyle name="Note 3 3 4 3 2 2" xfId="13266" xr:uid="{DB5169AC-D49B-45D1-B6D5-C5EB7C323036}"/>
    <cellStyle name="Note 3 3 4 3 2 3" xfId="10469" xr:uid="{E58F3048-0DB5-44CC-9A5B-E8308D9E619A}"/>
    <cellStyle name="Note 3 3 4 3 3" xfId="11706" xr:uid="{ABE21B3A-29C9-4297-82EE-1BF8FDF49415}"/>
    <cellStyle name="Note 3 3 4 3 4" xfId="7997" xr:uid="{D9343601-C795-44BB-B088-67D64BBF0DF0}"/>
    <cellStyle name="Note 3 3 4 4" xfId="2525" xr:uid="{00000000-0005-0000-0000-000057030000}"/>
    <cellStyle name="Note 3 3 4 4 2" xfId="5424" xr:uid="{639B9498-A334-4D03-AAB8-1C439E4D6058}"/>
    <cellStyle name="Note 3 3 4 4 2 2" xfId="13426" xr:uid="{50897508-9338-4B4E-901D-C90D8311EC7D}"/>
    <cellStyle name="Note 3 3 4 4 2 3" xfId="10583" xr:uid="{E741D4E5-BD26-4DC8-8E83-7C86F02C0798}"/>
    <cellStyle name="Note 3 3 4 4 3" xfId="11866" xr:uid="{A12EBF63-729E-4619-82C5-AE0616CED33F}"/>
    <cellStyle name="Note 3 3 4 4 4" xfId="8111" xr:uid="{B1678CFF-E730-491E-BDDB-F9091A6C4FBC}"/>
    <cellStyle name="Note 3 3 4 5" xfId="1101" xr:uid="{00000000-0005-0000-0000-000058030000}"/>
    <cellStyle name="Note 3 3 4 5 2" xfId="4004" xr:uid="{A0B61C24-4029-48C3-B850-1D3BD73989C4}"/>
    <cellStyle name="Note 3 3 4 5 2 2" xfId="12843" xr:uid="{E3D67B09-9C88-4663-A703-B119153CC82A}"/>
    <cellStyle name="Note 3 3 4 5 2 3" xfId="9317" xr:uid="{F36EF214-3B6C-4A3B-AC87-51FA09C547C9}"/>
    <cellStyle name="Note 3 3 4 5 3" xfId="11283" xr:uid="{1EED1926-FD8B-4261-8A85-9AA7FD483E1A}"/>
    <cellStyle name="Note 3 3 4 5 4" xfId="6845" xr:uid="{25FD8D1E-7195-4533-A5A5-D8A62F9F989C}"/>
    <cellStyle name="Note 3 3 4 6" xfId="819" xr:uid="{00000000-0005-0000-0000-000059030000}"/>
    <cellStyle name="Note 3 3 4 6 2" xfId="3722" xr:uid="{687658A9-9F91-4B0C-8570-81883F7E6F91}"/>
    <cellStyle name="Note 3 3 4 6 2 2" xfId="12721" xr:uid="{964D914D-7DE4-453E-80D7-1BEFA502C796}"/>
    <cellStyle name="Note 3 3 4 6 2 3" xfId="9062" xr:uid="{E0BA42FA-C84E-4800-A6D1-9A9A177F39B4}"/>
    <cellStyle name="Note 3 3 4 6 3" xfId="11161" xr:uid="{3FD85D98-BFF2-47D3-B78E-D7F2975DEBA0}"/>
    <cellStyle name="Note 3 3 4 6 4" xfId="6590" xr:uid="{D2D84CF1-2983-43E8-93F7-6AAA1272116D}"/>
    <cellStyle name="Note 3 3 4 7" xfId="2451" xr:uid="{00000000-0005-0000-0000-00005A030000}"/>
    <cellStyle name="Note 3 3 4 7 2" xfId="5350" xr:uid="{D03B0266-26E1-4EE3-9C13-3DDCB62FD9A6}"/>
    <cellStyle name="Note 3 3 4 7 2 2" xfId="13352" xr:uid="{71D5D070-F208-41A2-94A4-1F21FE8707B2}"/>
    <cellStyle name="Note 3 3 4 7 2 3" xfId="10530" xr:uid="{1C544F9B-1183-43DA-9D64-4D034BCC9D93}"/>
    <cellStyle name="Note 3 3 4 7 3" xfId="11792" xr:uid="{0599538B-C3D3-4C68-9987-0D6548994340}"/>
    <cellStyle name="Note 3 3 4 7 4" xfId="8058" xr:uid="{5C30FC58-E690-4A2B-BB54-12BAF50B4B70}"/>
    <cellStyle name="Note 3 3 4 8" xfId="4447" xr:uid="{17B77E7E-2090-40AB-981F-9E54B6523EDA}"/>
    <cellStyle name="Note 3 3 4 8 2" xfId="12952" xr:uid="{E4E261A6-FE26-411B-92CE-10F1AB0E6D0B}"/>
    <cellStyle name="Note 3 3 4 8 3" xfId="9732" xr:uid="{CBA06221-0672-44B1-A5DD-51659D7909BD}"/>
    <cellStyle name="Note 3 3 4 9" xfId="11392" xr:uid="{D3E2FFCD-D7EE-484A-A970-F678BBB2426B}"/>
    <cellStyle name="Note 3 3 5" xfId="1141" xr:uid="{00000000-0005-0000-0000-00005B030000}"/>
    <cellStyle name="Note 3 3 5 2" xfId="4044" xr:uid="{80B4D94E-CE0A-4507-B3CD-CBBE7EDE2B6E}"/>
    <cellStyle name="Note 3 3 5 2 2" xfId="12877" xr:uid="{A5C4ECED-87D6-470D-8BDE-BB1D48DDCF3A}"/>
    <cellStyle name="Note 3 3 5 2 3" xfId="9346" xr:uid="{77ADA089-1854-4685-94F1-F7AEBA474ADA}"/>
    <cellStyle name="Note 3 3 5 3" xfId="11317" xr:uid="{D9AFDCB5-A9A3-4EDC-A301-A02BB2685F67}"/>
    <cellStyle name="Note 3 3 5 4" xfId="6874" xr:uid="{6785DC3F-96D9-4E47-BFE3-1B4FB9B76085}"/>
    <cellStyle name="Note 3 3 6" xfId="2261" xr:uid="{00000000-0005-0000-0000-00005C030000}"/>
    <cellStyle name="Note 3 3 6 2" xfId="5160" xr:uid="{7681ADC5-01A1-4F44-B3CD-3C5D69C89E44}"/>
    <cellStyle name="Note 3 3 6 2 2" xfId="13162" xr:uid="{B4C77585-982D-4D56-828B-6EE62A51898F}"/>
    <cellStyle name="Note 3 3 6 2 3" xfId="10390" xr:uid="{519D855B-D39C-4B65-BAD8-29D83278B9BD}"/>
    <cellStyle name="Note 3 3 6 3" xfId="11602" xr:uid="{8B7B3CC0-C1C9-4F41-A67D-2E3C56F4A51D}"/>
    <cellStyle name="Note 3 3 6 4" xfId="7918" xr:uid="{B1009FD2-7234-449E-A22D-F39B471E101D}"/>
    <cellStyle name="Note 3 3 7" xfId="2703" xr:uid="{00000000-0005-0000-0000-00005D030000}"/>
    <cellStyle name="Note 3 3 7 2" xfId="5602" xr:uid="{F517ED48-74F1-46F2-9FDA-1870F5066CAA}"/>
    <cellStyle name="Note 3 3 7 2 2" xfId="13604" xr:uid="{E5F8A662-4617-4D2B-AEBE-26DC19277312}"/>
    <cellStyle name="Note 3 3 7 2 3" xfId="10712" xr:uid="{6C4B2B18-A93E-4488-8D4C-203C2CBE8BD3}"/>
    <cellStyle name="Note 3 3 7 3" xfId="12044" xr:uid="{7141A27F-249F-4577-98B5-C27D7D691786}"/>
    <cellStyle name="Note 3 3 7 4" xfId="8240" xr:uid="{D0245B19-E2D7-45A9-A213-AE046D1CCA04}"/>
    <cellStyle name="Note 3 3 8" xfId="3474" xr:uid="{BA6F3B5A-B931-4C8E-A246-8CA3405E7A98}"/>
    <cellStyle name="Note 3 3 8 2" xfId="12641" xr:uid="{B6733D93-0540-422D-AE59-502C97700D4E}"/>
    <cellStyle name="Note 3 3 8 3" xfId="8831" xr:uid="{E47E2832-8087-4F20-B110-7B0913123CB1}"/>
    <cellStyle name="Note 3 3 9" xfId="6359" xr:uid="{F7F07C6D-B407-4B05-A015-A6E69CC0F77A}"/>
    <cellStyle name="Note 3 4" xfId="1350" xr:uid="{00000000-0005-0000-0000-00005E030000}"/>
    <cellStyle name="Note 3 4 10" xfId="7073" xr:uid="{B8D43458-8653-48D8-A357-3B034CF373B0}"/>
    <cellStyle name="Note 3 4 2" xfId="847" xr:uid="{00000000-0005-0000-0000-00005F030000}"/>
    <cellStyle name="Note 3 4 2 2" xfId="3750" xr:uid="{282442F6-D9B3-42E5-A1C5-BB95504FCAFD}"/>
    <cellStyle name="Note 3 4 2 2 2" xfId="12747" xr:uid="{5FB874B8-4A2E-4508-BE0A-E21B89F963B4}"/>
    <cellStyle name="Note 3 4 2 2 3" xfId="9084" xr:uid="{90E5EE3D-0559-4A4F-838B-2ED10D8B9A27}"/>
    <cellStyle name="Note 3 4 2 3" xfId="11187" xr:uid="{71C6660F-8CE3-4D57-A4E7-B4AB1C1ED0A0}"/>
    <cellStyle name="Note 3 4 2 4" xfId="6612" xr:uid="{EBB32D9D-4348-421E-8A99-6196E5DED807}"/>
    <cellStyle name="Note 3 4 3" xfId="2454" xr:uid="{00000000-0005-0000-0000-000060030000}"/>
    <cellStyle name="Note 3 4 3 2" xfId="5353" xr:uid="{059D4427-7198-4A6E-A936-6D2DBA3EBE32}"/>
    <cellStyle name="Note 3 4 3 2 2" xfId="13355" xr:uid="{ACE90938-ECCB-416E-8862-041F1615A422}"/>
    <cellStyle name="Note 3 4 3 2 3" xfId="10533" xr:uid="{65A5C884-34A1-4315-B7D7-3D767DE3B240}"/>
    <cellStyle name="Note 3 4 3 3" xfId="11795" xr:uid="{FEE1FC29-0E7B-42B9-A970-BB0B816C3C8B}"/>
    <cellStyle name="Note 3 4 3 4" xfId="8061" xr:uid="{4E4668E7-F401-409A-89B9-C5B080025A43}"/>
    <cellStyle name="Note 3 4 4" xfId="2688" xr:uid="{00000000-0005-0000-0000-000061030000}"/>
    <cellStyle name="Note 3 4 4 2" xfId="5587" xr:uid="{2CF6FAA2-F150-4374-BA02-6A6ADE7EAE16}"/>
    <cellStyle name="Note 3 4 4 2 2" xfId="13589" xr:uid="{1BE647B1-F5CF-4AD0-BAAA-5DAB01262F42}"/>
    <cellStyle name="Note 3 4 4 2 3" xfId="10700" xr:uid="{F42D36D0-9B74-4A3D-8DA4-7C0FFD697554}"/>
    <cellStyle name="Note 3 4 4 3" xfId="12029" xr:uid="{C9DD4A9C-73E5-43D7-A671-9A50ACF66E63}"/>
    <cellStyle name="Note 3 4 4 4" xfId="8228" xr:uid="{537A4AE3-869A-46A2-8E5E-FD4629CEC444}"/>
    <cellStyle name="Note 3 4 5" xfId="2722" xr:uid="{00000000-0005-0000-0000-000062030000}"/>
    <cellStyle name="Note 3 4 5 2" xfId="5621" xr:uid="{0557D038-734A-42BA-B35C-65D10C0F4511}"/>
    <cellStyle name="Note 3 4 5 2 2" xfId="13623" xr:uid="{39B6CDC8-C102-4902-93C2-9BA6D84F869C}"/>
    <cellStyle name="Note 3 4 5 2 3" xfId="10725" xr:uid="{39ED73B6-C339-4C93-ACFD-1D265D2DEC8A}"/>
    <cellStyle name="Note 3 4 5 3" xfId="12063" xr:uid="{C248067C-3F75-4D33-BAAC-D68ABD4B8736}"/>
    <cellStyle name="Note 3 4 5 4" xfId="8253" xr:uid="{0AEDD350-3C6E-4E87-BEEA-03805B1F905E}"/>
    <cellStyle name="Note 3 4 6" xfId="1032" xr:uid="{00000000-0005-0000-0000-000063030000}"/>
    <cellStyle name="Note 3 4 6 2" xfId="3935" xr:uid="{42414E46-60F6-4044-93E9-3D4008E3F4C2}"/>
    <cellStyle name="Note 3 4 6 2 2" xfId="12774" xr:uid="{A90FC81C-7B94-4E98-890D-994C0158DA82}"/>
    <cellStyle name="Note 3 4 6 2 3" xfId="9265" xr:uid="{4B047CDD-C80B-484D-9039-71E4BA77B659}"/>
    <cellStyle name="Note 3 4 6 3" xfId="11214" xr:uid="{4C45150D-B8DC-482C-A011-CAC76C190788}"/>
    <cellStyle name="Note 3 4 6 4" xfId="6793" xr:uid="{5ECD1400-0F97-47CD-9E03-BED8DDDDF6D2}"/>
    <cellStyle name="Note 3 4 7" xfId="2900" xr:uid="{00000000-0005-0000-0000-000064030000}"/>
    <cellStyle name="Note 3 4 7 2" xfId="5799" xr:uid="{E8B927B5-BA82-474A-BF4C-C7431E24BDA6}"/>
    <cellStyle name="Note 3 4 7 2 2" xfId="13801" xr:uid="{62B9415E-09FE-4785-9BEE-BB6FE7A85762}"/>
    <cellStyle name="Note 3 4 7 2 3" xfId="10859" xr:uid="{34F57366-CBD0-43D1-89E8-5DC7678B92FB}"/>
    <cellStyle name="Note 3 4 7 3" xfId="12241" xr:uid="{6D425589-7B87-405F-AF88-A6141F64AEDD}"/>
    <cellStyle name="Note 3 4 7 4" xfId="8387" xr:uid="{87324599-C9C3-46D5-87EF-ADD628DE0554}"/>
    <cellStyle name="Note 3 4 8" xfId="4253" xr:uid="{71FFEEEC-AD40-437A-9EF0-D1B1CC44D34B}"/>
    <cellStyle name="Note 3 4 8 2" xfId="12919" xr:uid="{70BD27BA-24B4-417A-904A-34181A299621}"/>
    <cellStyle name="Note 3 4 8 3" xfId="9545" xr:uid="{1E89C186-5AA9-4622-AC79-DD53A6702394}"/>
    <cellStyle name="Note 3 4 9" xfId="11359" xr:uid="{0586A421-5A0D-4B2B-AC66-7539661E3EC7}"/>
    <cellStyle name="Note 3 5" xfId="1563" xr:uid="{00000000-0005-0000-0000-000065030000}"/>
    <cellStyle name="Note 3 5 10" xfId="7274" xr:uid="{81156BE2-2AA4-4FAE-9EC2-D32039C7DAF7}"/>
    <cellStyle name="Note 3 5 2" xfId="2623" xr:uid="{00000000-0005-0000-0000-000066030000}"/>
    <cellStyle name="Note 3 5 2 2" xfId="5522" xr:uid="{B9798FC9-A2B2-47B2-8818-AF09EC961D8E}"/>
    <cellStyle name="Note 3 5 2 2 2" xfId="13524" xr:uid="{AD5C06E6-F43F-4E44-A621-989FAB884249}"/>
    <cellStyle name="Note 3 5 2 2 3" xfId="10655" xr:uid="{CB66FF80-8F58-4C25-AF4D-FD2C1DBB04A6}"/>
    <cellStyle name="Note 3 5 2 3" xfId="11964" xr:uid="{DDAC3E10-7E66-46CC-9AEA-A667B9A07B7C}"/>
    <cellStyle name="Note 3 5 2 4" xfId="8183" xr:uid="{7EA10084-FEA8-40D2-9169-3E3387E0CB40}"/>
    <cellStyle name="Note 3 5 3" xfId="1117" xr:uid="{00000000-0005-0000-0000-000067030000}"/>
    <cellStyle name="Note 3 5 3 2" xfId="4020" xr:uid="{A8573A06-FB9D-4288-B043-DA523FFDA324}"/>
    <cellStyle name="Note 3 5 3 2 2" xfId="12859" xr:uid="{E2077077-F2ED-44DD-A98E-508AA61D61EA}"/>
    <cellStyle name="Note 3 5 3 2 3" xfId="9326" xr:uid="{DC0E4702-FD01-462D-B229-64C3F15F910E}"/>
    <cellStyle name="Note 3 5 3 3" xfId="11299" xr:uid="{A190B7F0-6930-404C-BB0B-A54A339564E6}"/>
    <cellStyle name="Note 3 5 3 4" xfId="6854" xr:uid="{52A6321A-4D28-4C6F-BA9B-BE0BAE023DBD}"/>
    <cellStyle name="Note 3 5 4" xfId="2788" xr:uid="{00000000-0005-0000-0000-000068030000}"/>
    <cellStyle name="Note 3 5 4 2" xfId="5687" xr:uid="{74A2D8E1-E656-4834-A5CA-E50D2846E4E5}"/>
    <cellStyle name="Note 3 5 4 2 2" xfId="13689" xr:uid="{2BF41A33-68B1-4F89-8247-B9BEE17543B7}"/>
    <cellStyle name="Note 3 5 4 2 3" xfId="10776" xr:uid="{E06A8597-4EDC-4A7F-AEBF-3A5672B9A482}"/>
    <cellStyle name="Note 3 5 4 3" xfId="12129" xr:uid="{B0350666-204C-4308-8803-9E91B261C4D5}"/>
    <cellStyle name="Note 3 5 4 4" xfId="8304" xr:uid="{F45E638E-3328-48C2-9C24-7260F06D497E}"/>
    <cellStyle name="Note 3 5 5" xfId="1037" xr:uid="{00000000-0005-0000-0000-000069030000}"/>
    <cellStyle name="Note 3 5 5 2" xfId="3940" xr:uid="{DED93D0B-5B8D-480B-AA50-D4E2FB5FD9D4}"/>
    <cellStyle name="Note 3 5 5 2 2" xfId="12779" xr:uid="{98CCDDA0-6A46-4818-AEF7-C44AF35273DC}"/>
    <cellStyle name="Note 3 5 5 2 3" xfId="9267" xr:uid="{4EC4E6C0-D081-4A42-87A4-0124D297FE36}"/>
    <cellStyle name="Note 3 5 5 3" xfId="11219" xr:uid="{D8A3365F-9675-4823-A23A-02B72B238700}"/>
    <cellStyle name="Note 3 5 5 4" xfId="6795" xr:uid="{8E69D921-ACA8-4419-8F3A-05F274CA1DA8}"/>
    <cellStyle name="Note 3 5 6" xfId="2324" xr:uid="{00000000-0005-0000-0000-00006A030000}"/>
    <cellStyle name="Note 3 5 6 2" xfId="5223" xr:uid="{46E62899-E1AC-4F28-BF00-7FA6738E9D53}"/>
    <cellStyle name="Note 3 5 6 2 2" xfId="13225" xr:uid="{C155E5EA-AED9-40D8-8E1C-6644AD5683D6}"/>
    <cellStyle name="Note 3 5 6 2 3" xfId="10436" xr:uid="{A8A88889-E966-4946-BB3C-503436E0CC25}"/>
    <cellStyle name="Note 3 5 6 3" xfId="11665" xr:uid="{B83F798D-F54B-4059-BD8F-35E500BA3093}"/>
    <cellStyle name="Note 3 5 6 4" xfId="7964" xr:uid="{EC27E4F4-D197-4C18-A645-16EC12E49C8C}"/>
    <cellStyle name="Note 3 5 7" xfId="2657" xr:uid="{00000000-0005-0000-0000-00006B030000}"/>
    <cellStyle name="Note 3 5 7 2" xfId="5556" xr:uid="{426C9EEA-4F58-4E8E-BDA1-FE976E410AED}"/>
    <cellStyle name="Note 3 5 7 2 2" xfId="13558" xr:uid="{C367E63A-68D8-4DA2-BB1A-6A08EE793E1A}"/>
    <cellStyle name="Note 3 5 7 2 3" xfId="10679" xr:uid="{1AEE7881-141F-486D-B603-BDA1A8EA1593}"/>
    <cellStyle name="Note 3 5 7 3" xfId="11998" xr:uid="{993AA4E6-CB90-4A65-B470-9D5613A87E7D}"/>
    <cellStyle name="Note 3 5 7 4" xfId="8207" xr:uid="{6A1D8987-ED5F-4366-B511-912ACF1568BD}"/>
    <cellStyle name="Note 3 5 8" xfId="4466" xr:uid="{C7D06553-13C0-41E4-9918-B616DCBE898B}"/>
    <cellStyle name="Note 3 5 8 2" xfId="12971" xr:uid="{E4AE090B-18E7-48BF-BAEB-B36BA58C3B32}"/>
    <cellStyle name="Note 3 5 8 3" xfId="9746" xr:uid="{D41239A4-F4DC-44B0-A38E-72B6BE6D176B}"/>
    <cellStyle name="Note 3 5 9" xfId="11411" xr:uid="{3E776632-02DC-4A70-A924-EB410BB3387B}"/>
    <cellStyle name="Note 3 6" xfId="813" xr:uid="{00000000-0005-0000-0000-00006C030000}"/>
    <cellStyle name="Note 3 6 2" xfId="3716" xr:uid="{79A6EBA0-FA6E-4730-A544-FB6F19932235}"/>
    <cellStyle name="Note 3 6 2 2" xfId="12716" xr:uid="{6AA97E73-29D6-4B01-8BBE-5A49EF75E39B}"/>
    <cellStyle name="Note 3 6 2 3" xfId="9056" xr:uid="{3E6B535C-1BE6-4B31-97F7-91DE6DA95F34}"/>
    <cellStyle name="Note 3 6 3" xfId="11156" xr:uid="{3900CD77-E59A-45CE-98B6-43886ECD648C}"/>
    <cellStyle name="Note 3 6 4" xfId="6584" xr:uid="{F732B28D-EBFD-4113-BD92-A543BEE4C865}"/>
    <cellStyle name="Note 3 7" xfId="836" xr:uid="{00000000-0005-0000-0000-00006D030000}"/>
    <cellStyle name="Note 3 7 2" xfId="3739" xr:uid="{D432C3B1-31DF-4855-B9FE-CF39F83F189C}"/>
    <cellStyle name="Note 3 7 2 2" xfId="12738" xr:uid="{C2D43EC6-B883-48A9-B448-83B494FA189E}"/>
    <cellStyle name="Note 3 7 2 3" xfId="9075" xr:uid="{CC9F0327-8252-4964-8E68-A81543D8F96A}"/>
    <cellStyle name="Note 3 7 3" xfId="11178" xr:uid="{3D123C35-36A6-46C1-A0F9-624685A6D35F}"/>
    <cellStyle name="Note 3 7 4" xfId="6603" xr:uid="{EF7DBD3C-FC4B-4D8C-A678-4E28C2887B12}"/>
    <cellStyle name="Note 3 8" xfId="2663" xr:uid="{00000000-0005-0000-0000-00006E030000}"/>
    <cellStyle name="Note 3 8 2" xfId="5562" xr:uid="{BDC29EE9-E698-4528-BF14-27513C849FFE}"/>
    <cellStyle name="Note 3 8 2 2" xfId="13564" xr:uid="{4860BC2E-1EB3-4B9E-8228-B2568F4E1A9D}"/>
    <cellStyle name="Note 3 8 2 3" xfId="10685" xr:uid="{5DA354FF-4D2B-4809-95B9-AC9C7B6D6693}"/>
    <cellStyle name="Note 3 8 3" xfId="12004" xr:uid="{78136AEF-B294-450F-96A8-2B23D6C0400E}"/>
    <cellStyle name="Note 3 8 4" xfId="8213" xr:uid="{512B5C75-5AF1-4E96-B1B9-EE87067DC0F6}"/>
    <cellStyle name="Note 3 9" xfId="827" xr:uid="{00000000-0005-0000-0000-00006F030000}"/>
    <cellStyle name="Note 3 9 2" xfId="3730" xr:uid="{B4CD3727-BB42-4A8A-9933-0BD1B4A37CA1}"/>
    <cellStyle name="Note 3 9 2 2" xfId="12729" xr:uid="{780BED8D-889A-4B97-96A7-60EACF689FCB}"/>
    <cellStyle name="Note 3 9 2 3" xfId="9068" xr:uid="{79C894C3-379B-41B5-9C10-B5D370FA0912}"/>
    <cellStyle name="Note 3 9 3" xfId="11169" xr:uid="{D575A2BB-D7D0-4F35-8386-70106C8F5AF3}"/>
    <cellStyle name="Note 3 9 4" xfId="6596" xr:uid="{6BD01B73-A00C-465B-ADED-477398218C96}"/>
    <cellStyle name="Note 4" xfId="560" xr:uid="{00000000-0005-0000-0000-000070030000}"/>
    <cellStyle name="Note 4 2" xfId="1564" xr:uid="{00000000-0005-0000-0000-000071030000}"/>
    <cellStyle name="Note 4 2 10" xfId="7275" xr:uid="{2F52D16D-627D-49D9-BB5C-5A41861448FE}"/>
    <cellStyle name="Note 4 2 2" xfId="2532" xr:uid="{00000000-0005-0000-0000-000072030000}"/>
    <cellStyle name="Note 4 2 2 2" xfId="5431" xr:uid="{36EB9188-3A9B-4858-9CB7-56F9D8675F11}"/>
    <cellStyle name="Note 4 2 2 2 2" xfId="13433" xr:uid="{C3534EC5-B5DF-4D33-9532-8676316DFE64}"/>
    <cellStyle name="Note 4 2 2 2 3" xfId="10589" xr:uid="{31BEEAD8-D167-4FB1-A783-3C66E23DF944}"/>
    <cellStyle name="Note 4 2 2 3" xfId="11873" xr:uid="{B286F387-568D-4A74-B5D2-92943F17E6CE}"/>
    <cellStyle name="Note 4 2 2 4" xfId="8117" xr:uid="{D0A354B9-2188-44FD-849B-CF1F8F731378}"/>
    <cellStyle name="Note 4 2 3" xfId="2326" xr:uid="{00000000-0005-0000-0000-000073030000}"/>
    <cellStyle name="Note 4 2 3 2" xfId="5225" xr:uid="{19291C77-E3D0-45BE-AC5D-4D487B80D7BF}"/>
    <cellStyle name="Note 4 2 3 2 2" xfId="13227" xr:uid="{A9F2F16C-FDE9-4539-9225-15D5F43DCF2A}"/>
    <cellStyle name="Note 4 2 3 2 3" xfId="10438" xr:uid="{B6CEA164-A20E-4B4A-BAA8-DCCB0113C47D}"/>
    <cellStyle name="Note 4 2 3 3" xfId="11667" xr:uid="{670C04B5-9A5E-4785-997A-F7AC88443F28}"/>
    <cellStyle name="Note 4 2 3 4" xfId="7966" xr:uid="{C77B4A6F-B185-4A8B-B3D7-105C7C6519C1}"/>
    <cellStyle name="Note 4 2 4" xfId="2481" xr:uid="{00000000-0005-0000-0000-000074030000}"/>
    <cellStyle name="Note 4 2 4 2" xfId="5380" xr:uid="{43B2149D-D354-4F9C-B859-4AB3DC33EC73}"/>
    <cellStyle name="Note 4 2 4 2 2" xfId="13382" xr:uid="{C3E4B8F2-180F-46C2-BC8A-56949ACE641A}"/>
    <cellStyle name="Note 4 2 4 2 3" xfId="10552" xr:uid="{384B164E-628B-4D6B-A1A3-B65D124F5DCB}"/>
    <cellStyle name="Note 4 2 4 3" xfId="11822" xr:uid="{5818752D-97A0-4BC4-9659-50A8460C2AB6}"/>
    <cellStyle name="Note 4 2 4 4" xfId="8080" xr:uid="{D1B014F0-D6BA-4176-B6C7-4FF778E179F0}"/>
    <cellStyle name="Note 4 2 5" xfId="2442" xr:uid="{00000000-0005-0000-0000-000075030000}"/>
    <cellStyle name="Note 4 2 5 2" xfId="5341" xr:uid="{A2577286-4334-4C21-8085-F3E98F9FD9D9}"/>
    <cellStyle name="Note 4 2 5 2 2" xfId="13343" xr:uid="{DBF62E38-7EC6-40EF-9DDA-2F28E445E6F0}"/>
    <cellStyle name="Note 4 2 5 2 3" xfId="10522" xr:uid="{5223230A-FAA5-4E15-8591-017770DA17CB}"/>
    <cellStyle name="Note 4 2 5 3" xfId="11783" xr:uid="{C844DAAF-81DF-4D34-B76D-E5EDF19F0CF4}"/>
    <cellStyle name="Note 4 2 5 4" xfId="8050" xr:uid="{5146E50F-F145-4152-838B-6000960C1BBB}"/>
    <cellStyle name="Note 4 2 6" xfId="2801" xr:uid="{00000000-0005-0000-0000-000076030000}"/>
    <cellStyle name="Note 4 2 6 2" xfId="5700" xr:uid="{38ACF809-6052-438D-A250-7E5139D6C5A7}"/>
    <cellStyle name="Note 4 2 6 2 2" xfId="13702" xr:uid="{ABA08836-AB9A-4899-B265-6775C3CD9343}"/>
    <cellStyle name="Note 4 2 6 2 3" xfId="10787" xr:uid="{2D18F228-C522-4EAD-86ED-B0C8258BA9E3}"/>
    <cellStyle name="Note 4 2 6 3" xfId="12142" xr:uid="{2C29F0B9-E1C2-425F-B162-597CCD69992E}"/>
    <cellStyle name="Note 4 2 6 4" xfId="8315" xr:uid="{5953FD0F-4A6D-4567-9FCB-2DF3BA5FD756}"/>
    <cellStyle name="Note 4 2 7" xfId="2495" xr:uid="{00000000-0005-0000-0000-000077030000}"/>
    <cellStyle name="Note 4 2 7 2" xfId="5394" xr:uid="{E9508768-B87E-44CD-852E-CE4D69A6D0DB}"/>
    <cellStyle name="Note 4 2 7 2 2" xfId="13396" xr:uid="{1F72CFDA-EB80-48FD-BE20-EA9586E1D451}"/>
    <cellStyle name="Note 4 2 7 2 3" xfId="10563" xr:uid="{13EF283C-96E1-4BF7-9137-F25BC1BFB1C2}"/>
    <cellStyle name="Note 4 2 7 3" xfId="11836" xr:uid="{51C965A3-E729-4E4C-A7F3-A9604C36C59C}"/>
    <cellStyle name="Note 4 2 7 4" xfId="8091" xr:uid="{CFE2646C-349D-4D42-87A2-BA765B4814F7}"/>
    <cellStyle name="Note 4 2 8" xfId="4467" xr:uid="{36E5D6A6-D55F-4135-8EC3-80572B8ECC52}"/>
    <cellStyle name="Note 4 2 8 2" xfId="12972" xr:uid="{2EE78B26-FEB6-4B38-B0EB-FA22213816DD}"/>
    <cellStyle name="Note 4 2 8 3" xfId="9747" xr:uid="{08B514BD-8713-4E4F-BFDA-05DF6FD0AD96}"/>
    <cellStyle name="Note 4 2 9" xfId="11412" xr:uid="{97B9433F-12EC-47A4-97C4-3AF57F017258}"/>
    <cellStyle name="Note 4 3" xfId="2111" xr:uid="{00000000-0005-0000-0000-000078030000}"/>
    <cellStyle name="Note 4 3 10" xfId="7809" xr:uid="{CD81C962-3D8A-43B5-99BD-004C04E8C64A}"/>
    <cellStyle name="Note 4 3 2" xfId="1121" xr:uid="{00000000-0005-0000-0000-000079030000}"/>
    <cellStyle name="Note 4 3 2 2" xfId="4024" xr:uid="{E495525B-E300-46C1-9242-931CE68FC5C5}"/>
    <cellStyle name="Note 4 3 2 2 2" xfId="12863" xr:uid="{AF1D760D-8979-4D94-B3F8-4B35C0E0C96F}"/>
    <cellStyle name="Note 4 3 2 2 3" xfId="9329" xr:uid="{96D3FF1E-4AEC-4DC7-9C06-038343D5441C}"/>
    <cellStyle name="Note 4 3 2 3" xfId="11303" xr:uid="{1892DE58-142F-4C3A-98C5-3953BC53BA04}"/>
    <cellStyle name="Note 4 3 2 4" xfId="6857" xr:uid="{FC1B57A3-D0BB-4754-A508-67CC56A42108}"/>
    <cellStyle name="Note 4 3 3" xfId="2825" xr:uid="{00000000-0005-0000-0000-00007A030000}"/>
    <cellStyle name="Note 4 3 3 2" xfId="5724" xr:uid="{E2B6B126-299B-49A5-8B50-0AF7601569D6}"/>
    <cellStyle name="Note 4 3 3 2 2" xfId="13726" xr:uid="{B7BD37BC-C7A0-4823-925E-CA890FE59531}"/>
    <cellStyle name="Note 4 3 3 2 3" xfId="10805" xr:uid="{0E7CB5E1-BFB5-4100-B008-59E8BBE6BA2A}"/>
    <cellStyle name="Note 4 3 3 3" xfId="12166" xr:uid="{357919DD-09C2-4E4E-B0D8-F2574E4178E3}"/>
    <cellStyle name="Note 4 3 3 4" xfId="8333" xr:uid="{7078548D-331C-4229-B144-B0E03113409C}"/>
    <cellStyle name="Note 4 3 4" xfId="2929" xr:uid="{00000000-0005-0000-0000-00007B030000}"/>
    <cellStyle name="Note 4 3 4 2" xfId="5828" xr:uid="{C80A735C-8BDA-4851-ABE4-48B87FC5383D}"/>
    <cellStyle name="Note 4 3 4 2 2" xfId="13830" xr:uid="{5C2AD9D0-2C85-467F-B9F5-3AA8815FC441}"/>
    <cellStyle name="Note 4 3 4 2 3" xfId="10881" xr:uid="{58C3AD2F-9DEA-483B-951B-E91C0D8D4DE2}"/>
    <cellStyle name="Note 4 3 4 3" xfId="12270" xr:uid="{03BE0728-DBB6-444D-AEA6-79AE99741DFE}"/>
    <cellStyle name="Note 4 3 4 4" xfId="8409" xr:uid="{0BA9490C-75D5-4A26-8BB9-82D63443288A}"/>
    <cellStyle name="Note 4 3 5" xfId="1046" xr:uid="{00000000-0005-0000-0000-00007C030000}"/>
    <cellStyle name="Note 4 3 5 2" xfId="3949" xr:uid="{D533B18B-08DD-4B75-AE26-F1D63CDBB237}"/>
    <cellStyle name="Note 4 3 5 2 2" xfId="12788" xr:uid="{68166705-B9B4-4C5B-B3FB-F4E354EFC8A3}"/>
    <cellStyle name="Note 4 3 5 2 3" xfId="9274" xr:uid="{0BEEFD31-685C-4546-ADB6-2B0B30CBB2AF}"/>
    <cellStyle name="Note 4 3 5 3" xfId="11228" xr:uid="{7594E041-6C26-4323-943F-B1D27B00B0D0}"/>
    <cellStyle name="Note 4 3 5 4" xfId="6802" xr:uid="{658C8159-F365-416F-A167-3EC99B18FB00}"/>
    <cellStyle name="Note 4 3 6" xfId="2604" xr:uid="{00000000-0005-0000-0000-00007D030000}"/>
    <cellStyle name="Note 4 3 6 2" xfId="5503" xr:uid="{021BB515-56AA-4F54-977A-E79DF4E665E0}"/>
    <cellStyle name="Note 4 3 6 2 2" xfId="13505" xr:uid="{66C3AB22-B5AB-4F83-9D45-983F78CA3E0C}"/>
    <cellStyle name="Note 4 3 6 2 3" xfId="10642" xr:uid="{E595BF5B-BE40-4FEC-8EFC-7F1718B7E777}"/>
    <cellStyle name="Note 4 3 6 3" xfId="11945" xr:uid="{55DCCA05-3D96-4A16-B0E7-8367E032CD37}"/>
    <cellStyle name="Note 4 3 6 4" xfId="8170" xr:uid="{4669EF1A-CFCD-4C1B-B53F-25020995529C}"/>
    <cellStyle name="Note 4 3 7" xfId="3201" xr:uid="{00000000-0005-0000-0000-00007E030000}"/>
    <cellStyle name="Note 4 3 7 2" xfId="6100" xr:uid="{1C5176AF-1DEB-41B3-9441-058E338B49D0}"/>
    <cellStyle name="Note 4 3 7 2 2" xfId="14102" xr:uid="{776A1947-5413-467A-ACBA-13DDABD3AA3C}"/>
    <cellStyle name="Note 4 3 7 2 3" xfId="11057" xr:uid="{9CF0AB85-89FE-47D9-A5E3-944F2A33D775}"/>
    <cellStyle name="Note 4 3 7 3" xfId="12542" xr:uid="{58942280-92A8-4A6E-99B5-01DD8AC8CA9C}"/>
    <cellStyle name="Note 4 3 7 4" xfId="8585" xr:uid="{B01252D1-E6D1-407D-802D-DA1AB25C7764}"/>
    <cellStyle name="Note 4 3 8" xfId="5010" xr:uid="{0ACD07BA-4077-40EC-A1A8-43CF327A63F2}"/>
    <cellStyle name="Note 4 3 8 2" xfId="13012" xr:uid="{D193BA77-553F-403E-82C9-FF0E4A81F3C5}"/>
    <cellStyle name="Note 4 3 8 3" xfId="10281" xr:uid="{55404BE5-880F-40F0-82BE-D93000893A61}"/>
    <cellStyle name="Note 4 3 9" xfId="11452" xr:uid="{35C301DB-B4D9-4713-A750-8C50EA90C8AD}"/>
    <cellStyle name="Note 4 4" xfId="2102" xr:uid="{00000000-0005-0000-0000-00007F030000}"/>
    <cellStyle name="Note 4 4 10" xfId="7802" xr:uid="{1ED406BB-EE9E-4BC0-B6E4-F690335531B8}"/>
    <cellStyle name="Note 4 4 2" xfId="2182" xr:uid="{00000000-0005-0000-0000-000080030000}"/>
    <cellStyle name="Note 4 4 2 2" xfId="5081" xr:uid="{FDB7A10E-A4E3-46AB-AD42-74AFB3332620}"/>
    <cellStyle name="Note 4 4 2 2 2" xfId="13083" xr:uid="{876B6196-5AC4-4FFD-99DA-087B6173657C}"/>
    <cellStyle name="Note 4 4 2 2 3" xfId="10331" xr:uid="{5E3315C6-C35D-4BAC-A26F-10238A5EABAB}"/>
    <cellStyle name="Note 4 4 2 3" xfId="11523" xr:uid="{80C4AB68-242A-49DE-848F-712EAFC85FF7}"/>
    <cellStyle name="Note 4 4 2 4" xfId="7859" xr:uid="{6E58237C-D34F-45C2-B945-9CA52BB902AE}"/>
    <cellStyle name="Note 4 4 3" xfId="2816" xr:uid="{00000000-0005-0000-0000-000081030000}"/>
    <cellStyle name="Note 4 4 3 2" xfId="5715" xr:uid="{29B10F39-C66A-4F0E-808B-E4922A24E27C}"/>
    <cellStyle name="Note 4 4 3 2 2" xfId="13717" xr:uid="{0B464C19-F4F9-49DF-A1F8-A30DF333FF79}"/>
    <cellStyle name="Note 4 4 3 2 3" xfId="10798" xr:uid="{29D60DE4-9905-4402-A8A5-098001674CF4}"/>
    <cellStyle name="Note 4 4 3 3" xfId="12157" xr:uid="{7D8A2C69-225B-4E1F-A829-4DA13FB82D9F}"/>
    <cellStyle name="Note 4 4 3 4" xfId="8326" xr:uid="{BF0B02AE-40CE-4267-94CF-6BC1CB2BF550}"/>
    <cellStyle name="Note 4 4 4" xfId="2920" xr:uid="{00000000-0005-0000-0000-000082030000}"/>
    <cellStyle name="Note 4 4 4 2" xfId="5819" xr:uid="{2F0248BB-8208-4534-8AF0-005F32159773}"/>
    <cellStyle name="Note 4 4 4 2 2" xfId="13821" xr:uid="{51DE0D4E-1B2D-45FF-A79B-C32674F42A01}"/>
    <cellStyle name="Note 4 4 4 2 3" xfId="10874" xr:uid="{36FDE8A8-C30E-416E-B501-546CBEEA76CC}"/>
    <cellStyle name="Note 4 4 4 3" xfId="12261" xr:uid="{D857351A-680F-41EF-84A3-75C63A4C5F83}"/>
    <cellStyle name="Note 4 4 4 4" xfId="8402" xr:uid="{A7064D99-FC6B-4906-8AA7-1C3393567C3B}"/>
    <cellStyle name="Note 4 4 5" xfId="2353" xr:uid="{00000000-0005-0000-0000-000083030000}"/>
    <cellStyle name="Note 4 4 5 2" xfId="5252" xr:uid="{B91D3C53-32BA-49EE-9EF9-8E4329F70D27}"/>
    <cellStyle name="Note 4 4 5 2 2" xfId="13254" xr:uid="{ADDEDCBD-7C8D-4ACE-A5A2-9AEF7F739DE1}"/>
    <cellStyle name="Note 4 4 5 2 3" xfId="10459" xr:uid="{39C3DFD3-A1AC-48E5-801B-CC9CBAA1C189}"/>
    <cellStyle name="Note 4 4 5 3" xfId="11694" xr:uid="{302E94AD-7810-4CBF-970A-602F1D787AF1}"/>
    <cellStyle name="Note 4 4 5 4" xfId="7987" xr:uid="{82A6F890-29A5-4945-AA6D-92DDA11AA905}"/>
    <cellStyle name="Note 4 4 6" xfId="2466" xr:uid="{00000000-0005-0000-0000-000084030000}"/>
    <cellStyle name="Note 4 4 6 2" xfId="5365" xr:uid="{BA7EB555-2830-4F48-9246-65B7CAA9579B}"/>
    <cellStyle name="Note 4 4 6 2 2" xfId="13367" xr:uid="{D7119FA9-A2E0-45EA-98BB-3262AF39904A}"/>
    <cellStyle name="Note 4 4 6 2 3" xfId="10543" xr:uid="{8B3030B6-200B-4176-8A99-525626F8134D}"/>
    <cellStyle name="Note 4 4 6 3" xfId="11807" xr:uid="{7F986B55-C0E3-4E5F-BDC5-58AE00519B8F}"/>
    <cellStyle name="Note 4 4 6 4" xfId="8071" xr:uid="{51EEDB9B-1899-4D83-80E4-D1BAEC650180}"/>
    <cellStyle name="Note 4 4 7" xfId="3192" xr:uid="{00000000-0005-0000-0000-000085030000}"/>
    <cellStyle name="Note 4 4 7 2" xfId="6091" xr:uid="{2BD463AF-0C0B-4532-9034-B04FBC6D1201}"/>
    <cellStyle name="Note 4 4 7 2 2" xfId="14093" xr:uid="{CC7890B8-174D-4A4B-AEA7-0812E4B9F8E5}"/>
    <cellStyle name="Note 4 4 7 2 3" xfId="11050" xr:uid="{119DB98B-F49C-4DC8-9287-245E142F3701}"/>
    <cellStyle name="Note 4 4 7 3" xfId="12533" xr:uid="{CE3EBA1A-060F-489C-8DCF-B12E477C11A0}"/>
    <cellStyle name="Note 4 4 7 4" xfId="8578" xr:uid="{B6F236D4-5F03-4C86-85E0-E84FC5064F96}"/>
    <cellStyle name="Note 4 4 8" xfId="5001" xr:uid="{36E9FC29-3B6B-4CAD-A58A-756FE0692063}"/>
    <cellStyle name="Note 4 4 8 2" xfId="13003" xr:uid="{2AC2ACAB-8DB5-4BB3-8706-A4B852A495A9}"/>
    <cellStyle name="Note 4 4 8 3" xfId="10274" xr:uid="{5B042BC9-88A4-4280-9348-1E518F356560}"/>
    <cellStyle name="Note 4 4 9" xfId="11443" xr:uid="{1D517533-7DFB-4B57-A4D0-E9F54436729F}"/>
    <cellStyle name="Note 4 5" xfId="1131" xr:uid="{00000000-0005-0000-0000-000086030000}"/>
    <cellStyle name="Note 4 5 2" xfId="4034" xr:uid="{DA429673-4101-486E-8C04-CCCC8AC41B1F}"/>
    <cellStyle name="Note 4 5 2 2" xfId="12873" xr:uid="{35233371-2EF5-400F-A7FB-414F4593F907}"/>
    <cellStyle name="Note 4 5 2 3" xfId="9338" xr:uid="{8431B727-B14A-41A1-860A-677E909D53BC}"/>
    <cellStyle name="Note 4 5 3" xfId="11313" xr:uid="{DA32E625-FD85-4774-BDE9-432A4AC1329E}"/>
    <cellStyle name="Note 4 5 4" xfId="6866" xr:uid="{B56AB4ED-8095-4767-A1E5-B711C69548AD}"/>
    <cellStyle name="Note 4 6" xfId="2256" xr:uid="{00000000-0005-0000-0000-000087030000}"/>
    <cellStyle name="Note 4 6 2" xfId="5155" xr:uid="{C8D9B1EC-03EA-4BC0-BA22-129D460E0FFC}"/>
    <cellStyle name="Note 4 6 2 2" xfId="13157" xr:uid="{FE013078-9664-4639-80E4-4FE4D9DDB4F1}"/>
    <cellStyle name="Note 4 6 2 3" xfId="10387" xr:uid="{8F80CE4E-3CF9-4194-9333-39D88F027780}"/>
    <cellStyle name="Note 4 6 3" xfId="11597" xr:uid="{2FE81722-12A5-4143-83BE-391E8E00AA6E}"/>
    <cellStyle name="Note 4 6 4" xfId="7915" xr:uid="{93165BE1-9EE6-4760-A1F6-AAD33301F700}"/>
    <cellStyle name="Note 4 7" xfId="2439" xr:uid="{00000000-0005-0000-0000-000088030000}"/>
    <cellStyle name="Note 4 7 2" xfId="5338" xr:uid="{27BA83E4-2F6A-4409-A986-FB8E3EE31FD5}"/>
    <cellStyle name="Note 4 7 2 2" xfId="13340" xr:uid="{B7E6C447-CC6D-48EE-BB67-246F9D577356}"/>
    <cellStyle name="Note 4 7 2 3" xfId="10521" xr:uid="{70EF694E-BAFC-41D8-8600-18E2D71FA1F7}"/>
    <cellStyle name="Note 4 7 3" xfId="11780" xr:uid="{B4415A45-7240-489F-BDA8-45EA296C5740}"/>
    <cellStyle name="Note 4 7 4" xfId="8049" xr:uid="{D1E97351-FF89-4413-9E04-13B6BAB2CB22}"/>
    <cellStyle name="Note 4 8" xfId="3464" xr:uid="{87DE3EA9-E11F-4DDC-980D-7E8936437F39}"/>
    <cellStyle name="Note 4 8 2" xfId="12637" xr:uid="{C2901C38-D7BE-4B65-BA34-BC04F40D2DD8}"/>
    <cellStyle name="Note 4 8 3" xfId="8823" xr:uid="{1437AFA0-6F79-4758-AA21-5C19DE715C7F}"/>
    <cellStyle name="Note 4 9" xfId="6351" xr:uid="{A4917715-EE77-4B1E-AB65-0635D96FAFF4}"/>
    <cellStyle name="Note 5" xfId="1333" xr:uid="{00000000-0005-0000-0000-000089030000}"/>
    <cellStyle name="Note 5 10" xfId="7059" xr:uid="{5D1CAE75-9378-4E19-B709-140F3C60B1DA}"/>
    <cellStyle name="Note 5 2" xfId="2527" xr:uid="{00000000-0005-0000-0000-00008A030000}"/>
    <cellStyle name="Note 5 2 2" xfId="5426" xr:uid="{42F8553A-A92C-4C7C-9A87-BCD3158D43A6}"/>
    <cellStyle name="Note 5 2 2 2" xfId="13428" xr:uid="{152DE63F-666C-4BDC-83C8-3F30F6FDEDB0}"/>
    <cellStyle name="Note 5 2 2 3" xfId="10584" xr:uid="{09F25476-5F4A-44C8-A236-B06889AEF5DE}"/>
    <cellStyle name="Note 5 2 3" xfId="11868" xr:uid="{C044F34F-C6EB-4000-8C97-0261298AFEC2}"/>
    <cellStyle name="Note 5 2 4" xfId="8112" xr:uid="{70627D06-614C-4DC5-B16B-14A7DE7004D7}"/>
    <cellStyle name="Note 5 3" xfId="2626" xr:uid="{00000000-0005-0000-0000-00008B030000}"/>
    <cellStyle name="Note 5 3 2" xfId="5525" xr:uid="{12C57720-182A-4BCF-9314-D28F6AE65A08}"/>
    <cellStyle name="Note 5 3 2 2" xfId="13527" xr:uid="{27C163E9-CBF0-4D08-869A-C2936AF147DD}"/>
    <cellStyle name="Note 5 3 2 3" xfId="10657" xr:uid="{8B54E2E9-A262-4A44-953D-9602088FB637}"/>
    <cellStyle name="Note 5 3 3" xfId="11967" xr:uid="{164F0FD0-C9D9-4830-A10C-474AB416A5BB}"/>
    <cellStyle name="Note 5 3 4" xfId="8185" xr:uid="{8E2859FF-72C9-48C4-BC96-AA6CE17AE75F}"/>
    <cellStyle name="Note 5 4" xfId="1119" xr:uid="{00000000-0005-0000-0000-00008C030000}"/>
    <cellStyle name="Note 5 4 2" xfId="4022" xr:uid="{5D934F69-4B11-47D7-82C2-6E331D66AF15}"/>
    <cellStyle name="Note 5 4 2 2" xfId="12861" xr:uid="{22B0471B-F5FC-463D-87A6-BF705455621D}"/>
    <cellStyle name="Note 5 4 2 3" xfId="9327" xr:uid="{3A32A396-5F1A-40DE-9D56-5442B0FF94ED}"/>
    <cellStyle name="Note 5 4 3" xfId="11301" xr:uid="{AE5A8E5A-B767-4EA6-B5B7-3B96698C4A4F}"/>
    <cellStyle name="Note 5 4 4" xfId="6855" xr:uid="{D6BE89A1-256D-4B63-8910-0DC18ECBA599}"/>
    <cellStyle name="Note 5 5" xfId="2659" xr:uid="{00000000-0005-0000-0000-00008D030000}"/>
    <cellStyle name="Note 5 5 2" xfId="5558" xr:uid="{B3D5C101-D872-4D50-847C-3CC9E515CE1F}"/>
    <cellStyle name="Note 5 5 2 2" xfId="13560" xr:uid="{62A0E76B-F87B-44E5-A18C-015CEE86CF91}"/>
    <cellStyle name="Note 5 5 2 3" xfId="10681" xr:uid="{27BD3342-21BC-457A-AE18-B51335508441}"/>
    <cellStyle name="Note 5 5 3" xfId="12000" xr:uid="{02B55EE2-FEDD-4B66-929E-6187AFDB4C4E}"/>
    <cellStyle name="Note 5 5 4" xfId="8209" xr:uid="{40BB7061-94A6-4C52-B7EE-F0D9B1FC0893}"/>
    <cellStyle name="Note 5 6" xfId="2438" xr:uid="{00000000-0005-0000-0000-00008E030000}"/>
    <cellStyle name="Note 5 6 2" xfId="5337" xr:uid="{9224F727-F85D-4E69-958E-CCBB013B6F7E}"/>
    <cellStyle name="Note 5 6 2 2" xfId="13339" xr:uid="{E1B0C08B-ECCB-455E-84AC-BEB924A31974}"/>
    <cellStyle name="Note 5 6 2 3" xfId="10520" xr:uid="{1B254F35-B806-4DA4-8F2F-D0F6A63474DC}"/>
    <cellStyle name="Note 5 6 3" xfId="11779" xr:uid="{C2F4898B-0D07-43AA-AE9D-B1AD5CF37548}"/>
    <cellStyle name="Note 5 6 4" xfId="8048" xr:uid="{1A449A4E-5DB3-43DD-A7A2-8C041A3BACF3}"/>
    <cellStyle name="Note 5 7" xfId="2294" xr:uid="{00000000-0005-0000-0000-00008F030000}"/>
    <cellStyle name="Note 5 7 2" xfId="5193" xr:uid="{5485DF69-06F1-44C6-9C6A-FD057D59F503}"/>
    <cellStyle name="Note 5 7 2 2" xfId="13195" xr:uid="{8840E0A0-722C-4845-BCE6-70774977849B}"/>
    <cellStyle name="Note 5 7 2 3" xfId="10413" xr:uid="{9B8053C6-7B43-48EA-9D6E-C1B3CABD6191}"/>
    <cellStyle name="Note 5 7 3" xfId="11635" xr:uid="{B66C3B83-D318-4E59-A0B3-3A5F1AA927A4}"/>
    <cellStyle name="Note 5 7 4" xfId="7941" xr:uid="{3F4D126E-3816-4F14-9E0E-9DA1831C8FF2}"/>
    <cellStyle name="Note 5 8" xfId="4236" xr:uid="{CE6B5CCE-C533-4694-B8FF-157653F874B9}"/>
    <cellStyle name="Note 5 8 2" xfId="12908" xr:uid="{3059730E-82A7-422B-A734-B760FBD63290}"/>
    <cellStyle name="Note 5 8 3" xfId="9531" xr:uid="{B6CB7FDD-2E85-4512-A7AA-E73FF0D727DF}"/>
    <cellStyle name="Note 5 9" xfId="11348" xr:uid="{BC6DD57A-CAAE-4977-ADC1-AC2023E0E583}"/>
    <cellStyle name="Note 6" xfId="446" xr:uid="{00000000-0005-0000-0000-000090030000}"/>
    <cellStyle name="Note 7" xfId="1545" xr:uid="{00000000-0005-0000-0000-000091030000}"/>
    <cellStyle name="Note 7 10" xfId="7261" xr:uid="{F2334E82-D067-4291-9418-B1D4A0F52BE3}"/>
    <cellStyle name="Note 7 2" xfId="2469" xr:uid="{00000000-0005-0000-0000-000092030000}"/>
    <cellStyle name="Note 7 2 2" xfId="5368" xr:uid="{12E18BDA-83E3-49F6-AC7B-CB870F0B6A37}"/>
    <cellStyle name="Note 7 2 2 2" xfId="13370" xr:uid="{297B7DB2-0FED-4133-87F2-E9246AAE652E}"/>
    <cellStyle name="Note 7 2 2 3" xfId="10545" xr:uid="{A2507F06-F402-4116-881F-4F259CC1F754}"/>
    <cellStyle name="Note 7 2 3" xfId="11810" xr:uid="{083B2A20-6939-4272-A7E9-E556FA0BDFC1}"/>
    <cellStyle name="Note 7 2 4" xfId="8073" xr:uid="{8B2AC36F-2CBC-40FB-BC69-EFCCEDFCE6B2}"/>
    <cellStyle name="Note 7 3" xfId="2236" xr:uid="{00000000-0005-0000-0000-000093030000}"/>
    <cellStyle name="Note 7 3 2" xfId="5135" xr:uid="{BCE39648-003A-4C70-B475-367BD392ACAF}"/>
    <cellStyle name="Note 7 3 2 2" xfId="13137" xr:uid="{FA131360-E080-4787-9DB4-7A6CB2BF5E1F}"/>
    <cellStyle name="Note 7 3 2 3" xfId="10370" xr:uid="{0EF5C75B-D99E-4564-A7C0-40F993A8BBD9}"/>
    <cellStyle name="Note 7 3 3" xfId="11577" xr:uid="{72E56AD4-4CD9-4EF1-ADA3-FBF0DB598953}"/>
    <cellStyle name="Note 7 3 4" xfId="7898" xr:uid="{2B423A94-1C4C-4791-AA8F-72C3683D242B}"/>
    <cellStyle name="Note 7 4" xfId="2212" xr:uid="{00000000-0005-0000-0000-000094030000}"/>
    <cellStyle name="Note 7 4 2" xfId="5111" xr:uid="{D436403E-6A6C-4C61-A04B-900623EDB872}"/>
    <cellStyle name="Note 7 4 2 2" xfId="13113" xr:uid="{20D4DF93-A1D1-4CED-AE6E-BCCF5493967F}"/>
    <cellStyle name="Note 7 4 2 3" xfId="10352" xr:uid="{45A94749-BE1D-4A9A-8D77-74A0109833C6}"/>
    <cellStyle name="Note 7 4 3" xfId="11553" xr:uid="{70913FC5-2EB2-422D-BE80-9BA540F129F4}"/>
    <cellStyle name="Note 7 4 4" xfId="7880" xr:uid="{2624D6EC-DAA6-48BA-A649-633206B2C157}"/>
    <cellStyle name="Note 7 5" xfId="1130" xr:uid="{00000000-0005-0000-0000-000095030000}"/>
    <cellStyle name="Note 7 5 2" xfId="4033" xr:uid="{3163E1ED-F9ED-4945-B4A5-2B3D3E7F616E}"/>
    <cellStyle name="Note 7 5 2 2" xfId="12872" xr:uid="{C092A57F-1B50-4ADC-B9FE-E11D0E7EEE4A}"/>
    <cellStyle name="Note 7 5 2 3" xfId="9337" xr:uid="{C8C9FE65-9E1E-41C8-B0A8-1FC1AD40223E}"/>
    <cellStyle name="Note 7 5 3" xfId="11312" xr:uid="{140F35D4-28E7-48C0-ACDF-DFBF16B1BED4}"/>
    <cellStyle name="Note 7 5 4" xfId="6865" xr:uid="{B6064381-A7E7-4136-BF89-92AE84F0DC0F}"/>
    <cellStyle name="Note 7 6" xfId="2668" xr:uid="{00000000-0005-0000-0000-000096030000}"/>
    <cellStyle name="Note 7 6 2" xfId="5567" xr:uid="{EF3F2133-C20E-41FA-A07C-2D3BF1CADAA3}"/>
    <cellStyle name="Note 7 6 2 2" xfId="13569" xr:uid="{BF76B7D0-CC0F-4183-B94F-6DCAD3ECB1BA}"/>
    <cellStyle name="Note 7 6 2 3" xfId="10688" xr:uid="{2B79FA21-019A-48A3-90BE-DC50AA894AC8}"/>
    <cellStyle name="Note 7 6 3" xfId="12009" xr:uid="{D5F18AAC-D733-4E64-AE97-5CA97B0E716A}"/>
    <cellStyle name="Note 7 6 4" xfId="8216" xr:uid="{108AC1BE-C43C-48BA-9705-D9E488693F53}"/>
    <cellStyle name="Note 7 7" xfId="2689" xr:uid="{00000000-0005-0000-0000-000097030000}"/>
    <cellStyle name="Note 7 7 2" xfId="5588" xr:uid="{1411D162-9252-4A23-9D02-E7D2B848BC83}"/>
    <cellStyle name="Note 7 7 2 2" xfId="13590" xr:uid="{45385818-C4AF-4758-BC7E-E3B4290F9624}"/>
    <cellStyle name="Note 7 7 2 3" xfId="10701" xr:uid="{EB536B5F-5CF8-4385-9D5F-8FD7BF70409D}"/>
    <cellStyle name="Note 7 7 3" xfId="12030" xr:uid="{C05294FD-9133-40D3-BA7F-4031CFF69937}"/>
    <cellStyle name="Note 7 7 4" xfId="8229" xr:uid="{E87093CD-D0A2-418C-9B70-AC64E0EF5DDF}"/>
    <cellStyle name="Note 7 8" xfId="4448" xr:uid="{9DAF8C07-39EA-4181-BB54-791669CC7777}"/>
    <cellStyle name="Note 7 8 2" xfId="12953" xr:uid="{804778AF-AF7F-44A2-8660-DBB4CDD06AEA}"/>
    <cellStyle name="Note 7 8 3" xfId="9733" xr:uid="{D007338B-D056-418C-BEAA-C87D7794F20D}"/>
    <cellStyle name="Note 7 9" xfId="11393" xr:uid="{FC2E4237-E63E-4E0F-A40A-C272E0F74EB4}"/>
    <cellStyle name="Note 8" xfId="775" xr:uid="{00000000-0005-0000-0000-000098030000}"/>
    <cellStyle name="Note 8 2" xfId="3678" xr:uid="{BC62D139-1AE1-4DB0-ADD7-2FD180D8A558}"/>
    <cellStyle name="Note 8 2 2" xfId="12684" xr:uid="{EBFF31CC-825A-42B7-891C-6911075E8C48}"/>
    <cellStyle name="Note 8 2 3" xfId="9025" xr:uid="{2306B98D-4E46-47A6-A30C-D2F823B9017D}"/>
    <cellStyle name="Note 8 3" xfId="11124" xr:uid="{EA5B1E5E-5877-4E46-963E-814D411892AC}"/>
    <cellStyle name="Note 8 4" xfId="6553" xr:uid="{22F9FC79-490F-4821-9D58-1FA164C408D8}"/>
    <cellStyle name="Note 9" xfId="1114" xr:uid="{00000000-0005-0000-0000-000099030000}"/>
    <cellStyle name="Note 9 2" xfId="4017" xr:uid="{3B9195C7-1D51-4D3A-B8AF-B595EFF45662}"/>
    <cellStyle name="Note 9 2 2" xfId="12856" xr:uid="{8717C9DD-8CD1-44BB-83F3-B46D8E63CE4F}"/>
    <cellStyle name="Note 9 2 3" xfId="9325" xr:uid="{FF8E031C-471B-4125-8530-82A63D4AB67C}"/>
    <cellStyle name="Note 9 3" xfId="11296" xr:uid="{D9BB445A-CD20-41B4-81E7-B7A58C6FC28C}"/>
    <cellStyle name="Note 9 4" xfId="6853" xr:uid="{C7AD201A-3491-43FA-B496-4667443FAE7E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3614" xr:uid="{311DD6CC-ED99-4D04-8476-8EFA3F86A703}"/>
    <cellStyle name="Opomba 2 10 2 3" xfId="10719" xr:uid="{F2F733F0-8894-4811-8EBE-D3ACAE633A99}"/>
    <cellStyle name="Opomba 2 10 3" xfId="12054" xr:uid="{2587A05C-4A26-4084-BFCC-DE07F4CC9207}"/>
    <cellStyle name="Opomba 2 10 4" xfId="8247" xr:uid="{F145C5F2-3781-4940-88C9-3F07DFFE87F7}"/>
    <cellStyle name="Opomba 2 11" xfId="3282" xr:uid="{0951ABB3-D555-4F45-B8C9-880197A8AB67}"/>
    <cellStyle name="Opomba 2 11 2" xfId="12615" xr:uid="{6F433474-D94B-4860-BCE9-67D74B502F3F}"/>
    <cellStyle name="Opomba 2 11 3" xfId="8645" xr:uid="{6BA79F3D-7CFB-4A7E-9371-46D2FC2AF1EB}"/>
    <cellStyle name="Opomba 2 12" xfId="6176" xr:uid="{5F7D05D8-01F4-44A8-9D50-AAB2EC77DDEB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3269" xr:uid="{0FA65A84-2BAD-4896-A30E-07795ACEC1D2}"/>
    <cellStyle name="Opomba 2 2 10 2 3" xfId="10471" xr:uid="{01BEF6F0-ADE6-4794-B1BE-A98313E9DA46}"/>
    <cellStyle name="Opomba 2 2 10 3" xfId="11709" xr:uid="{EC2ACC3E-3AC2-449F-AB86-26CF8509BCA0}"/>
    <cellStyle name="Opomba 2 2 10 4" xfId="7999" xr:uid="{347002F2-8001-421F-A40A-2A3330995B49}"/>
    <cellStyle name="Opomba 2 2 11" xfId="3370" xr:uid="{A2E046F2-228F-4EF5-8B11-2E11E58797BB}"/>
    <cellStyle name="Opomba 2 2 11 2" xfId="12623" xr:uid="{002EC65D-C94F-4C2F-83CF-32EFEB5753B1}"/>
    <cellStyle name="Opomba 2 2 11 3" xfId="8731" xr:uid="{DE88D97C-F0A0-414D-BAD5-82C53151D554}"/>
    <cellStyle name="Opomba 2 2 12" xfId="6259" xr:uid="{23949135-D9BE-4C26-8C2F-7C12E897487A}"/>
    <cellStyle name="Opomba 2 2 2" xfId="658" xr:uid="{00000000-0005-0000-0000-0000A2030000}"/>
    <cellStyle name="Opomba 2 2 2 2" xfId="1662" xr:uid="{00000000-0005-0000-0000-0000A3030000}"/>
    <cellStyle name="Opomba 2 2 2 2 10" xfId="7369" xr:uid="{524D2AB2-EDF2-4014-B02C-E7AA92F610E6}"/>
    <cellStyle name="Opomba 2 2 2 2 2" xfId="2306" xr:uid="{00000000-0005-0000-0000-0000A4030000}"/>
    <cellStyle name="Opomba 2 2 2 2 2 2" xfId="5205" xr:uid="{0C57FC77-DA73-4796-B70C-5A5A79E3AD30}"/>
    <cellStyle name="Opomba 2 2 2 2 2 2 2" xfId="13207" xr:uid="{568928D0-BFC5-4A23-8E4E-9BA6490B9F69}"/>
    <cellStyle name="Opomba 2 2 2 2 2 2 3" xfId="10422" xr:uid="{28E7822E-4710-4DA2-B6AA-F173093B9157}"/>
    <cellStyle name="Opomba 2 2 2 2 2 3" xfId="11647" xr:uid="{FE618AEC-411D-4BBC-BEEB-6EFF31D30A4C}"/>
    <cellStyle name="Opomba 2 2 2 2 2 4" xfId="7950" xr:uid="{F11CCA79-7B53-409B-B75B-7F8E85E17376}"/>
    <cellStyle name="Opomba 2 2 2 2 3" xfId="1080" xr:uid="{00000000-0005-0000-0000-0000A5030000}"/>
    <cellStyle name="Opomba 2 2 2 2 3 2" xfId="3983" xr:uid="{BB7DCBB6-3FDB-468A-9822-8D68361E00BD}"/>
    <cellStyle name="Opomba 2 2 2 2 3 2 2" xfId="12822" xr:uid="{782958F4-B7E4-4261-B5AD-BCBC40C5369A}"/>
    <cellStyle name="Opomba 2 2 2 2 3 2 3" xfId="9300" xr:uid="{CB24A58D-06BE-43A5-915C-986565E3D177}"/>
    <cellStyle name="Opomba 2 2 2 2 3 3" xfId="11262" xr:uid="{BEF5208F-45E0-4DBD-8D03-7FBDAA36F945}"/>
    <cellStyle name="Opomba 2 2 2 2 3 4" xfId="6828" xr:uid="{45425377-D95B-43ED-96BB-F337E6D841CA}"/>
    <cellStyle name="Opomba 2 2 2 2 4" xfId="2412" xr:uid="{00000000-0005-0000-0000-0000A6030000}"/>
    <cellStyle name="Opomba 2 2 2 2 4 2" xfId="5311" xr:uid="{CFC01C46-ACAD-4CD0-89A0-7814E2A9BCEA}"/>
    <cellStyle name="Opomba 2 2 2 2 4 2 2" xfId="13313" xr:uid="{03052448-6A64-4377-96A0-AC0568DD44B3}"/>
    <cellStyle name="Opomba 2 2 2 2 4 2 3" xfId="10500" xr:uid="{C58675D2-A7BA-437A-860E-7B199E11E1BF}"/>
    <cellStyle name="Opomba 2 2 2 2 4 3" xfId="11753" xr:uid="{4ECDCDC7-074A-469C-A3DB-2C20E24992CA}"/>
    <cellStyle name="Opomba 2 2 2 2 4 4" xfId="8028" xr:uid="{A8FF15E2-2834-44C2-876E-61FFE4D9C671}"/>
    <cellStyle name="Opomba 2 2 2 2 5" xfId="2190" xr:uid="{00000000-0005-0000-0000-0000A7030000}"/>
    <cellStyle name="Opomba 2 2 2 2 5 2" xfId="5089" xr:uid="{2AF36E64-4E68-42CB-9368-44D57F98ED39}"/>
    <cellStyle name="Opomba 2 2 2 2 5 2 2" xfId="13091" xr:uid="{B9264C42-664A-4118-9C29-D0F6B05BC250}"/>
    <cellStyle name="Opomba 2 2 2 2 5 2 3" xfId="10337" xr:uid="{3A0046CE-0F47-46FD-A354-8A646797A629}"/>
    <cellStyle name="Opomba 2 2 2 2 5 3" xfId="11531" xr:uid="{C32F7C34-8BE5-4578-9167-3F330B02F7D1}"/>
    <cellStyle name="Opomba 2 2 2 2 5 4" xfId="7865" xr:uid="{008D4BA9-E5E6-4176-90AB-EFA96B8B8B63}"/>
    <cellStyle name="Opomba 2 2 2 2 6" xfId="1125" xr:uid="{00000000-0005-0000-0000-0000A8030000}"/>
    <cellStyle name="Opomba 2 2 2 2 6 2" xfId="4028" xr:uid="{A7FDFB85-2BF9-4799-9D6F-C916A5A49BDF}"/>
    <cellStyle name="Opomba 2 2 2 2 6 2 2" xfId="12867" xr:uid="{83843BBC-29E0-4427-A4FB-42F90B2381EA}"/>
    <cellStyle name="Opomba 2 2 2 2 6 2 3" xfId="9332" xr:uid="{88DECA84-4679-4091-815D-AC967B7C5549}"/>
    <cellStyle name="Opomba 2 2 2 2 6 3" xfId="11307" xr:uid="{7AE7CFFF-5EC8-4CD4-BBE2-AEA31C1C6646}"/>
    <cellStyle name="Opomba 2 2 2 2 6 4" xfId="6860" xr:uid="{33BED36D-8C3D-4665-B524-F3141B0753C4}"/>
    <cellStyle name="Opomba 2 2 2 2 7" xfId="3150" xr:uid="{00000000-0005-0000-0000-0000A9030000}"/>
    <cellStyle name="Opomba 2 2 2 2 7 2" xfId="6049" xr:uid="{D6C8CBD9-F7F6-4BBF-9D2C-B76A2822F47D}"/>
    <cellStyle name="Opomba 2 2 2 2 7 2 2" xfId="14051" xr:uid="{00EC899B-79AF-4979-97BE-C1FFCC6B3C10}"/>
    <cellStyle name="Opomba 2 2 2 2 7 2 3" xfId="11020" xr:uid="{23FDCC3E-7E82-476B-80FE-37AA51D5E74F}"/>
    <cellStyle name="Opomba 2 2 2 2 7 3" xfId="12491" xr:uid="{F2A230B9-2CBE-4445-A24A-AD79AEB49E87}"/>
    <cellStyle name="Opomba 2 2 2 2 7 4" xfId="8548" xr:uid="{98960D35-882C-4D33-BC7A-94617FFCD688}"/>
    <cellStyle name="Opomba 2 2 2 2 8" xfId="4565" xr:uid="{24A636D8-C3F1-4F64-8559-B61682BAA55C}"/>
    <cellStyle name="Opomba 2 2 2 2 8 2" xfId="12983" xr:uid="{0CC45F56-54F6-429F-AD20-004098BCB5EA}"/>
    <cellStyle name="Opomba 2 2 2 2 8 3" xfId="9841" xr:uid="{39BD5581-430C-4527-80B7-920B65D2EAC7}"/>
    <cellStyle name="Opomba 2 2 2 2 9" xfId="11423" xr:uid="{C12D6D4B-E735-4011-BB22-C38453242D4A}"/>
    <cellStyle name="Opomba 2 2 2 3" xfId="2130" xr:uid="{00000000-0005-0000-0000-0000AA030000}"/>
    <cellStyle name="Opomba 2 2 2 3 10" xfId="7821" xr:uid="{AF90B3CE-F459-48FF-BDED-1839F854C569}"/>
    <cellStyle name="Opomba 2 2 2 3 2" xfId="2734" xr:uid="{00000000-0005-0000-0000-0000AB030000}"/>
    <cellStyle name="Opomba 2 2 2 3 2 2" xfId="5633" xr:uid="{FE206419-5D47-442D-BBA4-3CE73143CCDA}"/>
    <cellStyle name="Opomba 2 2 2 3 2 2 2" xfId="13635" xr:uid="{182F211C-26F2-411D-8701-F6589A934140}"/>
    <cellStyle name="Opomba 2 2 2 3 2 2 3" xfId="10734" xr:uid="{F0D6F128-1025-4C3B-95A0-7CD9A9C462A2}"/>
    <cellStyle name="Opomba 2 2 2 3 2 3" xfId="12075" xr:uid="{F734ADA6-17AE-482F-AFBC-0C4A1F90BCCE}"/>
    <cellStyle name="Opomba 2 2 2 3 2 4" xfId="8262" xr:uid="{6B880FF8-EC83-4879-9371-F84B924AD88D}"/>
    <cellStyle name="Opomba 2 2 2 3 3" xfId="2844" xr:uid="{00000000-0005-0000-0000-0000AC030000}"/>
    <cellStyle name="Opomba 2 2 2 3 3 2" xfId="5743" xr:uid="{796098B8-244B-4836-90B6-68F147BB7946}"/>
    <cellStyle name="Opomba 2 2 2 3 3 2 2" xfId="13745" xr:uid="{C5F57337-40C7-4AE8-9661-52DE85ADB62F}"/>
    <cellStyle name="Opomba 2 2 2 3 3 2 3" xfId="10817" xr:uid="{F1C37748-95CA-44D9-9253-E76A2774181C}"/>
    <cellStyle name="Opomba 2 2 2 3 3 3" xfId="12185" xr:uid="{A58999A3-911D-41C8-8FDD-098B59A24661}"/>
    <cellStyle name="Opomba 2 2 2 3 3 4" xfId="8345" xr:uid="{C90C9557-E6B6-4EE2-88E8-E4C50EC6921D}"/>
    <cellStyle name="Opomba 2 2 2 3 4" xfId="2948" xr:uid="{00000000-0005-0000-0000-0000AD030000}"/>
    <cellStyle name="Opomba 2 2 2 3 4 2" xfId="5847" xr:uid="{063367D8-A8A4-437A-946E-DA9ACB2571B9}"/>
    <cellStyle name="Opomba 2 2 2 3 4 2 2" xfId="13849" xr:uid="{78D32D18-2E54-4D25-8FF5-7E547C592E77}"/>
    <cellStyle name="Opomba 2 2 2 3 4 2 3" xfId="10893" xr:uid="{1D5760F5-C56B-4A80-BB84-F0596F538371}"/>
    <cellStyle name="Opomba 2 2 2 3 4 3" xfId="12289" xr:uid="{EE9CA854-1E33-4C06-B0E7-923C5224E675}"/>
    <cellStyle name="Opomba 2 2 2 3 4 4" xfId="8421" xr:uid="{0A025504-6C5A-463B-ABAB-D4F588F6A558}"/>
    <cellStyle name="Opomba 2 2 2 3 5" xfId="3071" xr:uid="{00000000-0005-0000-0000-0000AE030000}"/>
    <cellStyle name="Opomba 2 2 2 3 5 2" xfId="5970" xr:uid="{D20A4B03-95C3-45FD-B6C5-B395F2905119}"/>
    <cellStyle name="Opomba 2 2 2 3 5 2 2" xfId="13972" xr:uid="{31B67714-2926-49EF-9B0F-77F7EDF3C57E}"/>
    <cellStyle name="Opomba 2 2 2 3 5 2 3" xfId="10970" xr:uid="{1D19E797-93A2-40AD-8644-7256D82EF0B0}"/>
    <cellStyle name="Opomba 2 2 2 3 5 3" xfId="12412" xr:uid="{9EDD0CED-C939-429C-BC4A-5200B954C987}"/>
    <cellStyle name="Opomba 2 2 2 3 5 4" xfId="8498" xr:uid="{51DBC166-4498-42BF-B5A1-E39994239D09}"/>
    <cellStyle name="Opomba 2 2 2 3 6" xfId="3042" xr:uid="{00000000-0005-0000-0000-0000AF030000}"/>
    <cellStyle name="Opomba 2 2 2 3 6 2" xfId="5941" xr:uid="{B4B541D6-ECD2-416E-BF29-2CD91D4A35AD}"/>
    <cellStyle name="Opomba 2 2 2 3 6 2 2" xfId="13943" xr:uid="{14A9E765-5FAF-45BB-9966-DE0EA4C86E29}"/>
    <cellStyle name="Opomba 2 2 2 3 6 2 3" xfId="10957" xr:uid="{0C0229DA-F54B-4DFF-A98F-0982FFEA34C0}"/>
    <cellStyle name="Opomba 2 2 2 3 6 3" xfId="12383" xr:uid="{A4DBD24E-CD25-4A41-9DBB-945A6F6D7166}"/>
    <cellStyle name="Opomba 2 2 2 3 6 4" xfId="8485" xr:uid="{A4415591-A7B7-49A7-ABF2-3E23E723ADFE}"/>
    <cellStyle name="Opomba 2 2 2 3 7" xfId="3220" xr:uid="{00000000-0005-0000-0000-0000B0030000}"/>
    <cellStyle name="Opomba 2 2 2 3 7 2" xfId="6119" xr:uid="{4623AF97-2BD8-48BB-92CB-894D4525F28F}"/>
    <cellStyle name="Opomba 2 2 2 3 7 2 2" xfId="14121" xr:uid="{F7C74D2F-149B-4BF9-9D78-25B60A69FA09}"/>
    <cellStyle name="Opomba 2 2 2 3 7 2 3" xfId="11069" xr:uid="{B26263B6-B3AF-4FF0-B2E9-995BAFF495EC}"/>
    <cellStyle name="Opomba 2 2 2 3 7 3" xfId="12561" xr:uid="{0C080736-26A6-4A47-955D-AB85151E7ECA}"/>
    <cellStyle name="Opomba 2 2 2 3 7 4" xfId="8597" xr:uid="{28287010-30F7-4703-83CD-6F6447F54774}"/>
    <cellStyle name="Opomba 2 2 2 3 8" xfId="5029" xr:uid="{E0BF1013-3991-4CFE-B6D5-4818F58ED5C4}"/>
    <cellStyle name="Opomba 2 2 2 3 8 2" xfId="13031" xr:uid="{4733582B-CA9E-4CDD-98BB-3DE5532563E6}"/>
    <cellStyle name="Opomba 2 2 2 3 8 3" xfId="10293" xr:uid="{59835AE8-1CB3-4AD1-91ED-FBA1C7319289}"/>
    <cellStyle name="Opomba 2 2 2 3 9" xfId="11471" xr:uid="{D480D1B3-7AB8-4402-BA77-8402731D4128}"/>
    <cellStyle name="Opomba 2 2 2 4" xfId="2100" xr:uid="{00000000-0005-0000-0000-0000B1030000}"/>
    <cellStyle name="Opomba 2 2 2 4 10" xfId="7800" xr:uid="{DE64863D-0B8B-4714-8505-F7CA13009222}"/>
    <cellStyle name="Opomba 2 2 2 4 2" xfId="1098" xr:uid="{00000000-0005-0000-0000-0000B2030000}"/>
    <cellStyle name="Opomba 2 2 2 4 2 2" xfId="4001" xr:uid="{725A847A-A1DA-4B1E-8261-BFA5DF340C0A}"/>
    <cellStyle name="Opomba 2 2 2 4 2 2 2" xfId="12840" xr:uid="{EBF69B8A-6DAF-4155-8B65-C1E9BF213FF5}"/>
    <cellStyle name="Opomba 2 2 2 4 2 2 3" xfId="9314" xr:uid="{D97214B2-2518-4F35-ACC8-870D4C3C14E7}"/>
    <cellStyle name="Opomba 2 2 2 4 2 3" xfId="11280" xr:uid="{B4CE1319-C082-420B-BC00-BFF8567BFD8A}"/>
    <cellStyle name="Opomba 2 2 2 4 2 4" xfId="6842" xr:uid="{D428F7EC-5522-49F9-B4C7-514BE50C360E}"/>
    <cellStyle name="Opomba 2 2 2 4 3" xfId="2814" xr:uid="{00000000-0005-0000-0000-0000B3030000}"/>
    <cellStyle name="Opomba 2 2 2 4 3 2" xfId="5713" xr:uid="{87C5405B-E11F-4CE1-B072-D0A33534C2D5}"/>
    <cellStyle name="Opomba 2 2 2 4 3 2 2" xfId="13715" xr:uid="{615E6D25-ED3D-4978-BE34-9A1877C3C991}"/>
    <cellStyle name="Opomba 2 2 2 4 3 2 3" xfId="10796" xr:uid="{46484AB3-1087-4A78-A8CF-59AD2868FEAA}"/>
    <cellStyle name="Opomba 2 2 2 4 3 3" xfId="12155" xr:uid="{86FC9E62-DA84-4B00-AD36-D8B7831E326E}"/>
    <cellStyle name="Opomba 2 2 2 4 3 4" xfId="8324" xr:uid="{31B1175A-9CC4-47AD-BAE4-75F6EC936B05}"/>
    <cellStyle name="Opomba 2 2 2 4 4" xfId="2918" xr:uid="{00000000-0005-0000-0000-0000B4030000}"/>
    <cellStyle name="Opomba 2 2 2 4 4 2" xfId="5817" xr:uid="{131907F5-324A-457F-9725-2C95F1114D4F}"/>
    <cellStyle name="Opomba 2 2 2 4 4 2 2" xfId="13819" xr:uid="{125ACC8B-632D-41A8-BA1D-5B50B91A1669}"/>
    <cellStyle name="Opomba 2 2 2 4 4 2 3" xfId="10872" xr:uid="{64144073-8293-4926-AFFE-BD516DBF0ADD}"/>
    <cellStyle name="Opomba 2 2 2 4 4 3" xfId="12259" xr:uid="{8E2CE059-6818-48DD-961A-98A813A1A7A2}"/>
    <cellStyle name="Opomba 2 2 2 4 4 4" xfId="8400" xr:uid="{7847D7DB-1CA4-4C92-96A5-51A45CC52802}"/>
    <cellStyle name="Opomba 2 2 2 4 5" xfId="2624" xr:uid="{00000000-0005-0000-0000-0000B5030000}"/>
    <cellStyle name="Opomba 2 2 2 4 5 2" xfId="5523" xr:uid="{ECD5DACB-3983-4974-ACE3-FD624562C10F}"/>
    <cellStyle name="Opomba 2 2 2 4 5 2 2" xfId="13525" xr:uid="{74F2F478-9DF7-43F6-AE89-1A3B26F4AD5B}"/>
    <cellStyle name="Opomba 2 2 2 4 5 2 3" xfId="10656" xr:uid="{47CCEA55-713A-42A7-BCBD-3F11902C1FC8}"/>
    <cellStyle name="Opomba 2 2 2 4 5 3" xfId="11965" xr:uid="{1AF7BF8F-FEBA-4A0A-AC01-0318B112B027}"/>
    <cellStyle name="Opomba 2 2 2 4 5 4" xfId="8184" xr:uid="{035684D0-CAFA-407C-8163-0A3531A71A7E}"/>
    <cellStyle name="Opomba 2 2 2 4 6" xfId="2249" xr:uid="{00000000-0005-0000-0000-0000B6030000}"/>
    <cellStyle name="Opomba 2 2 2 4 6 2" xfId="5148" xr:uid="{2E3074DE-22E1-4D08-9568-257163AF8EB0}"/>
    <cellStyle name="Opomba 2 2 2 4 6 2 2" xfId="13150" xr:uid="{3BF53BE1-1C91-44D6-82CA-E76CAA9064A9}"/>
    <cellStyle name="Opomba 2 2 2 4 6 2 3" xfId="10381" xr:uid="{BF36CB85-8783-4CCD-ACF4-355A623CB3C9}"/>
    <cellStyle name="Opomba 2 2 2 4 6 3" xfId="11590" xr:uid="{27D36A7C-FF4D-4DA9-95F3-830797EC702D}"/>
    <cellStyle name="Opomba 2 2 2 4 6 4" xfId="7909" xr:uid="{64C911FE-9857-49F3-A212-F6CEE48C27E7}"/>
    <cellStyle name="Opomba 2 2 2 4 7" xfId="3190" xr:uid="{00000000-0005-0000-0000-0000B7030000}"/>
    <cellStyle name="Opomba 2 2 2 4 7 2" xfId="6089" xr:uid="{67D1B375-7AA0-4C56-9764-A8C1A13B7D7B}"/>
    <cellStyle name="Opomba 2 2 2 4 7 2 2" xfId="14091" xr:uid="{611B9F24-A6C1-4EAE-A934-86195BE7B8F5}"/>
    <cellStyle name="Opomba 2 2 2 4 7 2 3" xfId="11048" xr:uid="{2D762272-0C16-4569-A924-3097D2E8C384}"/>
    <cellStyle name="Opomba 2 2 2 4 7 3" xfId="12531" xr:uid="{C4F1893D-DCDB-488D-AF07-FDCF8FD93A49}"/>
    <cellStyle name="Opomba 2 2 2 4 7 4" xfId="8576" xr:uid="{9B1E25ED-74DA-49A4-8F09-3CE00B36DF16}"/>
    <cellStyle name="Opomba 2 2 2 4 8" xfId="4999" xr:uid="{F3F70C78-DC5F-4821-A71E-77E7BD87A7F1}"/>
    <cellStyle name="Opomba 2 2 2 4 8 2" xfId="13001" xr:uid="{6FD46BE2-77FE-4A3F-B235-8DAC2FCCC7E3}"/>
    <cellStyle name="Opomba 2 2 2 4 8 3" xfId="10272" xr:uid="{95AA7258-F5B4-4963-B3F1-D9D15D87FB67}"/>
    <cellStyle name="Opomba 2 2 2 4 9" xfId="11441" xr:uid="{8B583B78-8F21-4301-873D-E362E66EDECA}"/>
    <cellStyle name="Opomba 2 2 2 5" xfId="1229" xr:uid="{00000000-0005-0000-0000-0000B8030000}"/>
    <cellStyle name="Opomba 2 2 2 5 2" xfId="4132" xr:uid="{CA34EB33-7720-450B-BC88-97A52C40D49D}"/>
    <cellStyle name="Opomba 2 2 2 5 2 2" xfId="12884" xr:uid="{32FD076C-F86D-478B-9715-C2228BCBDFF9}"/>
    <cellStyle name="Opomba 2 2 2 5 2 3" xfId="9432" xr:uid="{4FF6BA4B-EBE9-4DD3-97B7-7F1EC47478C1}"/>
    <cellStyle name="Opomba 2 2 2 5 3" xfId="11324" xr:uid="{CCDFB542-864C-48E4-80C1-F684B8510CC3}"/>
    <cellStyle name="Opomba 2 2 2 5 4" xfId="6960" xr:uid="{2F8BD015-E40A-4EE8-9D12-45A635F92656}"/>
    <cellStyle name="Opomba 2 2 2 6" xfId="2308" xr:uid="{00000000-0005-0000-0000-0000B9030000}"/>
    <cellStyle name="Opomba 2 2 2 6 2" xfId="5207" xr:uid="{D77CF1CA-00FF-43E5-8436-1239A731772C}"/>
    <cellStyle name="Opomba 2 2 2 6 2 2" xfId="13209" xr:uid="{181F5C57-21AC-4142-88AC-6A5BA3552DEA}"/>
    <cellStyle name="Opomba 2 2 2 6 2 3" xfId="10423" xr:uid="{9885533C-8345-4A5A-9E03-FCC279B0D7CB}"/>
    <cellStyle name="Opomba 2 2 2 6 3" xfId="11649" xr:uid="{D68C548B-059D-4A68-A7BD-4662C15D48B1}"/>
    <cellStyle name="Opomba 2 2 2 6 4" xfId="7951" xr:uid="{36C03D7A-7555-4DFA-9586-918D91A12BBD}"/>
    <cellStyle name="Opomba 2 2 2 7" xfId="2614" xr:uid="{00000000-0005-0000-0000-0000BA030000}"/>
    <cellStyle name="Opomba 2 2 2 7 2" xfId="5513" xr:uid="{016C86F2-B90D-472A-8365-31AD03E1F343}"/>
    <cellStyle name="Opomba 2 2 2 7 2 2" xfId="13515" xr:uid="{B98C1346-CAE6-4E72-9AE0-5B31F2F816F2}"/>
    <cellStyle name="Opomba 2 2 2 7 2 3" xfId="10650" xr:uid="{95FDB781-0AA8-492A-A53F-3C00D90E8FB1}"/>
    <cellStyle name="Opomba 2 2 2 7 3" xfId="11955" xr:uid="{67F6CA52-2A10-4E11-9191-88B007628CE7}"/>
    <cellStyle name="Opomba 2 2 2 7 4" xfId="8178" xr:uid="{5709769E-9E86-4688-B12C-63C5549EFD2B}"/>
    <cellStyle name="Opomba 2 2 2 8" xfId="3562" xr:uid="{392E519F-CEB5-4D54-BBDC-52FB62F8BDBD}"/>
    <cellStyle name="Opomba 2 2 2 8 2" xfId="12648" xr:uid="{592404B0-F2AF-431A-ADF4-C9B7A94702D0}"/>
    <cellStyle name="Opomba 2 2 2 8 3" xfId="8917" xr:uid="{35F468FD-66EC-4AA0-B5D3-7BE94D9635B5}"/>
    <cellStyle name="Opomba 2 2 2 9" xfId="6445" xr:uid="{7184CCFD-3D1D-4DCD-8BD8-71438C0DEAF7}"/>
    <cellStyle name="Opomba 2 2 3" xfId="1449" xr:uid="{00000000-0005-0000-0000-0000BB030000}"/>
    <cellStyle name="Opomba 2 2 3 10" xfId="7168" xr:uid="{E80278D2-B106-4C5C-A541-82B1CAB7F154}"/>
    <cellStyle name="Opomba 2 2 3 2" xfId="2548" xr:uid="{00000000-0005-0000-0000-0000BC030000}"/>
    <cellStyle name="Opomba 2 2 3 2 2" xfId="5447" xr:uid="{B973A2AB-1A5C-410D-8D8B-C1EA1C31CA44}"/>
    <cellStyle name="Opomba 2 2 3 2 2 2" xfId="13449" xr:uid="{52FA348C-3C46-4457-8EBC-6C0451A0E42E}"/>
    <cellStyle name="Opomba 2 2 3 2 2 3" xfId="10599" xr:uid="{D9DEA197-053E-429B-B861-26CD3B1DF503}"/>
    <cellStyle name="Opomba 2 2 3 2 3" xfId="11889" xr:uid="{21CB9D04-7191-4251-B248-3DD4B933B455}"/>
    <cellStyle name="Opomba 2 2 3 2 4" xfId="8127" xr:uid="{EE2F0305-FD30-431F-84F4-ACA05E859ACA}"/>
    <cellStyle name="Opomba 2 2 3 3" xfId="2238" xr:uid="{00000000-0005-0000-0000-0000BD030000}"/>
    <cellStyle name="Opomba 2 2 3 3 2" xfId="5137" xr:uid="{D89457CF-B7F9-41F2-9A4E-1CD30CFB2FB9}"/>
    <cellStyle name="Opomba 2 2 3 3 2 2" xfId="13139" xr:uid="{B776B432-0A87-4E51-B848-F655D0140F09}"/>
    <cellStyle name="Opomba 2 2 3 3 2 3" xfId="10372" xr:uid="{0C385F63-A465-46CF-AB40-BAB620584FE1}"/>
    <cellStyle name="Opomba 2 2 3 3 3" xfId="11579" xr:uid="{F740523D-A528-4F59-81DF-0AD6C6AD3089}"/>
    <cellStyle name="Opomba 2 2 3 3 4" xfId="7900" xr:uid="{CEE0D64E-A104-4CAA-A0C5-174EEC755567}"/>
    <cellStyle name="Opomba 2 2 3 4" xfId="1056" xr:uid="{00000000-0005-0000-0000-0000BE030000}"/>
    <cellStyle name="Opomba 2 2 3 4 2" xfId="3959" xr:uid="{E72E1E42-EA0F-4D00-9B37-1873A917C64B}"/>
    <cellStyle name="Opomba 2 2 3 4 2 2" xfId="12798" xr:uid="{C7CC526C-DF97-4282-99F5-5541E8C6EAA3}"/>
    <cellStyle name="Opomba 2 2 3 4 2 3" xfId="9284" xr:uid="{40A7C087-EC18-4601-880B-C5AADFEA9169}"/>
    <cellStyle name="Opomba 2 2 3 4 3" xfId="11238" xr:uid="{7717211C-D179-463D-9C6D-316F5F5CF7E2}"/>
    <cellStyle name="Opomba 2 2 3 4 4" xfId="6812" xr:uid="{FA7D3425-F48C-487E-88AA-3E82253B1A32}"/>
    <cellStyle name="Opomba 2 2 3 5" xfId="1099" xr:uid="{00000000-0005-0000-0000-0000BF030000}"/>
    <cellStyle name="Opomba 2 2 3 5 2" xfId="4002" xr:uid="{8C82EC93-991E-49AD-98AA-7B64D0C8AB65}"/>
    <cellStyle name="Opomba 2 2 3 5 2 2" xfId="12841" xr:uid="{8A67D5EC-FE46-4AF6-BBC0-F7D0553C33D0}"/>
    <cellStyle name="Opomba 2 2 3 5 2 3" xfId="9315" xr:uid="{5D6D2F84-1640-4124-8131-628DE041FABF}"/>
    <cellStyle name="Opomba 2 2 3 5 3" xfId="11281" xr:uid="{8F408FA8-7D40-4D94-96DD-A61AE1581744}"/>
    <cellStyle name="Opomba 2 2 3 5 4" xfId="6843" xr:uid="{493B498D-0421-4E44-ABD0-8B0C9FA84F14}"/>
    <cellStyle name="Opomba 2 2 3 6" xfId="2608" xr:uid="{00000000-0005-0000-0000-0000C0030000}"/>
    <cellStyle name="Opomba 2 2 3 6 2" xfId="5507" xr:uid="{B0068E6F-F355-4AA0-B112-F8FE41D2A0B8}"/>
    <cellStyle name="Opomba 2 2 3 6 2 2" xfId="13509" xr:uid="{E0403EC9-0F1E-473F-A060-0EFC4276009D}"/>
    <cellStyle name="Opomba 2 2 3 6 2 3" xfId="10645" xr:uid="{A85E4703-E7CC-4C08-B884-23436B7B6DE3}"/>
    <cellStyle name="Opomba 2 2 3 6 3" xfId="11949" xr:uid="{E091DE54-2795-4966-9E24-D844D6E846FB}"/>
    <cellStyle name="Opomba 2 2 3 6 4" xfId="8173" xr:uid="{F9CFE98E-638A-4029-B52F-C770E03E4E0C}"/>
    <cellStyle name="Opomba 2 2 3 7" xfId="2411" xr:uid="{00000000-0005-0000-0000-0000C1030000}"/>
    <cellStyle name="Opomba 2 2 3 7 2" xfId="5310" xr:uid="{6D1FF3D1-910C-41D7-A0C7-EDCCE646130B}"/>
    <cellStyle name="Opomba 2 2 3 7 2 2" xfId="13312" xr:uid="{B6AD5E7A-4B2D-4198-A073-D47B1899247A}"/>
    <cellStyle name="Opomba 2 2 3 7 2 3" xfId="10499" xr:uid="{23C4C49F-0899-4FF8-A214-F10A3E8584D2}"/>
    <cellStyle name="Opomba 2 2 3 7 3" xfId="11752" xr:uid="{C8D1284B-949C-46FC-A6EB-68920BC47132}"/>
    <cellStyle name="Opomba 2 2 3 7 4" xfId="8027" xr:uid="{B0250740-1BAF-4882-85DB-941DECEC50CC}"/>
    <cellStyle name="Opomba 2 2 3 8" xfId="4352" xr:uid="{FF591ADD-CC50-458C-A0B1-4FA1A165FC54}"/>
    <cellStyle name="Opomba 2 2 3 8 2" xfId="12937" xr:uid="{6723BE11-4C48-4820-BBCE-5FB6D17321ED}"/>
    <cellStyle name="Opomba 2 2 3 8 3" xfId="9640" xr:uid="{D75C4317-10F5-47EF-836A-AD9DDDF79FA0}"/>
    <cellStyle name="Opomba 2 2 3 9" xfId="11377" xr:uid="{DFCCB17C-D345-49E7-9FED-2F8C63D2FB4B}"/>
    <cellStyle name="Opomba 2 2 4" xfId="1359" xr:uid="{00000000-0005-0000-0000-0000C2030000}"/>
    <cellStyle name="Opomba 2 2 4 10" xfId="7082" xr:uid="{D9E05695-0524-4369-8513-2EA73658DE4E}"/>
    <cellStyle name="Opomba 2 2 4 2" xfId="2607" xr:uid="{00000000-0005-0000-0000-0000C3030000}"/>
    <cellStyle name="Opomba 2 2 4 2 2" xfId="5506" xr:uid="{0061CABD-E75F-4D89-B8CA-7621833445D5}"/>
    <cellStyle name="Opomba 2 2 4 2 2 2" xfId="13508" xr:uid="{0DE211BE-8E23-4D0B-94BD-A462635E999C}"/>
    <cellStyle name="Opomba 2 2 4 2 2 3" xfId="10644" xr:uid="{DFCFDF91-44F1-43B5-A086-2E51881678D9}"/>
    <cellStyle name="Opomba 2 2 4 2 3" xfId="11948" xr:uid="{5BA309B5-3266-4803-BB27-46868C722617}"/>
    <cellStyle name="Opomba 2 2 4 2 4" xfId="8172" xr:uid="{EFC2F334-EC0C-4738-9B80-EA7511C66E71}"/>
    <cellStyle name="Opomba 2 2 4 3" xfId="2543" xr:uid="{00000000-0005-0000-0000-0000C4030000}"/>
    <cellStyle name="Opomba 2 2 4 3 2" xfId="5442" xr:uid="{7D45D877-D232-43B9-8847-3A5F47CDE7C2}"/>
    <cellStyle name="Opomba 2 2 4 3 2 2" xfId="13444" xr:uid="{4429A5A2-3079-4C06-B920-6D4E4254384D}"/>
    <cellStyle name="Opomba 2 2 4 3 2 3" xfId="10596" xr:uid="{E63740C0-38F1-4C41-A9E4-125C565FA91A}"/>
    <cellStyle name="Opomba 2 2 4 3 3" xfId="11884" xr:uid="{444C4711-C14A-4DEB-AD17-FB7B986A60CD}"/>
    <cellStyle name="Opomba 2 2 4 3 4" xfId="8124" xr:uid="{5558FE27-7B23-4D60-85A9-6FE95639FE86}"/>
    <cellStyle name="Opomba 2 2 4 4" xfId="2422" xr:uid="{00000000-0005-0000-0000-0000C5030000}"/>
    <cellStyle name="Opomba 2 2 4 4 2" xfId="5321" xr:uid="{174733F1-DD67-49A2-A2EB-F3A6D1459DA2}"/>
    <cellStyle name="Opomba 2 2 4 4 2 2" xfId="13323" xr:uid="{AB728ACE-ADAF-40CA-ACEA-A58FB784DA7B}"/>
    <cellStyle name="Opomba 2 2 4 4 2 3" xfId="10508" xr:uid="{251C7C2F-3095-4679-9CBB-6A1ADADFBACE}"/>
    <cellStyle name="Opomba 2 2 4 4 3" xfId="11763" xr:uid="{287926D7-AB12-458E-869D-FD11A03499D9}"/>
    <cellStyle name="Opomba 2 2 4 4 4" xfId="8036" xr:uid="{104BDB27-BAA1-4E6E-BF5E-74E251C1DC9E}"/>
    <cellStyle name="Opomba 2 2 4 5" xfId="2367" xr:uid="{00000000-0005-0000-0000-0000C6030000}"/>
    <cellStyle name="Opomba 2 2 4 5 2" xfId="5266" xr:uid="{4104FD6D-EC1C-4147-B4BE-0096A3878C45}"/>
    <cellStyle name="Opomba 2 2 4 5 2 2" xfId="13268" xr:uid="{0A077682-09D8-4348-B4DB-B7DE534FD61D}"/>
    <cellStyle name="Opomba 2 2 4 5 2 3" xfId="10470" xr:uid="{2160190A-C9AF-4778-9C1E-754F4D3CC760}"/>
    <cellStyle name="Opomba 2 2 4 5 3" xfId="11708" xr:uid="{967E15EA-D61B-4ECC-BC9B-52419B703C1D}"/>
    <cellStyle name="Opomba 2 2 4 5 4" xfId="7998" xr:uid="{C833E651-8DF3-4573-9633-49D4A18747A7}"/>
    <cellStyle name="Opomba 2 2 4 6" xfId="767" xr:uid="{00000000-0005-0000-0000-0000C7030000}"/>
    <cellStyle name="Opomba 2 2 4 6 2" xfId="3670" xr:uid="{32D316BE-1904-4A98-AF74-9FDA0F51D744}"/>
    <cellStyle name="Opomba 2 2 4 6 2 2" xfId="12676" xr:uid="{2AE4AA73-F163-4281-B7DE-C3597D6F5CE7}"/>
    <cellStyle name="Opomba 2 2 4 6 2 3" xfId="9019" xr:uid="{137C4CCD-51F6-4463-8543-AFEA83220212}"/>
    <cellStyle name="Opomba 2 2 4 6 3" xfId="11116" xr:uid="{CC16E626-B49B-4761-AE04-99E4CD7E8D0B}"/>
    <cellStyle name="Opomba 2 2 4 6 4" xfId="6547" xr:uid="{9799CFC5-FAA3-4979-935C-92FAFEFA4A9D}"/>
    <cellStyle name="Opomba 2 2 4 7" xfId="844" xr:uid="{00000000-0005-0000-0000-0000C8030000}"/>
    <cellStyle name="Opomba 2 2 4 7 2" xfId="3747" xr:uid="{91EC65BC-1321-4401-85EF-46E826F71A33}"/>
    <cellStyle name="Opomba 2 2 4 7 2 2" xfId="12745" xr:uid="{15A39FD9-B4CA-44D0-AAFD-C49C0F49522D}"/>
    <cellStyle name="Opomba 2 2 4 7 2 3" xfId="9081" xr:uid="{EA2740E7-C8C9-40A9-B475-A9230832BC76}"/>
    <cellStyle name="Opomba 2 2 4 7 3" xfId="11185" xr:uid="{7B8504F8-AE0E-4170-9395-CB62464ACEDE}"/>
    <cellStyle name="Opomba 2 2 4 7 4" xfId="6609" xr:uid="{B37745CE-8CF3-4446-A9DD-09340A11AE85}"/>
    <cellStyle name="Opomba 2 2 4 8" xfId="4262" xr:uid="{D698340A-0D76-4518-B7B1-D69A39F562D8}"/>
    <cellStyle name="Opomba 2 2 4 8 2" xfId="12927" xr:uid="{873279C8-D4E1-4E15-AE11-A323A013BBA1}"/>
    <cellStyle name="Opomba 2 2 4 8 3" xfId="9554" xr:uid="{B91B5825-91F1-4C5E-8950-6606CA2551BD}"/>
    <cellStyle name="Opomba 2 2 4 9" xfId="11367" xr:uid="{A401B9EA-A6F5-44FF-845E-074E0BC4148C}"/>
    <cellStyle name="Opomba 2 2 5" xfId="2107" xr:uid="{00000000-0005-0000-0000-0000C9030000}"/>
    <cellStyle name="Opomba 2 2 5 10" xfId="7807" xr:uid="{851D411E-80FB-4EB8-BC75-952407CB81FF}"/>
    <cellStyle name="Opomba 2 2 5 2" xfId="1128" xr:uid="{00000000-0005-0000-0000-0000CA030000}"/>
    <cellStyle name="Opomba 2 2 5 2 2" xfId="4031" xr:uid="{DAA765F8-D938-4B1D-B091-F9C4392ABCD0}"/>
    <cellStyle name="Opomba 2 2 5 2 2 2" xfId="12870" xr:uid="{B9A95BE9-7949-454F-9E04-49AEE1B2226A}"/>
    <cellStyle name="Opomba 2 2 5 2 2 3" xfId="9335" xr:uid="{CB2A538B-3624-49F1-9454-0A38BDF7BB34}"/>
    <cellStyle name="Opomba 2 2 5 2 3" xfId="11310" xr:uid="{CE61D53B-AC4D-4214-9D44-4C68AA7A1976}"/>
    <cellStyle name="Opomba 2 2 5 2 4" xfId="6863" xr:uid="{EB00D452-8778-4B9A-B164-B647E14AEB58}"/>
    <cellStyle name="Opomba 2 2 5 3" xfId="2821" xr:uid="{00000000-0005-0000-0000-0000CB030000}"/>
    <cellStyle name="Opomba 2 2 5 3 2" xfId="5720" xr:uid="{31C793C7-F868-459E-97A3-96EB1B7DB827}"/>
    <cellStyle name="Opomba 2 2 5 3 2 2" xfId="13722" xr:uid="{3A19D33F-5C50-4A69-A158-240ACE8D5314}"/>
    <cellStyle name="Opomba 2 2 5 3 2 3" xfId="10803" xr:uid="{DFAC5E0F-67AB-4D0C-BA65-7D136CF0FED1}"/>
    <cellStyle name="Opomba 2 2 5 3 3" xfId="12162" xr:uid="{68A0A9F5-7DA4-4696-A0F6-367957392181}"/>
    <cellStyle name="Opomba 2 2 5 3 4" xfId="8331" xr:uid="{D8805889-05FE-4798-A71A-DC88CCD8DB6B}"/>
    <cellStyle name="Opomba 2 2 5 4" xfId="2925" xr:uid="{00000000-0005-0000-0000-0000CC030000}"/>
    <cellStyle name="Opomba 2 2 5 4 2" xfId="5824" xr:uid="{6CDF4531-7AC2-4449-957F-9D1EF657AEA3}"/>
    <cellStyle name="Opomba 2 2 5 4 2 2" xfId="13826" xr:uid="{1525D23C-E456-40A9-8DD0-2160F3412CAA}"/>
    <cellStyle name="Opomba 2 2 5 4 2 3" xfId="10879" xr:uid="{2A9DF803-36CA-4925-AC9E-BF49E54398AE}"/>
    <cellStyle name="Opomba 2 2 5 4 3" xfId="12266" xr:uid="{3A9F61FD-C48B-4090-A34B-267A02C07519}"/>
    <cellStyle name="Opomba 2 2 5 4 4" xfId="8407" xr:uid="{74677E54-FA9E-4584-9F81-16F8CDFF7F71}"/>
    <cellStyle name="Opomba 2 2 5 5" xfId="2463" xr:uid="{00000000-0005-0000-0000-0000CD030000}"/>
    <cellStyle name="Opomba 2 2 5 5 2" xfId="5362" xr:uid="{F30C8F6D-498D-4EA9-867B-2F9CC5364085}"/>
    <cellStyle name="Opomba 2 2 5 5 2 2" xfId="13364" xr:uid="{CEB2DD0F-502D-40ED-9FEA-4DE5B0F92B9D}"/>
    <cellStyle name="Opomba 2 2 5 5 2 3" xfId="10541" xr:uid="{360B1F13-6BA8-4885-9EBA-BF93F128DF89}"/>
    <cellStyle name="Opomba 2 2 5 5 3" xfId="11804" xr:uid="{37EBC406-5564-4808-8D73-E7461B293603}"/>
    <cellStyle name="Opomba 2 2 5 5 4" xfId="8069" xr:uid="{AAAEAD85-931D-4B95-B0A4-C59F73541CBE}"/>
    <cellStyle name="Opomba 2 2 5 6" xfId="2791" xr:uid="{00000000-0005-0000-0000-0000CE030000}"/>
    <cellStyle name="Opomba 2 2 5 6 2" xfId="5690" xr:uid="{02BBCA80-DD4E-4E74-80DA-07B0811553FE}"/>
    <cellStyle name="Opomba 2 2 5 6 2 2" xfId="13692" xr:uid="{FDE29796-55F0-40AA-945F-E31532C6E543}"/>
    <cellStyle name="Opomba 2 2 5 6 2 3" xfId="10778" xr:uid="{C178747F-1878-4748-9FE9-1C74AE08B915}"/>
    <cellStyle name="Opomba 2 2 5 6 3" xfId="12132" xr:uid="{436180E1-8C75-451C-BFE2-852538098BCF}"/>
    <cellStyle name="Opomba 2 2 5 6 4" xfId="8306" xr:uid="{961FFE4B-B3A7-4FB6-B104-705ABC740943}"/>
    <cellStyle name="Opomba 2 2 5 7" xfId="3197" xr:uid="{00000000-0005-0000-0000-0000CF030000}"/>
    <cellStyle name="Opomba 2 2 5 7 2" xfId="6096" xr:uid="{BB98D71D-A7D8-4259-868F-0D8491D3AB4A}"/>
    <cellStyle name="Opomba 2 2 5 7 2 2" xfId="14098" xr:uid="{C8FADC25-1E04-403B-B06C-2022D842CC58}"/>
    <cellStyle name="Opomba 2 2 5 7 2 3" xfId="11055" xr:uid="{AF0A00A6-1BFB-4F9F-90C2-07CD4D30B4D5}"/>
    <cellStyle name="Opomba 2 2 5 7 3" xfId="12538" xr:uid="{984EC9FE-37C6-4912-A404-3014E1CCD208}"/>
    <cellStyle name="Opomba 2 2 5 7 4" xfId="8583" xr:uid="{315F4D55-05C1-4CC1-B3B9-BC09302C34D7}"/>
    <cellStyle name="Opomba 2 2 5 8" xfId="5006" xr:uid="{BAF8A762-C6DD-45CF-AEE7-B444A8BE7ACD}"/>
    <cellStyle name="Opomba 2 2 5 8 2" xfId="13008" xr:uid="{F0D7B5C7-3975-4CE0-B74E-79747F625551}"/>
    <cellStyle name="Opomba 2 2 5 8 3" xfId="10279" xr:uid="{9609B7B6-D9AA-457D-9248-2456E570787E}"/>
    <cellStyle name="Opomba 2 2 5 9" xfId="11448" xr:uid="{90F33BCB-2D25-4549-BC81-1BE6F5D4926F}"/>
    <cellStyle name="Opomba 2 2 6" xfId="2147" xr:uid="{00000000-0005-0000-0000-0000D0030000}"/>
    <cellStyle name="Opomba 2 2 6 10" xfId="7835" xr:uid="{0756C899-5F9A-4D93-837F-8CA3AC047292}"/>
    <cellStyle name="Opomba 2 2 6 2" xfId="2751" xr:uid="{00000000-0005-0000-0000-0000D1030000}"/>
    <cellStyle name="Opomba 2 2 6 2 2" xfId="5650" xr:uid="{BA86D341-D58F-4951-B565-CDE08336010F}"/>
    <cellStyle name="Opomba 2 2 6 2 2 2" xfId="13652" xr:uid="{953A93C1-A3A4-44B7-B369-7D2EB3CFB964}"/>
    <cellStyle name="Opomba 2 2 6 2 2 3" xfId="10748" xr:uid="{F30C9656-FE73-4125-AEBF-06C129E8E1D5}"/>
    <cellStyle name="Opomba 2 2 6 2 3" xfId="12092" xr:uid="{B19D834E-0DB1-48F5-8F51-2E55ADBF3268}"/>
    <cellStyle name="Opomba 2 2 6 2 4" xfId="8276" xr:uid="{8B66954E-E73F-4233-9D12-272F29A56B1B}"/>
    <cellStyle name="Opomba 2 2 6 3" xfId="2861" xr:uid="{00000000-0005-0000-0000-0000D2030000}"/>
    <cellStyle name="Opomba 2 2 6 3 2" xfId="5760" xr:uid="{58A3E6B5-6446-4468-9440-618DCFDB58C7}"/>
    <cellStyle name="Opomba 2 2 6 3 2 2" xfId="13762" xr:uid="{3AB9751F-A624-4D66-8FB8-499C7FFDC393}"/>
    <cellStyle name="Opomba 2 2 6 3 2 3" xfId="10831" xr:uid="{E0BF4FE1-10F5-43B5-8CD2-6740A59EBD9F}"/>
    <cellStyle name="Opomba 2 2 6 3 3" xfId="12202" xr:uid="{9438C9D7-BE36-47F9-A976-1C016F51169C}"/>
    <cellStyle name="Opomba 2 2 6 3 4" xfId="8359" xr:uid="{180D0D4C-1F82-4D2A-B818-3302C52A346B}"/>
    <cellStyle name="Opomba 2 2 6 4" xfId="2965" xr:uid="{00000000-0005-0000-0000-0000D3030000}"/>
    <cellStyle name="Opomba 2 2 6 4 2" xfId="5864" xr:uid="{DEEC0D56-146E-4099-B3EE-17F06F6672BB}"/>
    <cellStyle name="Opomba 2 2 6 4 2 2" xfId="13866" xr:uid="{05A18ACE-3338-43AD-8E0B-490EF3C0F3C2}"/>
    <cellStyle name="Opomba 2 2 6 4 2 3" xfId="10907" xr:uid="{D715A34D-86D1-4A0D-A8A2-D62453E93C54}"/>
    <cellStyle name="Opomba 2 2 6 4 3" xfId="12306" xr:uid="{AEC64B13-B42D-46F5-97D7-8D37614F95E4}"/>
    <cellStyle name="Opomba 2 2 6 4 4" xfId="8435" xr:uid="{756012A1-5589-4E57-9B62-FDDFFE79E764}"/>
    <cellStyle name="Opomba 2 2 6 5" xfId="3088" xr:uid="{00000000-0005-0000-0000-0000D4030000}"/>
    <cellStyle name="Opomba 2 2 6 5 2" xfId="5987" xr:uid="{ED18AD70-B718-499F-9399-B3BA720CF064}"/>
    <cellStyle name="Opomba 2 2 6 5 2 2" xfId="13989" xr:uid="{0B081E2D-4C11-441C-8D57-CA62CF787BBA}"/>
    <cellStyle name="Opomba 2 2 6 5 2 3" xfId="10984" xr:uid="{5612485F-904E-454D-96DE-973ABC1071D9}"/>
    <cellStyle name="Opomba 2 2 6 5 3" xfId="12429" xr:uid="{400893BC-EAC2-41FD-96D4-F7488608B787}"/>
    <cellStyle name="Opomba 2 2 6 5 4" xfId="8512" xr:uid="{018ED226-4F90-4498-956F-454F878ACC6F}"/>
    <cellStyle name="Opomba 2 2 6 6" xfId="3160" xr:uid="{00000000-0005-0000-0000-0000D5030000}"/>
    <cellStyle name="Opomba 2 2 6 6 2" xfId="6059" xr:uid="{BFB8143F-18AE-43CA-BFAE-D6B79F983CD9}"/>
    <cellStyle name="Opomba 2 2 6 6 2 2" xfId="14061" xr:uid="{A4B5DF72-D6B0-4CBB-8A6D-89BD84D2D791}"/>
    <cellStyle name="Opomba 2 2 6 6 2 3" xfId="11027" xr:uid="{F5D92FD3-8248-41AC-B18E-7064140C9939}"/>
    <cellStyle name="Opomba 2 2 6 6 3" xfId="12501" xr:uid="{8F47F4FA-04C0-4C23-9DD4-D9FB88E22E41}"/>
    <cellStyle name="Opomba 2 2 6 6 4" xfId="8555" xr:uid="{F6C8A9AB-E772-4588-8A33-95267E674A22}"/>
    <cellStyle name="Opomba 2 2 6 7" xfId="3237" xr:uid="{00000000-0005-0000-0000-0000D6030000}"/>
    <cellStyle name="Opomba 2 2 6 7 2" xfId="6136" xr:uid="{24879F33-8000-4522-85D6-89F6AF609167}"/>
    <cellStyle name="Opomba 2 2 6 7 2 2" xfId="14138" xr:uid="{76EE5A27-B807-4C60-BB43-9966625BB18A}"/>
    <cellStyle name="Opomba 2 2 6 7 2 3" xfId="11083" xr:uid="{F64F756A-0792-4194-8B38-CDBB2732E8C3}"/>
    <cellStyle name="Opomba 2 2 6 7 3" xfId="12578" xr:uid="{FAFA85F1-FE5F-46AC-81AA-738A22976362}"/>
    <cellStyle name="Opomba 2 2 6 7 4" xfId="8611" xr:uid="{41DBDF9A-2AF9-4435-BD4D-4E1796E70B55}"/>
    <cellStyle name="Opomba 2 2 6 8" xfId="5046" xr:uid="{9ABA5E82-AA37-4F64-986D-1C4A18DEF243}"/>
    <cellStyle name="Opomba 2 2 6 8 2" xfId="13048" xr:uid="{1DE7DF34-2C5F-45A4-8524-38F7E0A72088}"/>
    <cellStyle name="Opomba 2 2 6 8 3" xfId="10307" xr:uid="{EF00C83B-0E39-49C3-BEE1-C204DBAEC2DE}"/>
    <cellStyle name="Opomba 2 2 6 9" xfId="11488" xr:uid="{94C029B9-2AF1-4010-BED6-7C2A46920F83}"/>
    <cellStyle name="Opomba 2 2 7" xfId="938" xr:uid="{00000000-0005-0000-0000-0000D7030000}"/>
    <cellStyle name="Opomba 2 2 7 2" xfId="3841" xr:uid="{AAB4A544-3E60-4B5F-B583-53FC42EF79E4}"/>
    <cellStyle name="Opomba 2 2 7 2 2" xfId="12760" xr:uid="{B02FA322-6DF6-475F-877F-AA96E10C8C86}"/>
    <cellStyle name="Opomba 2 2 7 2 3" xfId="9173" xr:uid="{CABA0528-0DF4-4F46-93C7-B8078759FF7B}"/>
    <cellStyle name="Opomba 2 2 7 3" xfId="11200" xr:uid="{7E583B7B-8EB9-423D-BB8A-FFEA715DA549}"/>
    <cellStyle name="Opomba 2 2 7 4" xfId="6701" xr:uid="{FEA0D2E2-D6CD-4DA4-801E-988749F5194B}"/>
    <cellStyle name="Opomba 2 2 8" xfId="855" xr:uid="{00000000-0005-0000-0000-0000D8030000}"/>
    <cellStyle name="Opomba 2 2 8 2" xfId="3758" xr:uid="{377B37B8-B2F8-476F-AFAF-104B08903F36}"/>
    <cellStyle name="Opomba 2 2 8 2 2" xfId="12751" xr:uid="{25CFA65A-814C-4CD2-9191-62A773D86951}"/>
    <cellStyle name="Opomba 2 2 8 2 3" xfId="9092" xr:uid="{0C2CC93D-7CC8-45AD-95D0-88042EFA0629}"/>
    <cellStyle name="Opomba 2 2 8 3" xfId="11191" xr:uid="{B88B7428-6CF3-4117-AA6B-6F82FF209A55}"/>
    <cellStyle name="Opomba 2 2 8 4" xfId="6620" xr:uid="{856FC9B5-3235-4801-A310-9F8D71A62F94}"/>
    <cellStyle name="Opomba 2 2 9" xfId="2805" xr:uid="{00000000-0005-0000-0000-0000D9030000}"/>
    <cellStyle name="Opomba 2 2 9 2" xfId="5704" xr:uid="{31296D98-291D-4CD6-B426-9473D4FE9C95}"/>
    <cellStyle name="Opomba 2 2 9 2 2" xfId="13706" xr:uid="{B5EC45F9-37CC-4046-A5A5-C5BFF95EA291}"/>
    <cellStyle name="Opomba 2 2 9 2 3" xfId="10789" xr:uid="{FE926E54-4516-4014-A65D-A64C1645FC95}"/>
    <cellStyle name="Opomba 2 2 9 3" xfId="12146" xr:uid="{3B780B89-3104-46A8-8178-EFD1343B107D}"/>
    <cellStyle name="Opomba 2 2 9 4" xfId="8317" xr:uid="{9B180DF7-D7EB-4878-8E6C-0BE716C7E42F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10" xfId="7286" xr:uid="{0C7A2B84-F308-4789-A61B-9B977E274671}"/>
    <cellStyle name="Opomba 2 4 2 2" xfId="2518" xr:uid="{00000000-0005-0000-0000-0000DD030000}"/>
    <cellStyle name="Opomba 2 4 2 2 2" xfId="5417" xr:uid="{501FB0CA-DFB2-40D7-8B1B-77A3B103C19A}"/>
    <cellStyle name="Opomba 2 4 2 2 2 2" xfId="13419" xr:uid="{0CA2717A-ED46-487B-910B-16F6B39A9869}"/>
    <cellStyle name="Opomba 2 4 2 2 2 3" xfId="10579" xr:uid="{C9FF5471-4CB9-42BF-9BEA-DC772C76E4B6}"/>
    <cellStyle name="Opomba 2 4 2 2 3" xfId="11859" xr:uid="{0E41C57C-6A79-42C8-A4F3-CF49D0FEF86B}"/>
    <cellStyle name="Opomba 2 4 2 2 4" xfId="8107" xr:uid="{F37C6979-A0F7-4077-A871-567F18228DA3}"/>
    <cellStyle name="Opomba 2 4 2 3" xfId="2472" xr:uid="{00000000-0005-0000-0000-0000DE030000}"/>
    <cellStyle name="Opomba 2 4 2 3 2" xfId="5371" xr:uid="{A2710C48-1487-455D-AB2E-9C4590884FF6}"/>
    <cellStyle name="Opomba 2 4 2 3 2 2" xfId="13373" xr:uid="{F6BEA451-C7F1-437B-B29C-2E0EA496B5D9}"/>
    <cellStyle name="Opomba 2 4 2 3 2 3" xfId="10547" xr:uid="{022E13A0-4758-4DD0-900A-3AE3FCEB6701}"/>
    <cellStyle name="Opomba 2 4 2 3 3" xfId="11813" xr:uid="{C9029AC5-83CA-4886-9811-71B5249091A9}"/>
    <cellStyle name="Opomba 2 4 2 3 4" xfId="8075" xr:uid="{C270ABBD-39AD-4D8C-9414-924007BEF7BF}"/>
    <cellStyle name="Opomba 2 4 2 4" xfId="2487" xr:uid="{00000000-0005-0000-0000-0000DF030000}"/>
    <cellStyle name="Opomba 2 4 2 4 2" xfId="5386" xr:uid="{25ED2B7B-C888-4CD7-B147-B31DC5BD54BC}"/>
    <cellStyle name="Opomba 2 4 2 4 2 2" xfId="13388" xr:uid="{9990984A-E380-4137-8A08-C161428D78E2}"/>
    <cellStyle name="Opomba 2 4 2 4 2 3" xfId="10558" xr:uid="{C662E49E-C0DF-48E7-A0EC-D0AE6E3D2B3F}"/>
    <cellStyle name="Opomba 2 4 2 4 3" xfId="11828" xr:uid="{CA7A3C7B-D55C-40FC-88B6-CA174C8F3453}"/>
    <cellStyle name="Opomba 2 4 2 4 4" xfId="8086" xr:uid="{87EBE90F-849D-4EBC-8A49-2A529B29F1AF}"/>
    <cellStyle name="Opomba 2 4 2 5" xfId="2358" xr:uid="{00000000-0005-0000-0000-0000E0030000}"/>
    <cellStyle name="Opomba 2 4 2 5 2" xfId="5257" xr:uid="{7D9FF534-55DD-4213-ADF6-4643A6D1DD3E}"/>
    <cellStyle name="Opomba 2 4 2 5 2 2" xfId="13259" xr:uid="{4D3A35B8-5F92-4CD1-9D9E-2D1107AF7689}"/>
    <cellStyle name="Opomba 2 4 2 5 2 3" xfId="10464" xr:uid="{252E2AF8-1A13-4B6D-A642-80B8CFCBF6A1}"/>
    <cellStyle name="Opomba 2 4 2 5 3" xfId="11699" xr:uid="{CE6C0379-0298-4396-BDB9-FDB56FE1C8D3}"/>
    <cellStyle name="Opomba 2 4 2 5 4" xfId="7992" xr:uid="{992CA9C9-92AA-4E86-9C32-674A852BAD8F}"/>
    <cellStyle name="Opomba 2 4 2 6" xfId="2798" xr:uid="{00000000-0005-0000-0000-0000E1030000}"/>
    <cellStyle name="Opomba 2 4 2 6 2" xfId="5697" xr:uid="{E849CEF6-7BAF-46CD-ABF3-7F262CFD108E}"/>
    <cellStyle name="Opomba 2 4 2 6 2 2" xfId="13699" xr:uid="{A528FE61-BEAC-4BA3-8D46-0024B9B28FD2}"/>
    <cellStyle name="Opomba 2 4 2 6 2 3" xfId="10784" xr:uid="{1BDC8543-CD76-4321-8DDC-DD189CDB08AC}"/>
    <cellStyle name="Opomba 2 4 2 6 3" xfId="12139" xr:uid="{6642A59E-4F8D-426D-AAA9-CD356442C978}"/>
    <cellStyle name="Opomba 2 4 2 6 4" xfId="8312" xr:uid="{C98B3401-3879-4606-B2EA-3FFA1C045B7C}"/>
    <cellStyle name="Opomba 2 4 2 7" xfId="3151" xr:uid="{00000000-0005-0000-0000-0000E2030000}"/>
    <cellStyle name="Opomba 2 4 2 7 2" xfId="6050" xr:uid="{8080C992-9981-4350-A911-95BE0A85F3F4}"/>
    <cellStyle name="Opomba 2 4 2 7 2 2" xfId="14052" xr:uid="{A14A4B2D-DA24-4B45-A722-1DB623767BD7}"/>
    <cellStyle name="Opomba 2 4 2 7 2 3" xfId="11021" xr:uid="{AD49FB24-80A5-48A3-9AAD-F7474DEC7192}"/>
    <cellStyle name="Opomba 2 4 2 7 3" xfId="12492" xr:uid="{66772F15-4993-4C62-BDEA-56F615D7ED33}"/>
    <cellStyle name="Opomba 2 4 2 7 4" xfId="8549" xr:uid="{1F694424-C534-4DDC-8E93-DF8BA537463A}"/>
    <cellStyle name="Opomba 2 4 2 8" xfId="4480" xr:uid="{7A94296B-A308-4078-9A3A-4202295EE4C7}"/>
    <cellStyle name="Opomba 2 4 2 8 2" xfId="12978" xr:uid="{E8DDEFAF-51ED-41DE-B2D2-E917884EC909}"/>
    <cellStyle name="Opomba 2 4 2 8 3" xfId="9758" xr:uid="{9E7D88F7-6B04-46C1-83C7-831043CD2071}"/>
    <cellStyle name="Opomba 2 4 2 9" xfId="11418" xr:uid="{9352CCD5-20BE-4B09-B9EB-D20E9CABA6C6}"/>
    <cellStyle name="Opomba 2 4 3" xfId="2117" xr:uid="{00000000-0005-0000-0000-0000E3030000}"/>
    <cellStyle name="Opomba 2 4 3 10" xfId="7813" xr:uid="{2FD40442-CCD1-4718-B65C-ECAE8A90E0CA}"/>
    <cellStyle name="Opomba 2 4 3 2" xfId="1091" xr:uid="{00000000-0005-0000-0000-0000E4030000}"/>
    <cellStyle name="Opomba 2 4 3 2 2" xfId="3994" xr:uid="{C5E61B85-F98D-4407-B86F-B0D2A3F8BDCD}"/>
    <cellStyle name="Opomba 2 4 3 2 2 2" xfId="12833" xr:uid="{95A479E0-3E08-4AEB-8991-EB9F181EA9EB}"/>
    <cellStyle name="Opomba 2 4 3 2 2 3" xfId="9309" xr:uid="{2A108957-008A-463A-9F9D-A17F4DE5BA08}"/>
    <cellStyle name="Opomba 2 4 3 2 3" xfId="11273" xr:uid="{6B4AAA29-BFD8-430D-91EC-954E86C2E206}"/>
    <cellStyle name="Opomba 2 4 3 2 4" xfId="6837" xr:uid="{17C320AD-40D2-4BA9-AB1B-2118D2C28866}"/>
    <cellStyle name="Opomba 2 4 3 3" xfId="2831" xr:uid="{00000000-0005-0000-0000-0000E5030000}"/>
    <cellStyle name="Opomba 2 4 3 3 2" xfId="5730" xr:uid="{D34954AD-C9D8-4DCC-A3D3-7EE7E1CF9E44}"/>
    <cellStyle name="Opomba 2 4 3 3 2 2" xfId="13732" xr:uid="{990B5BFE-552E-4B7F-B0AB-8597BCCCEACF}"/>
    <cellStyle name="Opomba 2 4 3 3 2 3" xfId="10809" xr:uid="{0E8589A5-0CAC-476A-A656-14E1DEE4014B}"/>
    <cellStyle name="Opomba 2 4 3 3 3" xfId="12172" xr:uid="{C5C34C99-C76D-4934-A7E8-D534E47B1B66}"/>
    <cellStyle name="Opomba 2 4 3 3 4" xfId="8337" xr:uid="{64C8C699-914A-494C-A465-BB3664FB725C}"/>
    <cellStyle name="Opomba 2 4 3 4" xfId="2935" xr:uid="{00000000-0005-0000-0000-0000E6030000}"/>
    <cellStyle name="Opomba 2 4 3 4 2" xfId="5834" xr:uid="{D8E94153-402A-4DB6-92DD-40BC69A6F644}"/>
    <cellStyle name="Opomba 2 4 3 4 2 2" xfId="13836" xr:uid="{A8CCDB57-DE8B-4982-BFCE-6A2CC4A1842F}"/>
    <cellStyle name="Opomba 2 4 3 4 2 3" xfId="10885" xr:uid="{7AB9620B-D28B-4A32-877D-462E124AB602}"/>
    <cellStyle name="Opomba 2 4 3 4 3" xfId="12276" xr:uid="{7C5E70D0-A09C-4E2B-9004-D1E8783EACEF}"/>
    <cellStyle name="Opomba 2 4 3 4 4" xfId="8413" xr:uid="{D7AC0494-19AF-4979-BFB5-9C11B13DB05A}"/>
    <cellStyle name="Opomba 2 4 3 5" xfId="3058" xr:uid="{00000000-0005-0000-0000-0000E7030000}"/>
    <cellStyle name="Opomba 2 4 3 5 2" xfId="5957" xr:uid="{8C70D592-6B5D-4922-A664-C99E591B7223}"/>
    <cellStyle name="Opomba 2 4 3 5 2 2" xfId="13959" xr:uid="{8ADFB352-CABA-4EA1-BD38-82B435F8C8AA}"/>
    <cellStyle name="Opomba 2 4 3 5 2 3" xfId="10962" xr:uid="{84F358E2-54C3-4D8F-8ECB-6BEA48CA26AB}"/>
    <cellStyle name="Opomba 2 4 3 5 3" xfId="12399" xr:uid="{1D04C0A1-F5EA-4892-B307-D466F8E9277C}"/>
    <cellStyle name="Opomba 2 4 3 5 4" xfId="8490" xr:uid="{751A512D-CFE4-49DD-B0DE-04B1937F4337}"/>
    <cellStyle name="Opomba 2 4 3 6" xfId="2536" xr:uid="{00000000-0005-0000-0000-0000E8030000}"/>
    <cellStyle name="Opomba 2 4 3 6 2" xfId="5435" xr:uid="{D54A1C28-45A5-4066-9344-806F1BEFF513}"/>
    <cellStyle name="Opomba 2 4 3 6 2 2" xfId="13437" xr:uid="{A01BE5F2-A696-4568-B6BD-6ED21D6B7ADA}"/>
    <cellStyle name="Opomba 2 4 3 6 2 3" xfId="10591" xr:uid="{02F81952-2315-4AEA-AFA6-F66F0DC5E18A}"/>
    <cellStyle name="Opomba 2 4 3 6 3" xfId="11877" xr:uid="{F14AE315-A7F6-41E1-BA62-557E6F4ADF37}"/>
    <cellStyle name="Opomba 2 4 3 6 4" xfId="8119" xr:uid="{EBDA5834-F8F1-48EF-B9E1-690533A340FE}"/>
    <cellStyle name="Opomba 2 4 3 7" xfId="3207" xr:uid="{00000000-0005-0000-0000-0000E9030000}"/>
    <cellStyle name="Opomba 2 4 3 7 2" xfId="6106" xr:uid="{D8F53547-EBFA-42C9-AA80-428485417D62}"/>
    <cellStyle name="Opomba 2 4 3 7 2 2" xfId="14108" xr:uid="{4CF2C858-6595-46B7-9E4D-FCFA1A2C5757}"/>
    <cellStyle name="Opomba 2 4 3 7 2 3" xfId="11061" xr:uid="{3B1E7E5B-4B94-45AF-A1EF-A02FCEDC9D08}"/>
    <cellStyle name="Opomba 2 4 3 7 3" xfId="12548" xr:uid="{F38FC1FA-C91D-43A9-9A25-417CDE1277A0}"/>
    <cellStyle name="Opomba 2 4 3 7 4" xfId="8589" xr:uid="{4E59F890-6612-4267-94BA-7936B8EC4CF4}"/>
    <cellStyle name="Opomba 2 4 3 8" xfId="5016" xr:uid="{50B7DFFD-0747-41BD-AFC4-5D8FAA63D2F2}"/>
    <cellStyle name="Opomba 2 4 3 8 2" xfId="13018" xr:uid="{1B242C6E-3F46-4CEE-878A-BD347EE8325E}"/>
    <cellStyle name="Opomba 2 4 3 8 3" xfId="10285" xr:uid="{C0299872-C62E-40DB-8BF2-96275C20D486}"/>
    <cellStyle name="Opomba 2 4 3 9" xfId="11458" xr:uid="{566B728F-6853-445D-9A52-9D8D91B35A5A}"/>
    <cellStyle name="Opomba 2 4 4" xfId="2150" xr:uid="{00000000-0005-0000-0000-0000EA030000}"/>
    <cellStyle name="Opomba 2 4 4 10" xfId="7837" xr:uid="{BCE50499-FA42-4EEB-A746-D5C2DFED4562}"/>
    <cellStyle name="Opomba 2 4 4 2" xfId="2754" xr:uid="{00000000-0005-0000-0000-0000EB030000}"/>
    <cellStyle name="Opomba 2 4 4 2 2" xfId="5653" xr:uid="{962DFBC4-98E9-492F-9886-2A9D03DA4E4C}"/>
    <cellStyle name="Opomba 2 4 4 2 2 2" xfId="13655" xr:uid="{4A6A3CBC-F98D-4A69-B340-F4392534079E}"/>
    <cellStyle name="Opomba 2 4 4 2 2 3" xfId="10750" xr:uid="{3CC9BADA-0DD0-41B0-8F85-FE8B7E4AC39F}"/>
    <cellStyle name="Opomba 2 4 4 2 3" xfId="12095" xr:uid="{843A501E-E6AB-441E-81C0-B46C4DDFC4B6}"/>
    <cellStyle name="Opomba 2 4 4 2 4" xfId="8278" xr:uid="{0F145894-8073-4EAE-A6EF-C6270BCBBFC3}"/>
    <cellStyle name="Opomba 2 4 4 3" xfId="2864" xr:uid="{00000000-0005-0000-0000-0000EC030000}"/>
    <cellStyle name="Opomba 2 4 4 3 2" xfId="5763" xr:uid="{C4ADE38E-53F2-440E-9A62-BE7975E4E95D}"/>
    <cellStyle name="Opomba 2 4 4 3 2 2" xfId="13765" xr:uid="{56CAF9FE-4162-4C83-A421-1E5D47493F80}"/>
    <cellStyle name="Opomba 2 4 4 3 2 3" xfId="10833" xr:uid="{10988B0A-CD15-4822-AEA1-E9E44C8BCA06}"/>
    <cellStyle name="Opomba 2 4 4 3 3" xfId="12205" xr:uid="{31261FFD-98F8-4762-B604-EC53E77984FB}"/>
    <cellStyle name="Opomba 2 4 4 3 4" xfId="8361" xr:uid="{69FF3873-6B92-4C1C-ACB5-9A8B3D097791}"/>
    <cellStyle name="Opomba 2 4 4 4" xfId="2968" xr:uid="{00000000-0005-0000-0000-0000ED030000}"/>
    <cellStyle name="Opomba 2 4 4 4 2" xfId="5867" xr:uid="{7405B3E3-4001-4F0C-9D1E-474E2DEB682D}"/>
    <cellStyle name="Opomba 2 4 4 4 2 2" xfId="13869" xr:uid="{7F635527-4AF6-4CBA-80BF-D02A8B9AB568}"/>
    <cellStyle name="Opomba 2 4 4 4 2 3" xfId="10909" xr:uid="{C5D486DE-6618-452F-A660-C17665A50667}"/>
    <cellStyle name="Opomba 2 4 4 4 3" xfId="12309" xr:uid="{08288C59-B27F-42B5-BF6D-730DD2D10FA3}"/>
    <cellStyle name="Opomba 2 4 4 4 4" xfId="8437" xr:uid="{D9C4FFFD-D13B-487D-846C-540795D44246}"/>
    <cellStyle name="Opomba 2 4 4 5" xfId="3091" xr:uid="{00000000-0005-0000-0000-0000EE030000}"/>
    <cellStyle name="Opomba 2 4 4 5 2" xfId="5990" xr:uid="{DCEB73E0-68B3-4741-B092-EF37B4B7E669}"/>
    <cellStyle name="Opomba 2 4 4 5 2 2" xfId="13992" xr:uid="{B7A65C61-BA3D-425D-B5D2-C4CC777E2B66}"/>
    <cellStyle name="Opomba 2 4 4 5 2 3" xfId="10986" xr:uid="{D909DA5D-64B9-4636-BFFC-B040962AED14}"/>
    <cellStyle name="Opomba 2 4 4 5 3" xfId="12432" xr:uid="{BFDE6A15-2E2D-475F-B860-53B555F4387D}"/>
    <cellStyle name="Opomba 2 4 4 5 4" xfId="8514" xr:uid="{EB45C522-90CE-4276-A10A-70A94BBBC5F0}"/>
    <cellStyle name="Opomba 2 4 4 6" xfId="3163" xr:uid="{00000000-0005-0000-0000-0000EF030000}"/>
    <cellStyle name="Opomba 2 4 4 6 2" xfId="6062" xr:uid="{255AB742-B4B9-4EBC-9840-C6A8D186CBB9}"/>
    <cellStyle name="Opomba 2 4 4 6 2 2" xfId="14064" xr:uid="{610FDDF6-37A7-40FC-92C5-73FE4C605025}"/>
    <cellStyle name="Opomba 2 4 4 6 2 3" xfId="11029" xr:uid="{88BE163B-A708-4790-974F-94B84CEFB722}"/>
    <cellStyle name="Opomba 2 4 4 6 3" xfId="12504" xr:uid="{E10C7D97-C9A6-42B2-8D11-EC4E1F7DDC1A}"/>
    <cellStyle name="Opomba 2 4 4 6 4" xfId="8557" xr:uid="{B8A31526-EEA2-4925-933B-8A316EBAA2C8}"/>
    <cellStyle name="Opomba 2 4 4 7" xfId="3240" xr:uid="{00000000-0005-0000-0000-0000F0030000}"/>
    <cellStyle name="Opomba 2 4 4 7 2" xfId="6139" xr:uid="{3134CA50-8636-47CB-BAC1-324070D26BA9}"/>
    <cellStyle name="Opomba 2 4 4 7 2 2" xfId="14141" xr:uid="{F8B31525-FFA7-478F-9C9F-FCC93128A02F}"/>
    <cellStyle name="Opomba 2 4 4 7 2 3" xfId="11085" xr:uid="{045C80AC-B876-42C9-A164-27ED28539DA7}"/>
    <cellStyle name="Opomba 2 4 4 7 3" xfId="12581" xr:uid="{CAB954E1-17FB-4AEE-9C8B-133C20C74A19}"/>
    <cellStyle name="Opomba 2 4 4 7 4" xfId="8613" xr:uid="{53635D17-C30D-4F64-89E9-97A574063358}"/>
    <cellStyle name="Opomba 2 4 4 8" xfId="5049" xr:uid="{428FD805-BE89-40FE-BD0D-A95DE8A22E56}"/>
    <cellStyle name="Opomba 2 4 4 8 2" xfId="13051" xr:uid="{661AEA64-0C1B-4819-A6F7-1440FEDF4F41}"/>
    <cellStyle name="Opomba 2 4 4 8 3" xfId="10309" xr:uid="{FE9482BA-9C44-426A-812F-A05DEF9F2B85}"/>
    <cellStyle name="Opomba 2 4 4 9" xfId="11491" xr:uid="{157FFCE2-1DDC-48C3-A887-C853FEBFC99A}"/>
    <cellStyle name="Opomba 2 4 5" xfId="1144" xr:uid="{00000000-0005-0000-0000-0000F1030000}"/>
    <cellStyle name="Opomba 2 4 5 2" xfId="4047" xr:uid="{0E790C2A-D401-431E-A368-1237DE9CBE58}"/>
    <cellStyle name="Opomba 2 4 5 2 2" xfId="12879" xr:uid="{4838672B-B8B1-4092-9BA6-0BD3D6050043}"/>
    <cellStyle name="Opomba 2 4 5 2 3" xfId="9349" xr:uid="{DCFCA0CB-8341-41DE-B317-79C14D82BCA3}"/>
    <cellStyle name="Opomba 2 4 5 3" xfId="11319" xr:uid="{4F00C0DE-87BF-49B8-9CF2-F36C2D9D4BE0}"/>
    <cellStyle name="Opomba 2 4 5 4" xfId="6877" xr:uid="{AC05591A-0D19-4D5E-9777-B4BCC70E7A9B}"/>
    <cellStyle name="Opomba 2 4 6" xfId="2263" xr:uid="{00000000-0005-0000-0000-0000F2030000}"/>
    <cellStyle name="Opomba 2 4 6 2" xfId="5162" xr:uid="{93A06E01-95DC-4334-A80F-0360D07850C7}"/>
    <cellStyle name="Opomba 2 4 6 2 2" xfId="13164" xr:uid="{6D51A510-31DC-4DB8-9659-BAB26380433C}"/>
    <cellStyle name="Opomba 2 4 6 2 3" xfId="10392" xr:uid="{392E5346-6559-4E42-82BE-176B489912F0}"/>
    <cellStyle name="Opomba 2 4 6 3" xfId="11604" xr:uid="{F511FF4B-45E7-4222-AB8D-1D366A86FBDE}"/>
    <cellStyle name="Opomba 2 4 6 4" xfId="7920" xr:uid="{0EE4D3A2-C77B-43B2-AB16-25E42D562A58}"/>
    <cellStyle name="Opomba 2 4 7" xfId="2504" xr:uid="{00000000-0005-0000-0000-0000F3030000}"/>
    <cellStyle name="Opomba 2 4 7 2" xfId="5403" xr:uid="{C9049F63-D487-4E48-A017-E2EC8019B6B6}"/>
    <cellStyle name="Opomba 2 4 7 2 2" xfId="13405" xr:uid="{49EE2681-8AF7-4462-B9EC-5D3337828B37}"/>
    <cellStyle name="Opomba 2 4 7 2 3" xfId="10569" xr:uid="{64B9230E-8174-4B65-9E78-C21AC675828A}"/>
    <cellStyle name="Opomba 2 4 7 3" xfId="11845" xr:uid="{9997346F-E0B2-42EF-B2CB-7ED94857E620}"/>
    <cellStyle name="Opomba 2 4 7 4" xfId="8097" xr:uid="{3FF120F0-7574-413B-9B9E-3F5A3D33C139}"/>
    <cellStyle name="Opomba 2 4 8" xfId="3477" xr:uid="{5D4C05CC-55BF-4ECF-AC86-0D7B9497996C}"/>
    <cellStyle name="Opomba 2 4 8 2" xfId="12643" xr:uid="{DC6DE393-8732-416E-B122-482082C138DD}"/>
    <cellStyle name="Opomba 2 4 8 3" xfId="8834" xr:uid="{6F10FBFD-0651-41FC-A11C-6E037C6A4746}"/>
    <cellStyle name="Opomba 2 4 9" xfId="6362" xr:uid="{08532B35-E5EA-4F74-A841-1B4F9BABD2C7}"/>
    <cellStyle name="Opomba 2 5" xfId="1354" xr:uid="{00000000-0005-0000-0000-0000F4030000}"/>
    <cellStyle name="Opomba 2 5 10" xfId="7077" xr:uid="{E84BF692-3E8D-4F67-A17D-9139E9C7F1A3}"/>
    <cellStyle name="Opomba 2 5 2" xfId="2473" xr:uid="{00000000-0005-0000-0000-0000F5030000}"/>
    <cellStyle name="Opomba 2 5 2 2" xfId="5372" xr:uid="{205527DB-33BB-49E6-BA55-7131FFD34448}"/>
    <cellStyle name="Opomba 2 5 2 2 2" xfId="13374" xr:uid="{A7FD6C63-47FB-4FCF-ABDC-A8583A77D839}"/>
    <cellStyle name="Opomba 2 5 2 2 3" xfId="10548" xr:uid="{08178F06-6316-4A92-AA34-AC3B264C6BA9}"/>
    <cellStyle name="Opomba 2 5 2 3" xfId="11814" xr:uid="{BFC3CAE0-C637-4B9B-989F-4B3BFC7DCF26}"/>
    <cellStyle name="Opomba 2 5 2 4" xfId="8076" xr:uid="{1173D0C8-0592-4E12-87B1-45C6D4FD5255}"/>
    <cellStyle name="Opomba 2 5 3" xfId="2427" xr:uid="{00000000-0005-0000-0000-0000F6030000}"/>
    <cellStyle name="Opomba 2 5 3 2" xfId="5326" xr:uid="{4B03A3F9-4F01-4BB4-959C-7D8431F2D11A}"/>
    <cellStyle name="Opomba 2 5 3 2 2" xfId="13328" xr:uid="{48007613-7041-4FE3-9396-2B95134FDB24}"/>
    <cellStyle name="Opomba 2 5 3 2 3" xfId="10511" xr:uid="{7646ECE9-4EB0-405B-A991-670972EB2482}"/>
    <cellStyle name="Opomba 2 5 3 3" xfId="11768" xr:uid="{ACC3FF0B-AB97-40B9-AFE2-A11FFAF1020F}"/>
    <cellStyle name="Opomba 2 5 3 4" xfId="8039" xr:uid="{B82217EC-5766-4B21-87CD-2F1DC660C638}"/>
    <cellStyle name="Opomba 2 5 4" xfId="1088" xr:uid="{00000000-0005-0000-0000-0000F7030000}"/>
    <cellStyle name="Opomba 2 5 4 2" xfId="3991" xr:uid="{CDA9B326-80AB-4C39-826F-20B3B099A6BE}"/>
    <cellStyle name="Opomba 2 5 4 2 2" xfId="12830" xr:uid="{F64C48C5-EF96-4955-9C39-C9EA8FAED7C8}"/>
    <cellStyle name="Opomba 2 5 4 2 3" xfId="9306" xr:uid="{8E18DCF6-0358-4FD5-AD53-4C2E81184A47}"/>
    <cellStyle name="Opomba 2 5 4 3" xfId="11270" xr:uid="{26AE2621-C257-4F30-8FA4-5B265576B36D}"/>
    <cellStyle name="Opomba 2 5 4 4" xfId="6834" xr:uid="{84371C07-5335-4DFF-9C83-481A5EE3E7EA}"/>
    <cellStyle name="Opomba 2 5 5" xfId="2415" xr:uid="{00000000-0005-0000-0000-0000F8030000}"/>
    <cellStyle name="Opomba 2 5 5 2" xfId="5314" xr:uid="{A9632287-13DE-47E0-A7EB-C1B1F8DFC495}"/>
    <cellStyle name="Opomba 2 5 5 2 2" xfId="13316" xr:uid="{EDEF1F37-FBCC-4BCF-BE45-1B8944A7DD04}"/>
    <cellStyle name="Opomba 2 5 5 2 3" xfId="10502" xr:uid="{581541DC-20E8-4F14-964B-6C4517202DDC}"/>
    <cellStyle name="Opomba 2 5 5 3" xfId="11756" xr:uid="{A4049686-5000-4000-AFCD-30B35EF251A9}"/>
    <cellStyle name="Opomba 2 5 5 4" xfId="8030" xr:uid="{E68A3AB6-390D-481C-B0F5-DC7381BFD48A}"/>
    <cellStyle name="Opomba 2 5 6" xfId="3041" xr:uid="{00000000-0005-0000-0000-0000F9030000}"/>
    <cellStyle name="Opomba 2 5 6 2" xfId="5940" xr:uid="{94E60270-B885-425C-B10B-9CB06F903889}"/>
    <cellStyle name="Opomba 2 5 6 2 2" xfId="13942" xr:uid="{72BEA557-B73D-4703-AE82-EAE312C10E72}"/>
    <cellStyle name="Opomba 2 5 6 2 3" xfId="10956" xr:uid="{E9E93E54-CF28-4F69-AB80-975DCEDF4384}"/>
    <cellStyle name="Opomba 2 5 6 3" xfId="12382" xr:uid="{6592DABA-BCB3-473E-B439-A191772658E0}"/>
    <cellStyle name="Opomba 2 5 6 4" xfId="8484" xr:uid="{504B4854-9BEF-4A42-B521-E9B279873B2C}"/>
    <cellStyle name="Opomba 2 5 7" xfId="3118" xr:uid="{00000000-0005-0000-0000-0000FA030000}"/>
    <cellStyle name="Opomba 2 5 7 2" xfId="6017" xr:uid="{A07D34C0-CA51-4080-AABE-7520318E30E5}"/>
    <cellStyle name="Opomba 2 5 7 2 2" xfId="14019" xr:uid="{745471EE-5900-4126-B30C-1545CE133587}"/>
    <cellStyle name="Opomba 2 5 7 2 3" xfId="11003" xr:uid="{4B587A8E-6B46-4A48-8702-16C62BC6347E}"/>
    <cellStyle name="Opomba 2 5 7 3" xfId="12459" xr:uid="{A29BF19E-A227-446E-BA86-A2DECF9FD3B1}"/>
    <cellStyle name="Opomba 2 5 7 4" xfId="8531" xr:uid="{DEA8501A-DA6F-4176-ABB6-A54B27D99B2A}"/>
    <cellStyle name="Opomba 2 5 8" xfId="4257" xr:uid="{1CAB8623-6060-454A-B785-438A95B61DAB}"/>
    <cellStyle name="Opomba 2 5 8 2" xfId="12922" xr:uid="{23B00610-5A85-46DF-9CE2-613518376A89}"/>
    <cellStyle name="Opomba 2 5 8 3" xfId="9549" xr:uid="{5B7AAD52-79DA-47DF-BD6C-787583C8058A}"/>
    <cellStyle name="Opomba 2 5 9" xfId="11362" xr:uid="{109F4A4B-57FE-4EF9-A246-7C1C00EEBCBD}"/>
    <cellStyle name="Opomba 2 6" xfId="1347" xr:uid="{00000000-0005-0000-0000-0000FB030000}"/>
    <cellStyle name="Opomba 2 6 10" xfId="7072" xr:uid="{583F7C86-A3F9-4211-A15F-A7F793F35587}"/>
    <cellStyle name="Opomba 2 6 2" xfId="2355" xr:uid="{00000000-0005-0000-0000-0000FC030000}"/>
    <cellStyle name="Opomba 2 6 2 2" xfId="5254" xr:uid="{B99C5FCE-249E-4751-B605-12E4BC99BA79}"/>
    <cellStyle name="Opomba 2 6 2 2 2" xfId="13256" xr:uid="{6ECE5B27-2073-41EC-B2CA-70BF699477B3}"/>
    <cellStyle name="Opomba 2 6 2 2 3" xfId="10461" xr:uid="{6B3BBA37-D84B-4979-8760-828A3CB00D92}"/>
    <cellStyle name="Opomba 2 6 2 3" xfId="11696" xr:uid="{7D285F8E-A2F2-4FD5-9F92-B2D7A0CACD35}"/>
    <cellStyle name="Opomba 2 6 2 4" xfId="7989" xr:uid="{AD5AAE17-5829-4DE9-A6F6-85CF294A379F}"/>
    <cellStyle name="Opomba 2 6 3" xfId="2570" xr:uid="{00000000-0005-0000-0000-0000FD030000}"/>
    <cellStyle name="Opomba 2 6 3 2" xfId="5469" xr:uid="{589A8F93-7E96-48BE-B67E-561B4FA4B7FC}"/>
    <cellStyle name="Opomba 2 6 3 2 2" xfId="13471" xr:uid="{F7ABA978-EB20-48CF-AF75-8358642BAC1C}"/>
    <cellStyle name="Opomba 2 6 3 2 3" xfId="10616" xr:uid="{78DD9055-4013-42B4-BCAF-1901B5E71189}"/>
    <cellStyle name="Opomba 2 6 3 3" xfId="11911" xr:uid="{25D9EFC1-134A-4641-BF7E-E4C2C428FD8C}"/>
    <cellStyle name="Opomba 2 6 3 4" xfId="8144" xr:uid="{D7C6BA31-06A0-4E2B-A4BF-A626B8B1CCF6}"/>
    <cellStyle name="Opomba 2 6 4" xfId="2640" xr:uid="{00000000-0005-0000-0000-0000FE030000}"/>
    <cellStyle name="Opomba 2 6 4 2" xfId="5539" xr:uid="{64126070-49F2-4662-B058-E25C13BA0DED}"/>
    <cellStyle name="Opomba 2 6 4 2 2" xfId="13541" xr:uid="{39EE57F9-89B1-4297-892C-61D14CA69C19}"/>
    <cellStyle name="Opomba 2 6 4 2 3" xfId="10667" xr:uid="{EC01B6BF-6603-4A0F-82A3-8A649C69CA53}"/>
    <cellStyle name="Opomba 2 6 4 3" xfId="11981" xr:uid="{D1EC5D0D-FD23-49F7-A08C-AB99C7D0AE8E}"/>
    <cellStyle name="Opomba 2 6 4 4" xfId="8195" xr:uid="{00AB92CB-988D-4227-A72C-E4CB6D46EE69}"/>
    <cellStyle name="Opomba 2 6 5" xfId="2684" xr:uid="{00000000-0005-0000-0000-0000FF030000}"/>
    <cellStyle name="Opomba 2 6 5 2" xfId="5583" xr:uid="{D38A1746-E3C9-4595-B39D-0FB16F560538}"/>
    <cellStyle name="Opomba 2 6 5 2 2" xfId="13585" xr:uid="{DD505F7B-877F-49E4-8694-EC61EBC76A0F}"/>
    <cellStyle name="Opomba 2 6 5 2 3" xfId="10697" xr:uid="{F724BA62-2485-4E51-8035-FD230EE9B675}"/>
    <cellStyle name="Opomba 2 6 5 3" xfId="12025" xr:uid="{77776843-09B9-4A0E-9305-9B62B57F797B}"/>
    <cellStyle name="Opomba 2 6 5 4" xfId="8225" xr:uid="{9591FF50-CF30-454D-9881-CBD34292CD4C}"/>
    <cellStyle name="Opomba 2 6 6" xfId="2459" xr:uid="{00000000-0005-0000-0000-000000040000}"/>
    <cellStyle name="Opomba 2 6 6 2" xfId="5358" xr:uid="{E80D41A3-A791-446E-9E95-6B759F0386F7}"/>
    <cellStyle name="Opomba 2 6 6 2 2" xfId="13360" xr:uid="{D61650D9-22C0-46A0-B074-822B02A71CE6}"/>
    <cellStyle name="Opomba 2 6 6 2 3" xfId="10537" xr:uid="{8A9D9657-9E30-46EC-B5C6-AD9F45460FBD}"/>
    <cellStyle name="Opomba 2 6 6 3" xfId="11800" xr:uid="{B6AED668-43B6-40A1-88E5-F97931991F0F}"/>
    <cellStyle name="Opomba 2 6 6 4" xfId="8065" xr:uid="{5C985997-F60F-4F72-8EFC-974ED7E1F1F9}"/>
    <cellStyle name="Opomba 2 6 7" xfId="2785" xr:uid="{00000000-0005-0000-0000-000001040000}"/>
    <cellStyle name="Opomba 2 6 7 2" xfId="5684" xr:uid="{E5709BE1-A647-4D3C-BFA4-F0F861B29001}"/>
    <cellStyle name="Opomba 2 6 7 2 2" xfId="13686" xr:uid="{25443C8F-88EF-46E8-BC54-A86EDFEFE1B6}"/>
    <cellStyle name="Opomba 2 6 7 2 3" xfId="10773" xr:uid="{3B00E3B8-3C80-471F-BC18-A46AA25D7824}"/>
    <cellStyle name="Opomba 2 6 7 3" xfId="12126" xr:uid="{3E80DFAA-391B-41C9-9198-68EA2A1765DD}"/>
    <cellStyle name="Opomba 2 6 7 4" xfId="8301" xr:uid="{18FDEA4F-91AD-405D-A300-2B1373FDD7F3}"/>
    <cellStyle name="Opomba 2 6 8" xfId="4250" xr:uid="{9AEA94DE-CD23-49BF-8A93-016F2CFFA266}"/>
    <cellStyle name="Opomba 2 6 8 2" xfId="12916" xr:uid="{818981A6-F91E-473A-BC15-5B1142F434A8}"/>
    <cellStyle name="Opomba 2 6 8 3" xfId="9544" xr:uid="{27B02BC9-8671-423D-ADBB-9480768C1385}"/>
    <cellStyle name="Opomba 2 6 9" xfId="11356" xr:uid="{D32C6F3E-7810-41FD-99C0-6E1DEC92F828}"/>
    <cellStyle name="Opomba 2 7" xfId="824" xr:uid="{00000000-0005-0000-0000-000002040000}"/>
    <cellStyle name="Opomba 2 7 2" xfId="3727" xr:uid="{AB6E12C2-2486-44DF-AAB6-A5279E0C8186}"/>
    <cellStyle name="Opomba 2 7 2 2" xfId="12726" xr:uid="{79F8602F-CC60-4DC9-8CB7-D981B41C1C1D}"/>
    <cellStyle name="Opomba 2 7 2 3" xfId="9066" xr:uid="{4E5E1C04-78D4-42C3-9252-D10FA5579AAF}"/>
    <cellStyle name="Opomba 2 7 3" xfId="11166" xr:uid="{7E581A56-F84E-4D56-A808-7D989A09B639}"/>
    <cellStyle name="Opomba 2 7 4" xfId="6594" xr:uid="{0DE8EF46-45BC-4B31-B964-04B5EA202D81}"/>
    <cellStyle name="Opomba 2 8" xfId="828" xr:uid="{00000000-0005-0000-0000-000003040000}"/>
    <cellStyle name="Opomba 2 8 2" xfId="3731" xr:uid="{5E7FECFC-D44C-4E60-85FD-322E61AC1151}"/>
    <cellStyle name="Opomba 2 8 2 2" xfId="12730" xr:uid="{652652B7-CC2E-4811-A90D-5A8DAEA22DF3}"/>
    <cellStyle name="Opomba 2 8 2 3" xfId="9069" xr:uid="{DA4F0478-3020-4529-9CEB-98A7C2AA3C98}"/>
    <cellStyle name="Opomba 2 8 3" xfId="11170" xr:uid="{F10A790C-D582-45DE-A258-E5BC6F5EB389}"/>
    <cellStyle name="Opomba 2 8 4" xfId="6597" xr:uid="{21B78E84-1C44-425D-A37B-EBB50BA3F9CF}"/>
    <cellStyle name="Opomba 2 9" xfId="2391" xr:uid="{00000000-0005-0000-0000-000004040000}"/>
    <cellStyle name="Opomba 2 9 2" xfId="5290" xr:uid="{CF294ED5-F7E6-414E-BA7F-A7AE28539302}"/>
    <cellStyle name="Opomba 2 9 2 2" xfId="13292" xr:uid="{D33A4236-94DB-4F8B-BD70-490303C6052A}"/>
    <cellStyle name="Opomba 2 9 2 3" xfId="10484" xr:uid="{22D8E143-536E-468C-905D-31E2D46F4187}"/>
    <cellStyle name="Opomba 2 9 3" xfId="11732" xr:uid="{8CA52A4F-2CC2-4ACD-8E1C-DDA58B37B1F6}"/>
    <cellStyle name="Opomba 2 9 4" xfId="8012" xr:uid="{493E5C39-E98E-4018-B649-CD2F6E24C321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12854" xr:uid="{ADF2888E-081A-475E-A852-258A38CA39CF}"/>
    <cellStyle name="Output 10 3" xfId="11294" xr:uid="{57F3DEAD-21BF-4073-865E-A306058E6484}"/>
    <cellStyle name="Output 11" xfId="1074" xr:uid="{00000000-0005-0000-0000-000009040000}"/>
    <cellStyle name="Output 11 2" xfId="3977" xr:uid="{AC1C069D-BA78-4B2F-A679-2F512444F552}"/>
    <cellStyle name="Output 11 2 2" xfId="12816" xr:uid="{ADB4BB2C-B378-4A09-B24C-8201022FE75C}"/>
    <cellStyle name="Output 11 3" xfId="11256" xr:uid="{0BE032D5-32FF-4E4C-8F39-C74EF42E3667}"/>
    <cellStyle name="Output 12" xfId="2349" xr:uid="{00000000-0005-0000-0000-00000A040000}"/>
    <cellStyle name="Output 12 2" xfId="5248" xr:uid="{EA4A204B-DF76-4C0E-B390-A4DA304163A7}"/>
    <cellStyle name="Output 12 2 2" xfId="13250" xr:uid="{1C910035-7524-43D7-B819-BEE05497E453}"/>
    <cellStyle name="Output 12 3" xfId="11690" xr:uid="{55A38839-1D90-435D-BD3F-4442C84ADFE6}"/>
    <cellStyle name="Output 13" xfId="2632" xr:uid="{00000000-0005-0000-0000-00000B040000}"/>
    <cellStyle name="Output 13 2" xfId="5531" xr:uid="{C38DFC26-AC78-49CD-8222-F1ADB6FCFD6A}"/>
    <cellStyle name="Output 13 2 2" xfId="13533" xr:uid="{C33F187C-BBC8-4D2F-B145-72E7F60AFC90}"/>
    <cellStyle name="Output 13 3" xfId="11973" xr:uid="{81034205-CF29-4B12-9C96-8D7441B3433F}"/>
    <cellStyle name="Output 14" xfId="3268" xr:uid="{0CC36F4D-7AB7-4126-8BC9-BB02CB4BE01B}"/>
    <cellStyle name="Output 14 2" xfId="12608" xr:uid="{E7899387-9553-4C1D-9572-03894E594FF7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12855" xr:uid="{63111FCF-17EC-4EB7-80BC-40643A3481D0}"/>
    <cellStyle name="Output 2 10 3" xfId="11295" xr:uid="{0B63DC73-C8CD-4E99-842C-A9D3F07BF91B}"/>
    <cellStyle name="Output 2 11" xfId="2211" xr:uid="{00000000-0005-0000-0000-00000E040000}"/>
    <cellStyle name="Output 2 11 2" xfId="5110" xr:uid="{AEA46AAC-BF88-4D83-BD61-A2B4DFA19859}"/>
    <cellStyle name="Output 2 11 2 2" xfId="13112" xr:uid="{963BC959-4186-4F82-BE3A-24F4F16F77B3}"/>
    <cellStyle name="Output 2 11 3" xfId="11552" xr:uid="{0B2388B3-17E4-4324-AE9C-032A6686BCE5}"/>
    <cellStyle name="Output 2 12" xfId="2474" xr:uid="{00000000-0005-0000-0000-00000F040000}"/>
    <cellStyle name="Output 2 12 2" xfId="5373" xr:uid="{2F140746-D147-4A6C-A72C-CD9B06B8DE02}"/>
    <cellStyle name="Output 2 12 2 2" xfId="13375" xr:uid="{AF00397B-9D5F-4712-A39A-DBA9F5EDE177}"/>
    <cellStyle name="Output 2 12 3" xfId="11815" xr:uid="{0DA06421-5490-49F4-B41B-FD5F96149676}"/>
    <cellStyle name="Output 2 13" xfId="3312" xr:uid="{C73DC682-9D32-4962-BA13-00A88427095B}"/>
    <cellStyle name="Output 2 13 2" xfId="12620" xr:uid="{FE11488E-7C54-4ED8-B49A-BF14CE2D6B9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2678" xr:uid="{0AE43691-EE58-4B90-AD51-E76CF6E545D3}"/>
    <cellStyle name="Output 2 2 10 3" xfId="11118" xr:uid="{0EFA0841-B0D5-46B3-A64C-39B36668BF84}"/>
    <cellStyle name="Output 2 2 11" xfId="2724" xr:uid="{00000000-0005-0000-0000-000012040000}"/>
    <cellStyle name="Output 2 2 11 2" xfId="5623" xr:uid="{1AB10606-7A46-4FEF-8F0B-7A6C719D98E5}"/>
    <cellStyle name="Output 2 2 11 2 2" xfId="13625" xr:uid="{56C9C281-BD1D-4DA1-A701-3CEB22DF5BC7}"/>
    <cellStyle name="Output 2 2 11 3" xfId="12065" xr:uid="{EF7748B8-9F5E-47B9-B5B1-11BAD05887B8}"/>
    <cellStyle name="Output 2 2 12" xfId="3407" xr:uid="{2D817878-9A6C-4EA8-95A2-04B655AD0413}"/>
    <cellStyle name="Output 2 2 12 2" xfId="12635" xr:uid="{58F2C2E6-7E0F-4ABF-9ACF-0B17D1A6F822}"/>
    <cellStyle name="Output 2 2 2" xfId="695" xr:uid="{00000000-0005-0000-0000-000013040000}"/>
    <cellStyle name="Output 2 2 2 10" xfId="3599" xr:uid="{17F1588B-EDF4-4A36-8B71-59698B437B6F}"/>
    <cellStyle name="Output 2 2 2 10 2" xfId="12660" xr:uid="{FDBF1B8B-42EA-4D24-95A1-7F2B35EDB669}"/>
    <cellStyle name="Output 2 2 2 2" xfId="1699" xr:uid="{00000000-0005-0000-0000-000014040000}"/>
    <cellStyle name="Output 2 2 2 2 10" xfId="11435" xr:uid="{79830DA8-49E0-4EBF-9781-AA98CA614041}"/>
    <cellStyle name="Output 2 2 2 2 2" xfId="2711" xr:uid="{00000000-0005-0000-0000-000015040000}"/>
    <cellStyle name="Output 2 2 2 2 2 2" xfId="5610" xr:uid="{845D74ED-F13D-445E-9304-6D129F437EB7}"/>
    <cellStyle name="Output 2 2 2 2 2 2 2" xfId="13612" xr:uid="{202E5C50-C2F1-43DC-AA7B-1BCDA66CCF93}"/>
    <cellStyle name="Output 2 2 2 2 2 3" xfId="12052" xr:uid="{165E13FB-CF01-4359-8F23-53B12BB4D0C8}"/>
    <cellStyle name="Output 2 2 2 2 3" xfId="2603" xr:uid="{00000000-0005-0000-0000-000016040000}"/>
    <cellStyle name="Output 2 2 2 2 3 2" xfId="5502" xr:uid="{40B775EA-89D4-4128-A9AE-58B168B27014}"/>
    <cellStyle name="Output 2 2 2 2 3 2 2" xfId="13504" xr:uid="{B9F5A20E-4561-462B-9CBF-6C739803AB5D}"/>
    <cellStyle name="Output 2 2 2 2 3 3" xfId="11944" xr:uid="{1A8B2F81-AD85-41DD-A995-83E952B75A01}"/>
    <cellStyle name="Output 2 2 2 2 4" xfId="2497" xr:uid="{00000000-0005-0000-0000-000017040000}"/>
    <cellStyle name="Output 2 2 2 2 4 2" xfId="5396" xr:uid="{C49B6D45-CC10-45AD-8552-C4ACFD1C950A}"/>
    <cellStyle name="Output 2 2 2 2 4 2 2" xfId="13398" xr:uid="{018E2D9A-026E-498F-9240-A31BF85210F6}"/>
    <cellStyle name="Output 2 2 2 2 4 3" xfId="11838" xr:uid="{1907E97C-7408-4F6D-8ADC-12C898827051}"/>
    <cellStyle name="Output 2 2 2 2 5" xfId="3039" xr:uid="{00000000-0005-0000-0000-000018040000}"/>
    <cellStyle name="Output 2 2 2 2 5 2" xfId="5938" xr:uid="{20B449E8-9866-469E-BB12-1C028E357785}"/>
    <cellStyle name="Output 2 2 2 2 5 2 2" xfId="13940" xr:uid="{59B66C31-AE05-4C25-96E0-2C072CD67674}"/>
    <cellStyle name="Output 2 2 2 2 5 3" xfId="12380" xr:uid="{CACDBFD2-26A7-4969-BE3C-5BCB2F33EFC0}"/>
    <cellStyle name="Output 2 2 2 2 6" xfId="1078" xr:uid="{00000000-0005-0000-0000-000019040000}"/>
    <cellStyle name="Output 2 2 2 2 6 2" xfId="3981" xr:uid="{0C916C2A-A48C-4BF9-A442-3609DAE2634D}"/>
    <cellStyle name="Output 2 2 2 2 6 2 2" xfId="12820" xr:uid="{88092360-EE45-4943-81F6-66640569A0C0}"/>
    <cellStyle name="Output 2 2 2 2 6 3" xfId="11260" xr:uid="{477F2A01-541E-4AE3-B516-8191C0E46E27}"/>
    <cellStyle name="Output 2 2 2 2 7" xfId="2804" xr:uid="{00000000-0005-0000-0000-00001A040000}"/>
    <cellStyle name="Output 2 2 2 2 7 2" xfId="5703" xr:uid="{0D29094A-CD63-4D13-8990-168A19B105A2}"/>
    <cellStyle name="Output 2 2 2 2 7 2 2" xfId="13705" xr:uid="{EC68BCF1-5339-4698-8B15-5EEBE176DE44}"/>
    <cellStyle name="Output 2 2 2 2 7 3" xfId="12145" xr:uid="{1CD88911-5070-489D-B5E8-213F5D72CF8D}"/>
    <cellStyle name="Output 2 2 2 2 8" xfId="2272" xr:uid="{00000000-0005-0000-0000-00001B040000}"/>
    <cellStyle name="Output 2 2 2 2 8 2" xfId="5171" xr:uid="{38CB5BD5-A83A-4D31-A1BF-833FAED4CE89}"/>
    <cellStyle name="Output 2 2 2 2 8 2 2" xfId="13173" xr:uid="{620F05C7-AEE5-4474-9240-DC5E6EBC01D7}"/>
    <cellStyle name="Output 2 2 2 2 8 3" xfId="11613" xr:uid="{34DE0012-FBDD-41FB-A4F9-B5703117A116}"/>
    <cellStyle name="Output 2 2 2 2 9" xfId="4602" xr:uid="{F542717A-ABA8-47AB-9469-48B35C3A09C7}"/>
    <cellStyle name="Output 2 2 2 2 9 2" xfId="12995" xr:uid="{73FE18C3-5709-4864-B940-84C451347750}"/>
    <cellStyle name="Output 2 2 2 3" xfId="2143" xr:uid="{00000000-0005-0000-0000-00001C040000}"/>
    <cellStyle name="Output 2 2 2 3 10" xfId="11484" xr:uid="{06FBEB83-0C61-40A1-B112-3AC5BB1DFBB8}"/>
    <cellStyle name="Output 2 2 2 3 2" xfId="2747" xr:uid="{00000000-0005-0000-0000-00001D040000}"/>
    <cellStyle name="Output 2 2 2 3 2 2" xfId="5646" xr:uid="{57C150D3-0333-42B7-8D0C-A43591BBACA0}"/>
    <cellStyle name="Output 2 2 2 3 2 2 2" xfId="13648" xr:uid="{8460FDF8-3D94-493E-BC9D-3ECD931712A4}"/>
    <cellStyle name="Output 2 2 2 3 2 3" xfId="12088" xr:uid="{1522E6FA-431B-4DFD-96BB-B71EF8567332}"/>
    <cellStyle name="Output 2 2 2 3 3" xfId="2857" xr:uid="{00000000-0005-0000-0000-00001E040000}"/>
    <cellStyle name="Output 2 2 2 3 3 2" xfId="5756" xr:uid="{E5A17A5A-0308-40FB-A3C0-8DE6A7D91CAA}"/>
    <cellStyle name="Output 2 2 2 3 3 2 2" xfId="13758" xr:uid="{7B1AAB39-70AC-4046-AECC-0EFED9E83EF8}"/>
    <cellStyle name="Output 2 2 2 3 3 3" xfId="12198" xr:uid="{66790F61-E374-4EE7-9233-37C07B002B83}"/>
    <cellStyle name="Output 2 2 2 3 4" xfId="2961" xr:uid="{00000000-0005-0000-0000-00001F040000}"/>
    <cellStyle name="Output 2 2 2 3 4 2" xfId="5860" xr:uid="{D6C372FC-0B32-402E-808F-7E3F1463EAC7}"/>
    <cellStyle name="Output 2 2 2 3 4 2 2" xfId="13862" xr:uid="{B55A6F8C-54F9-459A-B1AB-3DEA1AF3316D}"/>
    <cellStyle name="Output 2 2 2 3 4 3" xfId="12302" xr:uid="{92F5BC85-834F-4F33-B37E-8B325FF64774}"/>
    <cellStyle name="Output 2 2 2 3 5" xfId="3084" xr:uid="{00000000-0005-0000-0000-000020040000}"/>
    <cellStyle name="Output 2 2 2 3 5 2" xfId="5983" xr:uid="{FB5CDFC7-79E6-4CB6-957C-F4625A1770BF}"/>
    <cellStyle name="Output 2 2 2 3 5 2 2" xfId="13985" xr:uid="{11CEEDBC-0967-45D1-A86F-4596B551F401}"/>
    <cellStyle name="Output 2 2 2 3 5 3" xfId="12425" xr:uid="{CBDA48AD-9BD6-4899-8925-6079EA3FDA73}"/>
    <cellStyle name="Output 2 2 2 3 6" xfId="3145" xr:uid="{00000000-0005-0000-0000-000021040000}"/>
    <cellStyle name="Output 2 2 2 3 6 2" xfId="6044" xr:uid="{5D95687B-DF81-4EC5-8D80-108B2C0B053A}"/>
    <cellStyle name="Output 2 2 2 3 6 2 2" xfId="14046" xr:uid="{FD05E3C5-5084-4BAD-ADEE-C83DE7DDC1E9}"/>
    <cellStyle name="Output 2 2 2 3 6 3" xfId="12486" xr:uid="{29BD205D-B5FC-47F5-AEF3-A9B57AB353EB}"/>
    <cellStyle name="Output 2 2 2 3 7" xfId="3156" xr:uid="{00000000-0005-0000-0000-000022040000}"/>
    <cellStyle name="Output 2 2 2 3 7 2" xfId="6055" xr:uid="{30280D80-9B44-4706-A306-C7473167B05C}"/>
    <cellStyle name="Output 2 2 2 3 7 2 2" xfId="14057" xr:uid="{90FE9764-AE98-4A96-B89F-986B5C6CF2D0}"/>
    <cellStyle name="Output 2 2 2 3 7 3" xfId="12497" xr:uid="{B88DAB1C-E134-401D-855C-E250548ED7D2}"/>
    <cellStyle name="Output 2 2 2 3 8" xfId="3233" xr:uid="{00000000-0005-0000-0000-000023040000}"/>
    <cellStyle name="Output 2 2 2 3 8 2" xfId="6132" xr:uid="{F4921A6F-B767-40A9-9702-EAB8D774200E}"/>
    <cellStyle name="Output 2 2 2 3 8 2 2" xfId="14134" xr:uid="{A73F0897-B75C-44A8-955E-6BF0B62E4CF4}"/>
    <cellStyle name="Output 2 2 2 3 8 3" xfId="12574" xr:uid="{15D0A719-69D4-40E9-A1DF-3A6598CFAD4F}"/>
    <cellStyle name="Output 2 2 2 3 9" xfId="5042" xr:uid="{C13F4957-DEDD-4274-87E9-D5D20D49796F}"/>
    <cellStyle name="Output 2 2 2 3 9 2" xfId="13044" xr:uid="{1EF8CEE8-2459-4D0A-A8B4-D7F4D5A063FB}"/>
    <cellStyle name="Output 2 2 2 4" xfId="2146" xr:uid="{00000000-0005-0000-0000-000024040000}"/>
    <cellStyle name="Output 2 2 2 4 10" xfId="11487" xr:uid="{BE8B0AB6-9F4C-4598-92DB-7860863C7E35}"/>
    <cellStyle name="Output 2 2 2 4 2" xfId="2750" xr:uid="{00000000-0005-0000-0000-000025040000}"/>
    <cellStyle name="Output 2 2 2 4 2 2" xfId="5649" xr:uid="{68CC55E4-DA8E-406D-82B2-BD92987C3AD4}"/>
    <cellStyle name="Output 2 2 2 4 2 2 2" xfId="13651" xr:uid="{A15F6C72-A131-4EC1-ADE2-87CFC7228A99}"/>
    <cellStyle name="Output 2 2 2 4 2 3" xfId="12091" xr:uid="{E722F617-E7DD-4E19-BBE2-75F729164527}"/>
    <cellStyle name="Output 2 2 2 4 3" xfId="2860" xr:uid="{00000000-0005-0000-0000-000026040000}"/>
    <cellStyle name="Output 2 2 2 4 3 2" xfId="5759" xr:uid="{8068CF51-8FFE-4324-B494-D6181D420440}"/>
    <cellStyle name="Output 2 2 2 4 3 2 2" xfId="13761" xr:uid="{9C01FD06-F6A8-4904-BB4A-AB3271F4BF43}"/>
    <cellStyle name="Output 2 2 2 4 3 3" xfId="12201" xr:uid="{0E6E644A-9C60-4E28-8854-6D6CB14944EE}"/>
    <cellStyle name="Output 2 2 2 4 4" xfId="2964" xr:uid="{00000000-0005-0000-0000-000027040000}"/>
    <cellStyle name="Output 2 2 2 4 4 2" xfId="5863" xr:uid="{2621F269-BBDF-4E50-9C35-BAC11CF8519A}"/>
    <cellStyle name="Output 2 2 2 4 4 2 2" xfId="13865" xr:uid="{7936E0A9-C3DB-4FA3-9E4D-4C76ADA3940E}"/>
    <cellStyle name="Output 2 2 2 4 4 3" xfId="12305" xr:uid="{BDA2CDDB-044C-47BA-95B3-DACDFD1A514C}"/>
    <cellStyle name="Output 2 2 2 4 5" xfId="3087" xr:uid="{00000000-0005-0000-0000-000028040000}"/>
    <cellStyle name="Output 2 2 2 4 5 2" xfId="5986" xr:uid="{F725922E-12F7-4D3B-A027-2C1EFDEAC128}"/>
    <cellStyle name="Output 2 2 2 4 5 2 2" xfId="13988" xr:uid="{87A26051-D56F-45FD-9DDE-CC1CF26320BD}"/>
    <cellStyle name="Output 2 2 2 4 5 3" xfId="12428" xr:uid="{B692D93B-B00E-44D5-90F2-8718752C6C33}"/>
    <cellStyle name="Output 2 2 2 4 6" xfId="3146" xr:uid="{00000000-0005-0000-0000-000029040000}"/>
    <cellStyle name="Output 2 2 2 4 6 2" xfId="6045" xr:uid="{51559513-1F80-436D-8E5A-55F1B2B52AF0}"/>
    <cellStyle name="Output 2 2 2 4 6 2 2" xfId="14047" xr:uid="{5150D552-0A96-49C7-A3E8-31411207B8D3}"/>
    <cellStyle name="Output 2 2 2 4 6 3" xfId="12487" xr:uid="{6750F758-F0B4-4F47-9DA6-6C5AD3C51CD6}"/>
    <cellStyle name="Output 2 2 2 4 7" xfId="3159" xr:uid="{00000000-0005-0000-0000-00002A040000}"/>
    <cellStyle name="Output 2 2 2 4 7 2" xfId="6058" xr:uid="{787B77FF-6A2D-4EA6-91BA-4EC6DD6DF306}"/>
    <cellStyle name="Output 2 2 2 4 7 2 2" xfId="14060" xr:uid="{3784BB42-6157-4B4E-BACA-E42E0BD40867}"/>
    <cellStyle name="Output 2 2 2 4 7 3" xfId="12500" xr:uid="{CC303265-36C8-407A-B987-1EE570825BFE}"/>
    <cellStyle name="Output 2 2 2 4 8" xfId="3236" xr:uid="{00000000-0005-0000-0000-00002B040000}"/>
    <cellStyle name="Output 2 2 2 4 8 2" xfId="6135" xr:uid="{BFA15820-BC4C-4AD6-8C49-CAEC8CFB8A44}"/>
    <cellStyle name="Output 2 2 2 4 8 2 2" xfId="14137" xr:uid="{73B7A9FB-50AD-4D85-A28B-18F8266B1357}"/>
    <cellStyle name="Output 2 2 2 4 8 3" xfId="12577" xr:uid="{D11D8AB4-A30B-4123-AABE-09DC9DE708F8}"/>
    <cellStyle name="Output 2 2 2 4 9" xfId="5045" xr:uid="{4DA6B70C-598A-4109-A4EA-1F4ED3E06E6D}"/>
    <cellStyle name="Output 2 2 2 4 9 2" xfId="13047" xr:uid="{B6BD8618-B821-4D0F-A634-7E2CB62A4021}"/>
    <cellStyle name="Output 2 2 2 5" xfId="2170" xr:uid="{00000000-0005-0000-0000-00002C040000}"/>
    <cellStyle name="Output 2 2 2 5 10" xfId="11511" xr:uid="{B4211EE1-52AF-48AD-B62E-C8509AFAEC17}"/>
    <cellStyle name="Output 2 2 2 5 2" xfId="2774" xr:uid="{00000000-0005-0000-0000-00002D040000}"/>
    <cellStyle name="Output 2 2 2 5 2 2" xfId="5673" xr:uid="{C5FD0C80-722F-4988-AAEE-BF9A49BF2D55}"/>
    <cellStyle name="Output 2 2 2 5 2 2 2" xfId="13675" xr:uid="{2763C072-7225-410C-987E-FE44B50FD4D4}"/>
    <cellStyle name="Output 2 2 2 5 2 3" xfId="12115" xr:uid="{A2DF9FB1-2DE8-48D6-95EF-5C368722AC0A}"/>
    <cellStyle name="Output 2 2 2 5 3" xfId="2884" xr:uid="{00000000-0005-0000-0000-00002E040000}"/>
    <cellStyle name="Output 2 2 2 5 3 2" xfId="5783" xr:uid="{AA4D7012-3F88-4A42-AFB6-754CECEDCCF8}"/>
    <cellStyle name="Output 2 2 2 5 3 2 2" xfId="13785" xr:uid="{D17604AE-CD2B-4891-A096-15B5C438FD9D}"/>
    <cellStyle name="Output 2 2 2 5 3 3" xfId="12225" xr:uid="{16DF7A93-68A4-4FD3-AD55-3634691AD8E7}"/>
    <cellStyle name="Output 2 2 2 5 4" xfId="2988" xr:uid="{00000000-0005-0000-0000-00002F040000}"/>
    <cellStyle name="Output 2 2 2 5 4 2" xfId="5887" xr:uid="{D099AE73-34CD-442A-80D9-57B1C560A3B2}"/>
    <cellStyle name="Output 2 2 2 5 4 2 2" xfId="13889" xr:uid="{B83F1162-145F-4585-A5CE-B3EA7D3E6551}"/>
    <cellStyle name="Output 2 2 2 5 4 3" xfId="12329" xr:uid="{548C1D71-8406-4990-B2BB-FAADA8379536}"/>
    <cellStyle name="Output 2 2 2 5 5" xfId="3051" xr:uid="{00000000-0005-0000-0000-000030040000}"/>
    <cellStyle name="Output 2 2 2 5 5 2" xfId="5950" xr:uid="{6CFA3252-FBB2-4927-B3DD-ADF6ECAD89BF}"/>
    <cellStyle name="Output 2 2 2 5 5 2 2" xfId="13952" xr:uid="{1D535A33-5628-4B19-9787-D4ADAB2F755B}"/>
    <cellStyle name="Output 2 2 2 5 5 3" xfId="12392" xr:uid="{17B7339F-C7FF-48CE-A655-825BC48333A7}"/>
    <cellStyle name="Output 2 2 2 5 6" xfId="3111" xr:uid="{00000000-0005-0000-0000-000031040000}"/>
    <cellStyle name="Output 2 2 2 5 6 2" xfId="6010" xr:uid="{702EB6F6-28F4-4FAE-87C2-7CB9757B9F1A}"/>
    <cellStyle name="Output 2 2 2 5 6 2 2" xfId="14012" xr:uid="{196CAC6C-9033-4807-B6AE-BEEF6FCA06A0}"/>
    <cellStyle name="Output 2 2 2 5 6 3" xfId="12452" xr:uid="{6102B466-3FD4-416A-A790-FFAF49AC5292}"/>
    <cellStyle name="Output 2 2 2 5 7" xfId="3183" xr:uid="{00000000-0005-0000-0000-000032040000}"/>
    <cellStyle name="Output 2 2 2 5 7 2" xfId="6082" xr:uid="{67C8D16C-D85F-48E3-81B4-4F44E6A8DB56}"/>
    <cellStyle name="Output 2 2 2 5 7 2 2" xfId="14084" xr:uid="{449FA649-775E-474B-B2BF-F5EAE8D9E542}"/>
    <cellStyle name="Output 2 2 2 5 7 3" xfId="12524" xr:uid="{2C05250F-3431-4CB4-AB0D-8524239699F0}"/>
    <cellStyle name="Output 2 2 2 5 8" xfId="3260" xr:uid="{00000000-0005-0000-0000-000033040000}"/>
    <cellStyle name="Output 2 2 2 5 8 2" xfId="6159" xr:uid="{285FCBB6-9748-4F2D-BE84-DB80543B8909}"/>
    <cellStyle name="Output 2 2 2 5 8 2 2" xfId="14161" xr:uid="{42829ECF-0D09-4DD0-8141-7FA3D7A9BD57}"/>
    <cellStyle name="Output 2 2 2 5 8 3" xfId="12601" xr:uid="{7DC72F1D-E880-4643-AF43-C2A00E5D29FF}"/>
    <cellStyle name="Output 2 2 2 5 9" xfId="5069" xr:uid="{86054DBF-DE9E-421F-A47E-CBA3FAA71337}"/>
    <cellStyle name="Output 2 2 2 5 9 2" xfId="13071" xr:uid="{E371BFAA-66E0-4452-8956-659ED1B0C148}"/>
    <cellStyle name="Output 2 2 2 6" xfId="1266" xr:uid="{00000000-0005-0000-0000-000034040000}"/>
    <cellStyle name="Output 2 2 2 6 2" xfId="4169" xr:uid="{F7716A8A-DAC4-4AB2-A9D3-5219818B67BC}"/>
    <cellStyle name="Output 2 2 2 6 2 2" xfId="12896" xr:uid="{2B562DE0-5FEE-4C68-8835-28B3702FBDB7}"/>
    <cellStyle name="Output 2 2 2 6 3" xfId="11336" xr:uid="{1DE347EE-66BA-435D-BDAC-87BAE8C9651C}"/>
    <cellStyle name="Output 2 2 2 7" xfId="2333" xr:uid="{00000000-0005-0000-0000-000035040000}"/>
    <cellStyle name="Output 2 2 2 7 2" xfId="5232" xr:uid="{28ECC4C9-3E06-48A3-8D25-9FA99D6927D9}"/>
    <cellStyle name="Output 2 2 2 7 2 2" xfId="13234" xr:uid="{B11B7523-BC79-41B1-9DE4-5B1F29F86CC2}"/>
    <cellStyle name="Output 2 2 2 7 3" xfId="11674" xr:uid="{9C633763-A5E0-41D3-8A4D-6624B8ED9277}"/>
    <cellStyle name="Output 2 2 2 8" xfId="2246" xr:uid="{00000000-0005-0000-0000-000036040000}"/>
    <cellStyle name="Output 2 2 2 8 2" xfId="5145" xr:uid="{88D163EF-1168-4A40-B18D-3B7B32F55D7C}"/>
    <cellStyle name="Output 2 2 2 8 2 2" xfId="13147" xr:uid="{FB4A8F7D-AB3F-4B8E-9E48-A9856A6E6BE4}"/>
    <cellStyle name="Output 2 2 2 8 3" xfId="11587" xr:uid="{FB8CA63A-D52E-463E-B8E0-D77AE642CE2D}"/>
    <cellStyle name="Output 2 2 2 9" xfId="2406" xr:uid="{00000000-0005-0000-0000-000037040000}"/>
    <cellStyle name="Output 2 2 2 9 2" xfId="5305" xr:uid="{8364B8E4-0B81-497A-B470-BDBB38069AA3}"/>
    <cellStyle name="Output 2 2 2 9 2 2" xfId="13307" xr:uid="{6EFBB274-4D90-4EC6-B4A3-5A30134C3A63}"/>
    <cellStyle name="Output 2 2 2 9 3" xfId="11747" xr:uid="{6BD2F8C6-334B-468C-95F6-7CDFDD427E5D}"/>
    <cellStyle name="Output 2 2 3" xfId="1486" xr:uid="{00000000-0005-0000-0000-000038040000}"/>
    <cellStyle name="Output 2 2 3 10" xfId="11389" xr:uid="{163B75F9-429F-4D3D-B8A6-08F230214FBD}"/>
    <cellStyle name="Output 2 2 3 2" xfId="2379" xr:uid="{00000000-0005-0000-0000-000039040000}"/>
    <cellStyle name="Output 2 2 3 2 2" xfId="5278" xr:uid="{96548153-54E8-4C7D-9DED-50691F791EDF}"/>
    <cellStyle name="Output 2 2 3 2 2 2" xfId="13280" xr:uid="{583585E3-7385-4D16-BD37-528F856C0493}"/>
    <cellStyle name="Output 2 2 3 2 3" xfId="11720" xr:uid="{BE04436F-A95E-4106-9693-DDD77A81C3D3}"/>
    <cellStyle name="Output 2 2 3 3" xfId="1116" xr:uid="{00000000-0005-0000-0000-00003A040000}"/>
    <cellStyle name="Output 2 2 3 3 2" xfId="4019" xr:uid="{460AB320-8F01-43DC-A3CB-845AE7BE25CB}"/>
    <cellStyle name="Output 2 2 3 3 2 2" xfId="12858" xr:uid="{D1957E38-8D3F-41AD-8294-2179DD1A8A6D}"/>
    <cellStyle name="Output 2 2 3 3 3" xfId="11298" xr:uid="{FFD27812-39E0-47D3-A0E2-5AB612FF2977}"/>
    <cellStyle name="Output 2 2 3 4" xfId="2779" xr:uid="{00000000-0005-0000-0000-00003B040000}"/>
    <cellStyle name="Output 2 2 3 4 2" xfId="5678" xr:uid="{C07BB51C-5CCE-4EDA-9AB9-6807172DB4FD}"/>
    <cellStyle name="Output 2 2 3 4 2 2" xfId="13680" xr:uid="{010D7643-EB53-4296-A622-BEEFA1C1CD62}"/>
    <cellStyle name="Output 2 2 3 4 3" xfId="12120" xr:uid="{502C9031-21FD-4D5B-8C78-CCE6C11AD153}"/>
    <cellStyle name="Output 2 2 3 5" xfId="760" xr:uid="{00000000-0005-0000-0000-00003C040000}"/>
    <cellStyle name="Output 2 2 3 5 2" xfId="3663" xr:uid="{B7F018E8-64C3-4D7E-A5D6-22F2482011AB}"/>
    <cellStyle name="Output 2 2 3 5 2 2" xfId="12669" xr:uid="{363C8DF1-5D87-4E06-85A9-CE978222FCF2}"/>
    <cellStyle name="Output 2 2 3 5 3" xfId="11109" xr:uid="{A5FF5D9B-2A3B-49EF-8097-794CC35ADB0D}"/>
    <cellStyle name="Output 2 2 3 6" xfId="2290" xr:uid="{00000000-0005-0000-0000-00003D040000}"/>
    <cellStyle name="Output 2 2 3 6 2" xfId="5189" xr:uid="{4E7F7F61-F406-46BD-98F8-210371B4EEDD}"/>
    <cellStyle name="Output 2 2 3 6 2 2" xfId="13191" xr:uid="{617F3596-EC64-4E51-9DB3-BE0C9D7D558E}"/>
    <cellStyle name="Output 2 2 3 6 3" xfId="11631" xr:uid="{0F009B21-A237-4E06-897F-622DC0431219}"/>
    <cellStyle name="Output 2 2 3 7" xfId="2894" xr:uid="{00000000-0005-0000-0000-00003E040000}"/>
    <cellStyle name="Output 2 2 3 7 2" xfId="5793" xr:uid="{8DFC70DC-45A8-4A99-A52B-47CA72D7A50C}"/>
    <cellStyle name="Output 2 2 3 7 2 2" xfId="13795" xr:uid="{D1B7728A-B517-41EB-9641-1FBD3A8AFE85}"/>
    <cellStyle name="Output 2 2 3 7 3" xfId="12235" xr:uid="{E4B9C612-20BA-4DD6-941D-6FB832D0B5EC}"/>
    <cellStyle name="Output 2 2 3 8" xfId="2470" xr:uid="{00000000-0005-0000-0000-00003F040000}"/>
    <cellStyle name="Output 2 2 3 8 2" xfId="5369" xr:uid="{80FF6F56-3641-451A-8AEF-3EDF8E02F254}"/>
    <cellStyle name="Output 2 2 3 8 2 2" xfId="13371" xr:uid="{D9B5C941-7A18-4F50-9303-128706DA4C35}"/>
    <cellStyle name="Output 2 2 3 8 3" xfId="11811" xr:uid="{A3A97314-BC60-4A3E-8514-EEBADB9421F4}"/>
    <cellStyle name="Output 2 2 3 9" xfId="4389" xr:uid="{9A769FDA-4828-4258-B475-45D1E42DA613}"/>
    <cellStyle name="Output 2 2 3 9 2" xfId="12949" xr:uid="{37BC99D5-AAC0-414D-995C-3963089FB656}"/>
    <cellStyle name="Output 2 2 4" xfId="1546" xr:uid="{00000000-0005-0000-0000-000040040000}"/>
    <cellStyle name="Output 2 2 4 10" xfId="11394" xr:uid="{509B18FD-B00C-48BF-B98C-694EF3BED18C}"/>
    <cellStyle name="Output 2 2 4 2" xfId="2646" xr:uid="{00000000-0005-0000-0000-000041040000}"/>
    <cellStyle name="Output 2 2 4 2 2" xfId="5545" xr:uid="{E47C17D9-E5E9-44E6-AEFD-A87152B0A392}"/>
    <cellStyle name="Output 2 2 4 2 2 2" xfId="13547" xr:uid="{1A478EED-1999-4827-811B-95EA61ECBBEF}"/>
    <cellStyle name="Output 2 2 4 2 3" xfId="11987" xr:uid="{BE7D0FD9-91AE-4122-8A20-624DC39F4ECF}"/>
    <cellStyle name="Output 2 2 4 3" xfId="2440" xr:uid="{00000000-0005-0000-0000-000042040000}"/>
    <cellStyle name="Output 2 2 4 3 2" xfId="5339" xr:uid="{B6CC495D-CA5D-424E-833C-0B6ED9065A46}"/>
    <cellStyle name="Output 2 2 4 3 2 2" xfId="13341" xr:uid="{CF0C3B71-4963-45B6-B9B4-B070CAA84F8E}"/>
    <cellStyle name="Output 2 2 4 3 3" xfId="11781" xr:uid="{CE471B45-C113-4E25-9284-0B39FBFE9B69}"/>
    <cellStyle name="Output 2 2 4 4" xfId="2203" xr:uid="{00000000-0005-0000-0000-000043040000}"/>
    <cellStyle name="Output 2 2 4 4 2" xfId="5102" xr:uid="{17957359-6E6C-452A-80AE-AE55030FA47A}"/>
    <cellStyle name="Output 2 2 4 4 2 2" xfId="13104" xr:uid="{A194E9EC-423E-401F-9C64-D992B8DF5E7F}"/>
    <cellStyle name="Output 2 2 4 4 3" xfId="11544" xr:uid="{3BD210DF-F93A-4BCF-B30D-5D9F9A21A8F3}"/>
    <cellStyle name="Output 2 2 4 5" xfId="2587" xr:uid="{00000000-0005-0000-0000-000044040000}"/>
    <cellStyle name="Output 2 2 4 5 2" xfId="5486" xr:uid="{7CA456A5-896B-42DF-8F6B-7DBA3787B344}"/>
    <cellStyle name="Output 2 2 4 5 2 2" xfId="13488" xr:uid="{D50AA43C-F0DF-4996-886B-96F1A2B24D52}"/>
    <cellStyle name="Output 2 2 4 5 3" xfId="11928" xr:uid="{F0880B14-63C6-451A-878C-5C551C1228FB}"/>
    <cellStyle name="Output 2 2 4 6" xfId="2457" xr:uid="{00000000-0005-0000-0000-000045040000}"/>
    <cellStyle name="Output 2 2 4 6 2" xfId="5356" xr:uid="{628D8184-B06E-4D1C-9905-D1E26C4D9557}"/>
    <cellStyle name="Output 2 2 4 6 2 2" xfId="13358" xr:uid="{7B4A1F91-AC52-4029-9E02-A2840C688803}"/>
    <cellStyle name="Output 2 2 4 6 3" xfId="11798" xr:uid="{732CBD31-57B7-451F-8216-430B25064FEC}"/>
    <cellStyle name="Output 2 2 4 7" xfId="2553" xr:uid="{00000000-0005-0000-0000-000046040000}"/>
    <cellStyle name="Output 2 2 4 7 2" xfId="5452" xr:uid="{D0D6578F-37A1-4D4A-987B-BF571EB8D264}"/>
    <cellStyle name="Output 2 2 4 7 2 2" xfId="13454" xr:uid="{F0DABB20-F673-4A56-A191-33A0AA55680B}"/>
    <cellStyle name="Output 2 2 4 7 3" xfId="11894" xr:uid="{F756C071-CB80-49D6-B69A-C0EEF6A25412}"/>
    <cellStyle name="Output 2 2 4 8" xfId="799" xr:uid="{00000000-0005-0000-0000-000047040000}"/>
    <cellStyle name="Output 2 2 4 8 2" xfId="3702" xr:uid="{EA8CA6AB-9BA9-4D87-B52E-A4D88988997F}"/>
    <cellStyle name="Output 2 2 4 8 2 2" xfId="12702" xr:uid="{6B30E632-7E30-40F5-A79C-26EB093343F9}"/>
    <cellStyle name="Output 2 2 4 8 3" xfId="11142" xr:uid="{FFBDAC7C-23D3-4F2D-8D3E-88C2353BCE69}"/>
    <cellStyle name="Output 2 2 4 9" xfId="4449" xr:uid="{2F947257-18B5-4FC3-A5C1-C16BFA0CC606}"/>
    <cellStyle name="Output 2 2 4 9 2" xfId="12954" xr:uid="{08C4047F-B6FC-4459-A54F-3C97C84FB4BE}"/>
    <cellStyle name="Output 2 2 5" xfId="2154" xr:uid="{00000000-0005-0000-0000-000048040000}"/>
    <cellStyle name="Output 2 2 5 10" xfId="11495" xr:uid="{749343D0-EB23-4FA6-9F4B-E528AF64FB68}"/>
    <cellStyle name="Output 2 2 5 2" xfId="2758" xr:uid="{00000000-0005-0000-0000-000049040000}"/>
    <cellStyle name="Output 2 2 5 2 2" xfId="5657" xr:uid="{62BF701E-99C8-48F8-9EE0-AA8C79BEF2DC}"/>
    <cellStyle name="Output 2 2 5 2 2 2" xfId="13659" xr:uid="{17829A9A-50E3-4656-A4F2-5206CF73FAD2}"/>
    <cellStyle name="Output 2 2 5 2 3" xfId="12099" xr:uid="{22E0A3BB-469E-477F-A2B3-32783E374F27}"/>
    <cellStyle name="Output 2 2 5 3" xfId="2868" xr:uid="{00000000-0005-0000-0000-00004A040000}"/>
    <cellStyle name="Output 2 2 5 3 2" xfId="5767" xr:uid="{3CD8B6CA-A74C-4C62-813E-0F858BE6F738}"/>
    <cellStyle name="Output 2 2 5 3 2 2" xfId="13769" xr:uid="{C3B00A41-4777-4848-9EF9-D687A5EDD14C}"/>
    <cellStyle name="Output 2 2 5 3 3" xfId="12209" xr:uid="{AD25F3AB-B236-4A76-8D46-1D6EAF5E2E89}"/>
    <cellStyle name="Output 2 2 5 4" xfId="2972" xr:uid="{00000000-0005-0000-0000-00004B040000}"/>
    <cellStyle name="Output 2 2 5 4 2" xfId="5871" xr:uid="{C83D47F5-CB88-478E-BA8B-780A95BE48CC}"/>
    <cellStyle name="Output 2 2 5 4 2 2" xfId="13873" xr:uid="{757DF57A-CC02-4D98-B728-9B1F3C70507E}"/>
    <cellStyle name="Output 2 2 5 4 3" xfId="12313" xr:uid="{AD1540AC-B421-429E-B028-DDA0E2C7F537}"/>
    <cellStyle name="Output 2 2 5 5" xfId="3095" xr:uid="{00000000-0005-0000-0000-00004C040000}"/>
    <cellStyle name="Output 2 2 5 5 2" xfId="5994" xr:uid="{347DEE4B-4CA8-4F59-9E52-5227DAA523EF}"/>
    <cellStyle name="Output 2 2 5 5 2 2" xfId="13996" xr:uid="{3D1BD272-715D-4471-A208-C61DE2427789}"/>
    <cellStyle name="Output 2 2 5 5 3" xfId="12436" xr:uid="{C282BF2C-01C4-496E-8443-FDB3ED2C5ADB}"/>
    <cellStyle name="Output 2 2 5 6" xfId="3148" xr:uid="{00000000-0005-0000-0000-00004D040000}"/>
    <cellStyle name="Output 2 2 5 6 2" xfId="6047" xr:uid="{8F7B45D2-2DA1-4E0A-86CA-F3DC195CE0D3}"/>
    <cellStyle name="Output 2 2 5 6 2 2" xfId="14049" xr:uid="{705759AC-5512-4437-AD6F-8CA97E0B452E}"/>
    <cellStyle name="Output 2 2 5 6 3" xfId="12489" xr:uid="{2637B0E9-308C-4866-903D-1EF1DD12B648}"/>
    <cellStyle name="Output 2 2 5 7" xfId="3167" xr:uid="{00000000-0005-0000-0000-00004E040000}"/>
    <cellStyle name="Output 2 2 5 7 2" xfId="6066" xr:uid="{C335FB89-78EC-42B8-B71A-8782700A8F6C}"/>
    <cellStyle name="Output 2 2 5 7 2 2" xfId="14068" xr:uid="{01CA7BBB-1D07-49F7-80AD-9F8F20EABB25}"/>
    <cellStyle name="Output 2 2 5 7 3" xfId="12508" xr:uid="{03C41A58-8340-47BD-9CD6-90937FF20830}"/>
    <cellStyle name="Output 2 2 5 8" xfId="3244" xr:uid="{00000000-0005-0000-0000-00004F040000}"/>
    <cellStyle name="Output 2 2 5 8 2" xfId="6143" xr:uid="{26289BF1-7C88-47A2-B7C0-9E7E23FC8702}"/>
    <cellStyle name="Output 2 2 5 8 2 2" xfId="14145" xr:uid="{E7180240-271A-4EC4-A4D1-E1B0EB9BE2AC}"/>
    <cellStyle name="Output 2 2 5 8 3" xfId="12585" xr:uid="{28F65813-6088-4037-A285-EFBD27821D98}"/>
    <cellStyle name="Output 2 2 5 9" xfId="5053" xr:uid="{05DDBB9F-8D71-4809-BF4F-3D4D4EDDE489}"/>
    <cellStyle name="Output 2 2 5 9 2" xfId="13055" xr:uid="{4F955E21-D50D-4C7A-904A-2B3D2407102A}"/>
    <cellStyle name="Output 2 2 6" xfId="1560" xr:uid="{00000000-0005-0000-0000-000050040000}"/>
    <cellStyle name="Output 2 2 6 10" xfId="11408" xr:uid="{9AA66188-7481-4627-BCE9-084F53E7938A}"/>
    <cellStyle name="Output 2 2 6 2" xfId="2289" xr:uid="{00000000-0005-0000-0000-000051040000}"/>
    <cellStyle name="Output 2 2 6 2 2" xfId="5188" xr:uid="{CBBFCC3E-7ED8-4CBE-B0C2-928B4F4990E3}"/>
    <cellStyle name="Output 2 2 6 2 2 2" xfId="13190" xr:uid="{87270CFC-29AE-432A-85B5-1BA77C912D51}"/>
    <cellStyle name="Output 2 2 6 2 3" xfId="11630" xr:uid="{716ADB5F-5B8A-4E60-A8CA-4C1171FD2252}"/>
    <cellStyle name="Output 2 2 6 3" xfId="2227" xr:uid="{00000000-0005-0000-0000-000052040000}"/>
    <cellStyle name="Output 2 2 6 3 2" xfId="5126" xr:uid="{778DBB72-16DD-4FA9-A087-41134AE06018}"/>
    <cellStyle name="Output 2 2 6 3 2 2" xfId="13128" xr:uid="{2E30B1C9-4EBE-4ABD-AABB-96945925192C}"/>
    <cellStyle name="Output 2 2 6 3 3" xfId="11568" xr:uid="{762FBF34-D843-4ABC-9DDF-C89F1B560F8D}"/>
    <cellStyle name="Output 2 2 6 4" xfId="1082" xr:uid="{00000000-0005-0000-0000-000053040000}"/>
    <cellStyle name="Output 2 2 6 4 2" xfId="3985" xr:uid="{07D3AED1-850C-4B78-969C-0CC377EC30E2}"/>
    <cellStyle name="Output 2 2 6 4 2 2" xfId="12824" xr:uid="{F21EC486-1454-4055-8290-DD7463E69EFD}"/>
    <cellStyle name="Output 2 2 6 4 3" xfId="11264" xr:uid="{7FA11505-C140-47CC-B32D-92198B0C26BE}"/>
    <cellStyle name="Output 2 2 6 5" xfId="2897" xr:uid="{00000000-0005-0000-0000-000054040000}"/>
    <cellStyle name="Output 2 2 6 5 2" xfId="5796" xr:uid="{697A6251-33C6-4010-B539-430306EB18C2}"/>
    <cellStyle name="Output 2 2 6 5 2 2" xfId="13798" xr:uid="{6194A7C8-EF06-4A2A-8A27-E8CDEB15FE19}"/>
    <cellStyle name="Output 2 2 6 5 3" xfId="12238" xr:uid="{4B6D4F8F-515E-414C-8951-10327F0BF60E}"/>
    <cellStyle name="Output 2 2 6 6" xfId="2671" xr:uid="{00000000-0005-0000-0000-000055040000}"/>
    <cellStyle name="Output 2 2 6 6 2" xfId="5570" xr:uid="{BACA4DF4-CD0B-40A5-9EB1-CAFF391A3CE9}"/>
    <cellStyle name="Output 2 2 6 6 2 2" xfId="13572" xr:uid="{95C010D9-B663-466F-BB60-FD88F1E569AF}"/>
    <cellStyle name="Output 2 2 6 6 3" xfId="12012" xr:uid="{6183B673-B863-41BF-AD32-9124CA4C527A}"/>
    <cellStyle name="Output 2 2 6 7" xfId="2692" xr:uid="{00000000-0005-0000-0000-000056040000}"/>
    <cellStyle name="Output 2 2 6 7 2" xfId="5591" xr:uid="{CC5985BC-0A34-4DAC-A60E-E4DC5F8D7E75}"/>
    <cellStyle name="Output 2 2 6 7 2 2" xfId="13593" xr:uid="{C24A60D7-FEC0-4092-BB85-32876D732D50}"/>
    <cellStyle name="Output 2 2 6 7 3" xfId="12033" xr:uid="{EE49CBB5-8315-46F3-8BF7-1FD6EBBEB776}"/>
    <cellStyle name="Output 2 2 6 8" xfId="3046" xr:uid="{00000000-0005-0000-0000-000057040000}"/>
    <cellStyle name="Output 2 2 6 8 2" xfId="5945" xr:uid="{E72CBA58-0C50-4DCF-9064-84EA27D38B7E}"/>
    <cellStyle name="Output 2 2 6 8 2 2" xfId="13947" xr:uid="{90B12F2F-AA2F-458E-AADC-761331E36363}"/>
    <cellStyle name="Output 2 2 6 8 3" xfId="12387" xr:uid="{6EBAB847-BB93-44D1-B266-B322C5CC4F79}"/>
    <cellStyle name="Output 2 2 6 9" xfId="4463" xr:uid="{1C284CE4-6895-4702-B1ED-9D0E70EA529C}"/>
    <cellStyle name="Output 2 2 6 9 2" xfId="12968" xr:uid="{4FA4884F-96F2-4E8A-B965-6BD7C7E6556E}"/>
    <cellStyle name="Output 2 2 7" xfId="975" xr:uid="{00000000-0005-0000-0000-000058040000}"/>
    <cellStyle name="Output 2 2 7 2" xfId="3878" xr:uid="{04144DDA-DCF0-473B-83F0-9209B3EF6719}"/>
    <cellStyle name="Output 2 2 7 2 2" xfId="12772" xr:uid="{FDE74C13-DAF8-43C4-961E-5CBF1FC736EE}"/>
    <cellStyle name="Output 2 2 7 3" xfId="11212" xr:uid="{A07B8A0B-96EC-4635-B90B-F50F709BE9D8}"/>
    <cellStyle name="Output 2 2 8" xfId="762" xr:uid="{00000000-0005-0000-0000-000059040000}"/>
    <cellStyle name="Output 2 2 8 2" xfId="3665" xr:uid="{6FFA57B7-5B1F-4771-86C1-11159305F60C}"/>
    <cellStyle name="Output 2 2 8 2 2" xfId="12671" xr:uid="{6000A657-94B2-4BED-9333-4CBAB97D9CD1}"/>
    <cellStyle name="Output 2 2 8 3" xfId="11111" xr:uid="{EB29F386-D5EC-422C-957C-B3C975FCCC9F}"/>
    <cellStyle name="Output 2 2 9" xfId="2346" xr:uid="{00000000-0005-0000-0000-00005A040000}"/>
    <cellStyle name="Output 2 2 9 2" xfId="5245" xr:uid="{3E7CF208-4561-4C5D-A86E-64B70241E081}"/>
    <cellStyle name="Output 2 2 9 2 2" xfId="13247" xr:uid="{60246D59-FC5E-4B12-814B-4FEB039AE762}"/>
    <cellStyle name="Output 2 2 9 3" xfId="11687" xr:uid="{904A044F-FED3-462B-AFD2-9D1F7BC39EAC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2645" xr:uid="{BF8B5EE8-BD0A-47A6-BB13-0CB613538450}"/>
    <cellStyle name="Output 2 4 2" xfId="1604" xr:uid="{00000000-0005-0000-0000-00005D040000}"/>
    <cellStyle name="Output 2 4 2 10" xfId="11420" xr:uid="{10ECA11A-F42C-4145-9DE4-B0AE92DEAB88}"/>
    <cellStyle name="Output 2 4 2 2" xfId="2683" xr:uid="{00000000-0005-0000-0000-00005E040000}"/>
    <cellStyle name="Output 2 4 2 2 2" xfId="5582" xr:uid="{ED0EDE50-D0FE-435B-BB32-68D39A2B7F2C}"/>
    <cellStyle name="Output 2 4 2 2 2 2" xfId="13584" xr:uid="{A1B4A231-8374-4BF9-81FF-69742F5F5041}"/>
    <cellStyle name="Output 2 4 2 2 3" xfId="12024" xr:uid="{AC521AF9-6144-429D-871E-ED24F5D96C26}"/>
    <cellStyle name="Output 2 4 2 3" xfId="2296" xr:uid="{00000000-0005-0000-0000-00005F040000}"/>
    <cellStyle name="Output 2 4 2 3 2" xfId="5195" xr:uid="{FA4B98FC-DE48-4E19-9C91-354F8C187FE5}"/>
    <cellStyle name="Output 2 4 2 3 2 2" xfId="13197" xr:uid="{D95F1452-6608-45B5-B0E7-2BD7E1C75180}"/>
    <cellStyle name="Output 2 4 2 3 3" xfId="11637" xr:uid="{C0D15D0B-3A3B-4274-A5BA-479CC287DE21}"/>
    <cellStyle name="Output 2 4 2 4" xfId="2622" xr:uid="{00000000-0005-0000-0000-000060040000}"/>
    <cellStyle name="Output 2 4 2 4 2" xfId="5521" xr:uid="{71BF8DD1-4295-4638-8BEC-17FB3D9375C1}"/>
    <cellStyle name="Output 2 4 2 4 2 2" xfId="13523" xr:uid="{6B6688A0-9530-40E9-B813-8784B4E1EBC7}"/>
    <cellStyle name="Output 2 4 2 4 3" xfId="11963" xr:uid="{93751827-1CB4-427E-AAF0-7FC3E193A219}"/>
    <cellStyle name="Output 2 4 2 5" xfId="3016" xr:uid="{00000000-0005-0000-0000-000061040000}"/>
    <cellStyle name="Output 2 4 2 5 2" xfId="5915" xr:uid="{F3A10AF1-4D64-4EE3-A6D9-F22BB7828B0C}"/>
    <cellStyle name="Output 2 4 2 5 2 2" xfId="13917" xr:uid="{1309941F-20D1-41AB-A1D1-F50C1FFF7A33}"/>
    <cellStyle name="Output 2 4 2 5 3" xfId="12357" xr:uid="{859FCC91-A9DB-43CE-B3FA-0A6930C60D59}"/>
    <cellStyle name="Output 2 4 2 6" xfId="1118" xr:uid="{00000000-0005-0000-0000-000062040000}"/>
    <cellStyle name="Output 2 4 2 6 2" xfId="4021" xr:uid="{F852A103-FD8E-4201-9C23-517B3361D1DE}"/>
    <cellStyle name="Output 2 4 2 6 2 2" xfId="12860" xr:uid="{408C5459-7E64-4FA8-857F-DD71B3E63741}"/>
    <cellStyle name="Output 2 4 2 6 3" xfId="11300" xr:uid="{6B3A74C6-DA59-4ACF-9F7C-0CFE15A73843}"/>
    <cellStyle name="Output 2 4 2 7" xfId="3115" xr:uid="{00000000-0005-0000-0000-000063040000}"/>
    <cellStyle name="Output 2 4 2 7 2" xfId="6014" xr:uid="{C20EA177-7B09-4263-8B86-51D984311666}"/>
    <cellStyle name="Output 2 4 2 7 2 2" xfId="14016" xr:uid="{1AEAA473-9CB8-49F4-855D-CCFB6854AC93}"/>
    <cellStyle name="Output 2 4 2 7 3" xfId="12456" xr:uid="{4D2A2BD1-4BFE-4BB5-BACF-4592BFA3526A}"/>
    <cellStyle name="Output 2 4 2 8" xfId="2808" xr:uid="{00000000-0005-0000-0000-000064040000}"/>
    <cellStyle name="Output 2 4 2 8 2" xfId="5707" xr:uid="{B4F70BAF-3D68-4533-B3E1-E81377B86858}"/>
    <cellStyle name="Output 2 4 2 8 2 2" xfId="13709" xr:uid="{FA8518E2-90B5-4564-956D-5A4B01E7C317}"/>
    <cellStyle name="Output 2 4 2 8 3" xfId="12149" xr:uid="{C9554C86-27B1-40BF-A84A-5CF9FC766DD8}"/>
    <cellStyle name="Output 2 4 2 9" xfId="4507" xr:uid="{A45C99A1-78F7-47AB-BFDC-5172D041FC38}"/>
    <cellStyle name="Output 2 4 2 9 2" xfId="12980" xr:uid="{2DF8E1C0-80E3-48AA-8F8B-1F78E0110316}"/>
    <cellStyle name="Output 2 4 3" xfId="2122" xr:uid="{00000000-0005-0000-0000-000065040000}"/>
    <cellStyle name="Output 2 4 3 10" xfId="11463" xr:uid="{C4A71ECF-9583-4EA8-BDCC-8E3D4651343E}"/>
    <cellStyle name="Output 2 4 3 2" xfId="1033" xr:uid="{00000000-0005-0000-0000-000066040000}"/>
    <cellStyle name="Output 2 4 3 2 2" xfId="3936" xr:uid="{56317B73-4A26-44BB-B41B-293A166D36A6}"/>
    <cellStyle name="Output 2 4 3 2 2 2" xfId="12775" xr:uid="{5003F933-3BF3-40F4-A77D-18E03140F7CD}"/>
    <cellStyle name="Output 2 4 3 2 3" xfId="11215" xr:uid="{37FDD7C8-42FC-49A6-B834-7414F4D374B9}"/>
    <cellStyle name="Output 2 4 3 3" xfId="2836" xr:uid="{00000000-0005-0000-0000-000067040000}"/>
    <cellStyle name="Output 2 4 3 3 2" xfId="5735" xr:uid="{3C51C8D7-EBC5-4F07-B3F1-D27A18449CB7}"/>
    <cellStyle name="Output 2 4 3 3 2 2" xfId="13737" xr:uid="{7CF824CD-A878-46C1-B38B-1642BC4FA179}"/>
    <cellStyle name="Output 2 4 3 3 3" xfId="12177" xr:uid="{CC7BEA2F-BF43-40BA-9383-1C0A705A4255}"/>
    <cellStyle name="Output 2 4 3 4" xfId="2940" xr:uid="{00000000-0005-0000-0000-000068040000}"/>
    <cellStyle name="Output 2 4 3 4 2" xfId="5839" xr:uid="{2256DF4B-FD2D-4108-ACA5-3764B47D15D7}"/>
    <cellStyle name="Output 2 4 3 4 2 2" xfId="13841" xr:uid="{38BC14C7-61D6-4897-80E1-4C321860E9BA}"/>
    <cellStyle name="Output 2 4 3 4 3" xfId="12281" xr:uid="{3C05AA00-C39B-4ED6-815F-62F714490B88}"/>
    <cellStyle name="Output 2 4 3 5" xfId="3063" xr:uid="{00000000-0005-0000-0000-000069040000}"/>
    <cellStyle name="Output 2 4 3 5 2" xfId="5962" xr:uid="{58D08430-7F77-4B9B-8284-5147FA423E33}"/>
    <cellStyle name="Output 2 4 3 5 2 2" xfId="13964" xr:uid="{1A329662-2535-4F97-A450-D764904CE22E}"/>
    <cellStyle name="Output 2 4 3 5 3" xfId="12404" xr:uid="{01D291D8-2A5E-4C7B-8EEB-9B47157D5159}"/>
    <cellStyle name="Output 2 4 3 6" xfId="3140" xr:uid="{00000000-0005-0000-0000-00006A040000}"/>
    <cellStyle name="Output 2 4 3 6 2" xfId="6039" xr:uid="{E26FF6C0-45B8-46A5-8C82-4925B7B4C73D}"/>
    <cellStyle name="Output 2 4 3 6 2 2" xfId="14041" xr:uid="{07A043EE-536F-4454-A59C-1CA36F04B88A}"/>
    <cellStyle name="Output 2 4 3 6 3" xfId="12481" xr:uid="{BAC1A35A-B413-41AC-A8AA-15B8F7BC7424}"/>
    <cellStyle name="Output 2 4 3 7" xfId="2907" xr:uid="{00000000-0005-0000-0000-00006B040000}"/>
    <cellStyle name="Output 2 4 3 7 2" xfId="5806" xr:uid="{FD5C10EA-FC47-4D61-BB8C-D0160D2317DB}"/>
    <cellStyle name="Output 2 4 3 7 2 2" xfId="13808" xr:uid="{BF9C9A50-62AB-441F-8815-792FF7079376}"/>
    <cellStyle name="Output 2 4 3 7 3" xfId="12248" xr:uid="{E91F4B2E-1793-49E4-A5D5-903EA040973F}"/>
    <cellStyle name="Output 2 4 3 8" xfId="3212" xr:uid="{00000000-0005-0000-0000-00006C040000}"/>
    <cellStyle name="Output 2 4 3 8 2" xfId="6111" xr:uid="{3EA2BF85-D858-44CE-8F4D-4E64991ACCDF}"/>
    <cellStyle name="Output 2 4 3 8 2 2" xfId="14113" xr:uid="{26380BD4-5AB2-4DEB-857A-6F5435528FCB}"/>
    <cellStyle name="Output 2 4 3 8 3" xfId="12553" xr:uid="{A2ED7C51-3610-437E-A2B4-D7871089AAFB}"/>
    <cellStyle name="Output 2 4 3 9" xfId="5021" xr:uid="{8723815B-3A96-482A-8CBC-80C48AA825A9}"/>
    <cellStyle name="Output 2 4 3 9 2" xfId="13023" xr:uid="{52ACF603-4E83-4A57-89EF-039E5AD9320E}"/>
    <cellStyle name="Output 2 4 4" xfId="1330" xr:uid="{00000000-0005-0000-0000-00006D040000}"/>
    <cellStyle name="Output 2 4 4 10" xfId="11345" xr:uid="{CC4465E4-872D-4A1B-96C8-2C511A130B7F}"/>
    <cellStyle name="Output 2 4 4 2" xfId="2232" xr:uid="{00000000-0005-0000-0000-00006E040000}"/>
    <cellStyle name="Output 2 4 4 2 2" xfId="5131" xr:uid="{1958238A-FC64-45DE-9FF8-4496E43529F3}"/>
    <cellStyle name="Output 2 4 4 2 2 2" xfId="13133" xr:uid="{E1FB43CF-FF58-4F0B-A0D3-B619B47A3115}"/>
    <cellStyle name="Output 2 4 4 2 3" xfId="11573" xr:uid="{BD541B13-476A-46D5-ABA7-5B77AB19690F}"/>
    <cellStyle name="Output 2 4 4 3" xfId="826" xr:uid="{00000000-0005-0000-0000-00006F040000}"/>
    <cellStyle name="Output 2 4 4 3 2" xfId="3729" xr:uid="{5D3470B7-F7EA-49F4-9713-48C59FC2996A}"/>
    <cellStyle name="Output 2 4 4 3 2 2" xfId="12728" xr:uid="{8758605B-41EC-491D-810F-ECEBF1024EB3}"/>
    <cellStyle name="Output 2 4 4 3 3" xfId="11168" xr:uid="{919C728E-2E5B-4EA7-88DE-25D27017BC51}"/>
    <cellStyle name="Output 2 4 4 4" xfId="2426" xr:uid="{00000000-0005-0000-0000-000070040000}"/>
    <cellStyle name="Output 2 4 4 4 2" xfId="5325" xr:uid="{39C5407B-AC33-4567-A8AE-F6FAFD9F7DF7}"/>
    <cellStyle name="Output 2 4 4 4 2 2" xfId="13327" xr:uid="{48A23808-EE3E-487F-B28A-61093813E7EF}"/>
    <cellStyle name="Output 2 4 4 4 3" xfId="11767" xr:uid="{FBD4A2CF-48FF-4B3B-8F1B-73C775EF4629}"/>
    <cellStyle name="Output 2 4 4 5" xfId="1115" xr:uid="{00000000-0005-0000-0000-000071040000}"/>
    <cellStyle name="Output 2 4 4 5 2" xfId="4018" xr:uid="{DC5BF773-1427-49EE-95FF-E96960EB7814}"/>
    <cellStyle name="Output 2 4 4 5 2 2" xfId="12857" xr:uid="{1E0DBB90-A84A-4162-946B-DF491DD9DE93}"/>
    <cellStyle name="Output 2 4 4 5 3" xfId="11297" xr:uid="{8685728F-5991-45D0-851F-88652C892BA7}"/>
    <cellStyle name="Output 2 4 4 6" xfId="2906" xr:uid="{00000000-0005-0000-0000-000072040000}"/>
    <cellStyle name="Output 2 4 4 6 2" xfId="5805" xr:uid="{044F89DB-6A5C-4A1C-8231-6EC6A8E03751}"/>
    <cellStyle name="Output 2 4 4 6 2 2" xfId="13807" xr:uid="{9BC495C7-57EC-45F3-BA5E-E4F34B4171FE}"/>
    <cellStyle name="Output 2 4 4 6 3" xfId="12247" xr:uid="{2D55E5D7-281A-4B6E-AB93-80A57BD2106B}"/>
    <cellStyle name="Output 2 4 4 7" xfId="2386" xr:uid="{00000000-0005-0000-0000-000073040000}"/>
    <cellStyle name="Output 2 4 4 7 2" xfId="5285" xr:uid="{8F7975B9-A42E-4113-B3F8-C2D6C4CED90B}"/>
    <cellStyle name="Output 2 4 4 7 2 2" xfId="13287" xr:uid="{816EADA6-F497-4D92-AA7E-29A07125D723}"/>
    <cellStyle name="Output 2 4 4 7 3" xfId="11727" xr:uid="{DCDA0CED-7179-4A35-BD98-F22DEFFB1F02}"/>
    <cellStyle name="Output 2 4 4 8" xfId="2208" xr:uid="{00000000-0005-0000-0000-000074040000}"/>
    <cellStyle name="Output 2 4 4 8 2" xfId="5107" xr:uid="{2E0D150D-2140-46C0-ACAA-8B1B36B8A797}"/>
    <cellStyle name="Output 2 4 4 8 2 2" xfId="13109" xr:uid="{B7C397E4-0D32-4BCE-92DA-A37FD0483087}"/>
    <cellStyle name="Output 2 4 4 8 3" xfId="11549" xr:uid="{4F27C413-587D-4426-A52A-30B563253B07}"/>
    <cellStyle name="Output 2 4 4 9" xfId="4233" xr:uid="{134E1072-470A-42E5-968B-610C6C431C0F}"/>
    <cellStyle name="Output 2 4 4 9 2" xfId="12905" xr:uid="{4E6F1C38-4378-4D1C-8B38-B25EC5F11921}"/>
    <cellStyle name="Output 2 4 5" xfId="2099" xr:uid="{00000000-0005-0000-0000-000075040000}"/>
    <cellStyle name="Output 2 4 5 10" xfId="11440" xr:uid="{9A3ED613-C182-4C59-9057-B8A800C1D944}"/>
    <cellStyle name="Output 2 4 5 2" xfId="2183" xr:uid="{00000000-0005-0000-0000-000076040000}"/>
    <cellStyle name="Output 2 4 5 2 2" xfId="5082" xr:uid="{018E40F5-81B5-4932-8108-DE244AF1B3F7}"/>
    <cellStyle name="Output 2 4 5 2 2 2" xfId="13084" xr:uid="{033335DB-C5FD-4200-9762-5AC3DB76339F}"/>
    <cellStyle name="Output 2 4 5 2 3" xfId="11524" xr:uid="{412C0A8A-8520-48D0-9CB3-B377B56316A2}"/>
    <cellStyle name="Output 2 4 5 3" xfId="2813" xr:uid="{00000000-0005-0000-0000-000077040000}"/>
    <cellStyle name="Output 2 4 5 3 2" xfId="5712" xr:uid="{C942306C-AE47-4421-AEA6-C757846CB5AB}"/>
    <cellStyle name="Output 2 4 5 3 2 2" xfId="13714" xr:uid="{42469E0B-3212-496F-9A55-42528FE69DCC}"/>
    <cellStyle name="Output 2 4 5 3 3" xfId="12154" xr:uid="{5CCE0ADB-FBBC-43EB-925F-3EEC45F50996}"/>
    <cellStyle name="Output 2 4 5 4" xfId="2917" xr:uid="{00000000-0005-0000-0000-000078040000}"/>
    <cellStyle name="Output 2 4 5 4 2" xfId="5816" xr:uid="{A60ED64E-1EC7-4A4B-8C47-6D2ED01F7BF5}"/>
    <cellStyle name="Output 2 4 5 4 2 2" xfId="13818" xr:uid="{885E43ED-CCF5-4BAE-8802-FE3BE3973389}"/>
    <cellStyle name="Output 2 4 5 4 3" xfId="12258" xr:uid="{80EBF125-6505-4FEB-A949-D4119D2D5D74}"/>
    <cellStyle name="Output 2 4 5 5" xfId="3030" xr:uid="{00000000-0005-0000-0000-000079040000}"/>
    <cellStyle name="Output 2 4 5 5 2" xfId="5929" xr:uid="{5553532F-8C72-4284-8C5F-C8F4B7BFA9AC}"/>
    <cellStyle name="Output 2 4 5 5 2 2" xfId="13931" xr:uid="{99BCA257-59A5-49EF-BB19-9DD9C8F13577}"/>
    <cellStyle name="Output 2 4 5 5 3" xfId="12371" xr:uid="{F741ECD1-F312-4812-8BA7-23F5A6F2C77B}"/>
    <cellStyle name="Output 2 4 5 6" xfId="2363" xr:uid="{00000000-0005-0000-0000-00007A040000}"/>
    <cellStyle name="Output 2 4 5 6 2" xfId="5262" xr:uid="{E742915F-B7EE-4E5E-945C-22633B77DF66}"/>
    <cellStyle name="Output 2 4 5 6 2 2" xfId="13264" xr:uid="{6C1CE0C1-4962-49E8-99D5-24D631162DE4}"/>
    <cellStyle name="Output 2 4 5 6 3" xfId="11704" xr:uid="{95659BA7-8BAF-4DB1-B9F9-F4BBA84D45F6}"/>
    <cellStyle name="Output 2 4 5 7" xfId="2611" xr:uid="{00000000-0005-0000-0000-00007B040000}"/>
    <cellStyle name="Output 2 4 5 7 2" xfId="5510" xr:uid="{F3F27BAE-ED0F-4B29-81D6-A25400980795}"/>
    <cellStyle name="Output 2 4 5 7 2 2" xfId="13512" xr:uid="{75460EF9-F677-4BFE-B70E-D5A47E3F335B}"/>
    <cellStyle name="Output 2 4 5 7 3" xfId="11952" xr:uid="{AF5FE717-55D5-46C7-8FA8-33541A8CC0FD}"/>
    <cellStyle name="Output 2 4 5 8" xfId="3189" xr:uid="{00000000-0005-0000-0000-00007C040000}"/>
    <cellStyle name="Output 2 4 5 8 2" xfId="6088" xr:uid="{AE72DE2C-544C-407D-A21F-CF4D762EE1E4}"/>
    <cellStyle name="Output 2 4 5 8 2 2" xfId="14090" xr:uid="{71C7CB0F-53AF-4E04-B9BD-D80491205B2D}"/>
    <cellStyle name="Output 2 4 5 8 3" xfId="12530" xr:uid="{8B45A94A-DDE0-4351-941C-75EB2D1E6CC5}"/>
    <cellStyle name="Output 2 4 5 9" xfId="4998" xr:uid="{695D12A0-FA8B-4194-9265-60BB1C20B584}"/>
    <cellStyle name="Output 2 4 5 9 2" xfId="13000" xr:uid="{4B8064AB-361B-4C01-9C79-7AE40370FB46}"/>
    <cellStyle name="Output 2 4 6" xfId="1171" xr:uid="{00000000-0005-0000-0000-00007D040000}"/>
    <cellStyle name="Output 2 4 6 2" xfId="4074" xr:uid="{9F528959-E351-4210-8EF1-3C389C09F988}"/>
    <cellStyle name="Output 2 4 6 2 2" xfId="12881" xr:uid="{00E64558-21A0-4BA6-ADE5-E664F0521B4D}"/>
    <cellStyle name="Output 2 4 6 3" xfId="11321" xr:uid="{49A50A1E-335D-4378-9A22-0F59BE695620}"/>
    <cellStyle name="Output 2 4 7" xfId="2280" xr:uid="{00000000-0005-0000-0000-00007E040000}"/>
    <cellStyle name="Output 2 4 7 2" xfId="5179" xr:uid="{B5BCC0D7-82ED-4A72-83DF-439A5CAA81B5}"/>
    <cellStyle name="Output 2 4 7 2 2" xfId="13181" xr:uid="{A8AB9F30-F74A-4857-A3F4-7170ECE2B3E8}"/>
    <cellStyle name="Output 2 4 7 3" xfId="11621" xr:uid="{8827E61D-51FD-4818-93BD-EE87AFE9411B}"/>
    <cellStyle name="Output 2 4 8" xfId="2489" xr:uid="{00000000-0005-0000-0000-00007F040000}"/>
    <cellStyle name="Output 2 4 8 2" xfId="5388" xr:uid="{FDEF4FDF-AFE4-40A5-84BD-583AA0B982A7}"/>
    <cellStyle name="Output 2 4 8 2 2" xfId="13390" xr:uid="{D0F00E82-B95D-41DC-B270-E42A29A5811A}"/>
    <cellStyle name="Output 2 4 8 3" xfId="11830" xr:uid="{0F42D7DA-F361-4622-AD96-0835A9B6EC71}"/>
    <cellStyle name="Output 2 4 9" xfId="3010" xr:uid="{00000000-0005-0000-0000-000080040000}"/>
    <cellStyle name="Output 2 4 9 2" xfId="5909" xr:uid="{862ABC5C-59EE-4C24-A734-F892F3566D95}"/>
    <cellStyle name="Output 2 4 9 2 2" xfId="13911" xr:uid="{4DA01058-1F8E-4CCF-8DAB-D4730E1C86EF}"/>
    <cellStyle name="Output 2 4 9 3" xfId="12351" xr:uid="{8B44B127-817A-4009-989B-B983618FA370}"/>
    <cellStyle name="Output 2 5" xfId="1391" xr:uid="{00000000-0005-0000-0000-000081040000}"/>
    <cellStyle name="Output 2 5 10" xfId="11374" xr:uid="{3E614CFE-5768-4021-8054-FF02F6929C5E}"/>
    <cellStyle name="Output 2 5 2" xfId="2499" xr:uid="{00000000-0005-0000-0000-000082040000}"/>
    <cellStyle name="Output 2 5 2 2" xfId="5398" xr:uid="{50A7562B-C112-4DD5-861D-536C91E491FC}"/>
    <cellStyle name="Output 2 5 2 2 2" xfId="13400" xr:uid="{A6D43FC5-1DDE-402F-8BD2-75FF7874A717}"/>
    <cellStyle name="Output 2 5 2 3" xfId="11840" xr:uid="{6470A287-1B38-4446-89B8-256B32656FC8}"/>
    <cellStyle name="Output 2 5 3" xfId="2628" xr:uid="{00000000-0005-0000-0000-000083040000}"/>
    <cellStyle name="Output 2 5 3 2" xfId="5527" xr:uid="{8A2C4C10-EC74-4360-A2B4-F8A36946404D}"/>
    <cellStyle name="Output 2 5 3 2 2" xfId="13529" xr:uid="{8B7B2570-6E13-49EA-95FE-A2E94E634457}"/>
    <cellStyle name="Output 2 5 3 3" xfId="11969" xr:uid="{15CE8076-36DC-4E2A-A724-CEFE6CE6EB23}"/>
    <cellStyle name="Output 2 5 4" xfId="2219" xr:uid="{00000000-0005-0000-0000-000084040000}"/>
    <cellStyle name="Output 2 5 4 2" xfId="5118" xr:uid="{F7A1F480-20D2-4942-9A12-FD3F0380D8E8}"/>
    <cellStyle name="Output 2 5 4 2 2" xfId="13120" xr:uid="{0B70861C-0F0C-41E9-B286-8671E1997606}"/>
    <cellStyle name="Output 2 5 4 3" xfId="11560" xr:uid="{F2F1C679-5615-40E5-ABA0-7DB3E71CD704}"/>
    <cellStyle name="Output 2 5 5" xfId="2718" xr:uid="{00000000-0005-0000-0000-000085040000}"/>
    <cellStyle name="Output 2 5 5 2" xfId="5617" xr:uid="{F8DF9EB0-9BF0-411E-A7EE-0F2C922A468E}"/>
    <cellStyle name="Output 2 5 5 2 2" xfId="13619" xr:uid="{2C3FD684-8B0D-4D58-BC3E-0D1C49E188DC}"/>
    <cellStyle name="Output 2 5 5 3" xfId="12059" xr:uid="{3ACD8C1F-8C8C-4514-B1DE-47A6BA6F9B8F}"/>
    <cellStyle name="Output 2 5 6" xfId="2441" xr:uid="{00000000-0005-0000-0000-000086040000}"/>
    <cellStyle name="Output 2 5 6 2" xfId="5340" xr:uid="{4FC5B6EC-5B78-4ED2-BF20-923A322BF48E}"/>
    <cellStyle name="Output 2 5 6 2 2" xfId="13342" xr:uid="{556B4E88-29F4-4E9F-91CF-6AE50B44C283}"/>
    <cellStyle name="Output 2 5 6 3" xfId="11782" xr:uid="{408FBAE2-2591-4FB6-A669-119611D4B418}"/>
    <cellStyle name="Output 2 5 7" xfId="2789" xr:uid="{00000000-0005-0000-0000-000087040000}"/>
    <cellStyle name="Output 2 5 7 2" xfId="5688" xr:uid="{3EABB7BA-9D5C-4EC3-91EB-FFF96B152E8A}"/>
    <cellStyle name="Output 2 5 7 2 2" xfId="13690" xr:uid="{4585ED19-CDB9-4E45-B0C8-D880FE1E5875}"/>
    <cellStyle name="Output 2 5 7 3" xfId="12130" xr:uid="{AEDDC06A-7AB4-40BC-B542-B678C4C7B011}"/>
    <cellStyle name="Output 2 5 8" xfId="2539" xr:uid="{00000000-0005-0000-0000-000088040000}"/>
    <cellStyle name="Output 2 5 8 2" xfId="5438" xr:uid="{79B644D0-2D32-4A7C-8C6D-81B43BE6B02C}"/>
    <cellStyle name="Output 2 5 8 2 2" xfId="13440" xr:uid="{5CA556C1-1134-4730-BCE3-55339168760B}"/>
    <cellStyle name="Output 2 5 8 3" xfId="11880" xr:uid="{93BA8A02-2F21-4A88-BECB-538FF4DE104C}"/>
    <cellStyle name="Output 2 5 9" xfId="4294" xr:uid="{F57D4A41-B9A3-4605-8DCF-17F0058EA663}"/>
    <cellStyle name="Output 2 5 9 2" xfId="12934" xr:uid="{6CAE5622-E00F-45A2-90C9-FCAD95FC0D90}"/>
    <cellStyle name="Output 2 6" xfId="1550" xr:uid="{00000000-0005-0000-0000-000089040000}"/>
    <cellStyle name="Output 2 6 10" xfId="11398" xr:uid="{06F074CE-342D-4C37-9FF4-F827380E2496}"/>
    <cellStyle name="Output 2 6 2" xfId="2410" xr:uid="{00000000-0005-0000-0000-00008A040000}"/>
    <cellStyle name="Output 2 6 2 2" xfId="5309" xr:uid="{B8B4A707-20B0-407F-A357-09C615FEE487}"/>
    <cellStyle name="Output 2 6 2 2 2" xfId="13311" xr:uid="{D97DBB82-E62A-4AA2-8E19-23A39C86F80B}"/>
    <cellStyle name="Output 2 6 2 3" xfId="11751" xr:uid="{1C96FD27-7380-4586-9F99-F7BFBF3D57A7}"/>
    <cellStyle name="Output 2 6 3" xfId="1123" xr:uid="{00000000-0005-0000-0000-00008B040000}"/>
    <cellStyle name="Output 2 6 3 2" xfId="4026" xr:uid="{41B61B03-5E4E-40CC-946C-9CB34EF6A809}"/>
    <cellStyle name="Output 2 6 3 2 2" xfId="12865" xr:uid="{CB79550F-3432-4DBF-AC21-90E964365147}"/>
    <cellStyle name="Output 2 6 3 3" xfId="11305" xr:uid="{33C20078-C460-4A29-A09C-337DB8A0A628}"/>
    <cellStyle name="Output 2 6 4" xfId="2796" xr:uid="{00000000-0005-0000-0000-00008C040000}"/>
    <cellStyle name="Output 2 6 4 2" xfId="5695" xr:uid="{17F0197E-ECC3-409D-8137-A456884F4435}"/>
    <cellStyle name="Output 2 6 4 2 2" xfId="13697" xr:uid="{D8804B69-EA0C-4B97-9644-D60E7FD13C86}"/>
    <cellStyle name="Output 2 6 4 3" xfId="12137" xr:uid="{FDC406AC-D00E-4A2B-90C5-7DBAF0CBF17F}"/>
    <cellStyle name="Output 2 6 5" xfId="2574" xr:uid="{00000000-0005-0000-0000-00008D040000}"/>
    <cellStyle name="Output 2 6 5 2" xfId="5473" xr:uid="{F5B11DE6-EE10-4907-80B2-444CB44E0C74}"/>
    <cellStyle name="Output 2 6 5 2 2" xfId="13475" xr:uid="{B4F01740-8D4D-4E31-AF58-2279DBC92747}"/>
    <cellStyle name="Output 2 6 5 3" xfId="11915" xr:uid="{377302FA-A05F-47E2-B865-208C8559E674}"/>
    <cellStyle name="Output 2 6 6" xfId="2209" xr:uid="{00000000-0005-0000-0000-00008E040000}"/>
    <cellStyle name="Output 2 6 6 2" xfId="5108" xr:uid="{C2D9E7CF-B8A8-401D-9192-058FB3CFC02D}"/>
    <cellStyle name="Output 2 6 6 2 2" xfId="13110" xr:uid="{B4DCCECE-BA82-4B6D-9709-E2CE379DCC8B}"/>
    <cellStyle name="Output 2 6 6 3" xfId="11550" xr:uid="{0777B6CA-00B6-4519-B75D-FC891BEF5E5B}"/>
    <cellStyle name="Output 2 6 7" xfId="2376" xr:uid="{00000000-0005-0000-0000-00008F040000}"/>
    <cellStyle name="Output 2 6 7 2" xfId="5275" xr:uid="{0372F03E-C202-49AE-A17A-730E4D721E76}"/>
    <cellStyle name="Output 2 6 7 2 2" xfId="13277" xr:uid="{A76315A2-F7D7-45A0-843B-9D55BFF4CADE}"/>
    <cellStyle name="Output 2 6 7 3" xfId="11717" xr:uid="{22335A95-029E-4B68-8F74-1310BF355D73}"/>
    <cellStyle name="Output 2 6 8" xfId="757" xr:uid="{00000000-0005-0000-0000-000090040000}"/>
    <cellStyle name="Output 2 6 8 2" xfId="3660" xr:uid="{4FF10EDB-B24F-4E38-B8A0-DD196C2E85CB}"/>
    <cellStyle name="Output 2 6 8 2 2" xfId="12666" xr:uid="{D4122692-3E89-4F36-8B94-72D4FBFDDB4D}"/>
    <cellStyle name="Output 2 6 8 3" xfId="11106" xr:uid="{309495DC-9079-4125-BECF-08989077C1FD}"/>
    <cellStyle name="Output 2 6 9" xfId="4453" xr:uid="{A41A2019-66D2-447E-9C85-3C63FC6B109C}"/>
    <cellStyle name="Output 2 6 9 2" xfId="12958" xr:uid="{33C049DB-5BA6-4934-AAFF-570187180948}"/>
    <cellStyle name="Output 2 7" xfId="2149" xr:uid="{00000000-0005-0000-0000-000091040000}"/>
    <cellStyle name="Output 2 7 10" xfId="11490" xr:uid="{C7A5BBAA-1ECB-49B3-807D-4B0AD2794D07}"/>
    <cellStyle name="Output 2 7 2" xfId="2753" xr:uid="{00000000-0005-0000-0000-000092040000}"/>
    <cellStyle name="Output 2 7 2 2" xfId="5652" xr:uid="{7C50C14B-EA4A-4849-957F-4DE357F51F0C}"/>
    <cellStyle name="Output 2 7 2 2 2" xfId="13654" xr:uid="{16314A86-3E0C-4EA6-943C-17826822DD7C}"/>
    <cellStyle name="Output 2 7 2 3" xfId="12094" xr:uid="{BB8261EB-9FDE-45FF-AEA2-79188A368C6A}"/>
    <cellStyle name="Output 2 7 3" xfId="2863" xr:uid="{00000000-0005-0000-0000-000093040000}"/>
    <cellStyle name="Output 2 7 3 2" xfId="5762" xr:uid="{DF484760-37EF-439D-956A-5875FFF3E569}"/>
    <cellStyle name="Output 2 7 3 2 2" xfId="13764" xr:uid="{7B7C43B8-9304-4C13-BD2E-E8D2B00BE74B}"/>
    <cellStyle name="Output 2 7 3 3" xfId="12204" xr:uid="{18BCC87E-41BA-4408-89BA-38280E991479}"/>
    <cellStyle name="Output 2 7 4" xfId="2967" xr:uid="{00000000-0005-0000-0000-000094040000}"/>
    <cellStyle name="Output 2 7 4 2" xfId="5866" xr:uid="{EC766309-3ABD-42DE-8BA1-07FE178FB11C}"/>
    <cellStyle name="Output 2 7 4 2 2" xfId="13868" xr:uid="{3498B4D0-C60D-4B47-8523-B3982A1A5E5D}"/>
    <cellStyle name="Output 2 7 4 3" xfId="12308" xr:uid="{F2ABBEBC-801A-4E79-9464-E40449605CCD}"/>
    <cellStyle name="Output 2 7 5" xfId="3044" xr:uid="{00000000-0005-0000-0000-000095040000}"/>
    <cellStyle name="Output 2 7 5 2" xfId="5943" xr:uid="{931BBE81-ECE7-41E9-A58A-C1706E48E8BA}"/>
    <cellStyle name="Output 2 7 5 2 2" xfId="13945" xr:uid="{72C822BB-BBB0-40E4-889E-884B032D206E}"/>
    <cellStyle name="Output 2 7 5 3" xfId="12385" xr:uid="{1BDA372D-3087-412A-979D-226EDDFB8FAA}"/>
    <cellStyle name="Output 2 7 6" xfId="3090" xr:uid="{00000000-0005-0000-0000-000096040000}"/>
    <cellStyle name="Output 2 7 6 2" xfId="5989" xr:uid="{22F89C93-2979-41C2-A6A7-76CD44531273}"/>
    <cellStyle name="Output 2 7 6 2 2" xfId="13991" xr:uid="{2DB16AC1-2749-4760-9750-5A92C0139C4C}"/>
    <cellStyle name="Output 2 7 6 3" xfId="12431" xr:uid="{745F6405-3922-4C15-B2C0-B2FE2FE684B2}"/>
    <cellStyle name="Output 2 7 7" xfId="3162" xr:uid="{00000000-0005-0000-0000-000097040000}"/>
    <cellStyle name="Output 2 7 7 2" xfId="6061" xr:uid="{194CD7A2-672B-423D-A870-EE45C807BB33}"/>
    <cellStyle name="Output 2 7 7 2 2" xfId="14063" xr:uid="{8A12C88C-A53C-4B59-B596-EE2581267667}"/>
    <cellStyle name="Output 2 7 7 3" xfId="12503" xr:uid="{39633266-B1EF-46B5-86D4-F42FE4A6E9F4}"/>
    <cellStyle name="Output 2 7 8" xfId="3239" xr:uid="{00000000-0005-0000-0000-000098040000}"/>
    <cellStyle name="Output 2 7 8 2" xfId="6138" xr:uid="{604EC11D-3264-415B-85C4-FC6B6D57C4DF}"/>
    <cellStyle name="Output 2 7 8 2 2" xfId="14140" xr:uid="{6299858A-974C-4EDA-BE5F-D5ABFBAD7EBB}"/>
    <cellStyle name="Output 2 7 8 3" xfId="12580" xr:uid="{3791B901-2C4D-4944-99DC-287682E6CAEC}"/>
    <cellStyle name="Output 2 7 9" xfId="5048" xr:uid="{FB6F19A2-DB52-497B-BD80-93FB08183B62}"/>
    <cellStyle name="Output 2 7 9 2" xfId="13050" xr:uid="{2FFD9048-D96E-475E-B4C6-87D98F47F567}"/>
    <cellStyle name="Output 2 8" xfId="878" xr:uid="{00000000-0005-0000-0000-000099040000}"/>
    <cellStyle name="Output 2 8 2" xfId="3781" xr:uid="{38F65D29-1533-479B-B16C-E310949A2B41}"/>
    <cellStyle name="Output 2 8 2 2" xfId="12755" xr:uid="{ECB11FD4-588B-448C-B673-8499BC08BD5A}"/>
    <cellStyle name="Output 2 8 3" xfId="11195" xr:uid="{338D03A3-5826-48FB-8243-B759FCB660EB}"/>
    <cellStyle name="Output 2 9" xfId="1070" xr:uid="{00000000-0005-0000-0000-00009A040000}"/>
    <cellStyle name="Output 2 9 2" xfId="3973" xr:uid="{953A847D-50B3-4E90-9DE7-C2BC9FA5B29E}"/>
    <cellStyle name="Output 2 9 2 2" xfId="12812" xr:uid="{F77F6C57-D103-4A97-89B0-24975F033FCA}"/>
    <cellStyle name="Output 2 9 3" xfId="11252" xr:uid="{E1E21AA4-47D2-4FA9-805E-0E04829EB427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3592" xr:uid="{F195BAC8-21A9-4C8D-87F7-E5F3D71A238E}"/>
    <cellStyle name="Output 3 10 3" xfId="12032" xr:uid="{9DA349EF-ABCE-404B-837C-507B2456D19A}"/>
    <cellStyle name="Output 3 11" xfId="2405" xr:uid="{00000000-0005-0000-0000-00009D040000}"/>
    <cellStyle name="Output 3 11 2" xfId="5304" xr:uid="{6ED1C712-C044-4B03-9162-9DB3615739F1}"/>
    <cellStyle name="Output 3 11 2 2" xfId="13306" xr:uid="{87DA0866-8068-4F31-9B65-FF3FDAC95107}"/>
    <cellStyle name="Output 3 11 3" xfId="11746" xr:uid="{74B1E544-5CE4-44B8-9EF9-06F7CBB0F507}"/>
    <cellStyle name="Output 3 12" xfId="3378" xr:uid="{13C4D054-759F-4CCD-9875-478E8473CA62}"/>
    <cellStyle name="Output 3 12 2" xfId="12630" xr:uid="{08C5C99E-0009-4E05-AE30-22692B66E9F1}"/>
    <cellStyle name="Output 3 2" xfId="666" xr:uid="{00000000-0005-0000-0000-00009E040000}"/>
    <cellStyle name="Output 3 2 10" xfId="3570" xr:uid="{964F6592-43E4-445D-A447-8245C3D70874}"/>
    <cellStyle name="Output 3 2 10 2" xfId="12655" xr:uid="{57289F93-4832-49D7-BC1D-431338BEC07F}"/>
    <cellStyle name="Output 3 2 2" xfId="1670" xr:uid="{00000000-0005-0000-0000-00009F040000}"/>
    <cellStyle name="Output 3 2 2 10" xfId="11430" xr:uid="{827AEDDD-F25F-4E01-B31F-4403244EDE11}"/>
    <cellStyle name="Output 3 2 2 2" xfId="1061" xr:uid="{00000000-0005-0000-0000-0000A0040000}"/>
    <cellStyle name="Output 3 2 2 2 2" xfId="3964" xr:uid="{A4BD58B3-D7A9-473A-BD83-2F0922DF4C29}"/>
    <cellStyle name="Output 3 2 2 2 2 2" xfId="12803" xr:uid="{216242D8-04FF-49E3-A39E-79D8184961A5}"/>
    <cellStyle name="Output 3 2 2 2 3" xfId="11243" xr:uid="{3313FF45-F6B9-4430-8027-FEFEC5E78020}"/>
    <cellStyle name="Output 3 2 2 3" xfId="2397" xr:uid="{00000000-0005-0000-0000-0000A1040000}"/>
    <cellStyle name="Output 3 2 2 3 2" xfId="5296" xr:uid="{D1371A97-6B77-4808-865B-E9BDF3069627}"/>
    <cellStyle name="Output 3 2 2 3 2 2" xfId="13298" xr:uid="{564DA5F1-0A35-4689-9836-E9A010D336D5}"/>
    <cellStyle name="Output 3 2 2 3 3" xfId="11738" xr:uid="{FB6714EA-85B0-4917-B6F1-1D871BF48147}"/>
    <cellStyle name="Output 3 2 2 4" xfId="2382" xr:uid="{00000000-0005-0000-0000-0000A2040000}"/>
    <cellStyle name="Output 3 2 2 4 2" xfId="5281" xr:uid="{8AB86D20-F355-4E72-9739-CC3E90D7F34C}"/>
    <cellStyle name="Output 3 2 2 4 2 2" xfId="13283" xr:uid="{B22C57B7-CCC1-4B7D-9CF6-5D0A0BBEDD78}"/>
    <cellStyle name="Output 3 2 2 4 3" xfId="11723" xr:uid="{DC507B21-D8B8-4660-B593-5F19239E162E}"/>
    <cellStyle name="Output 3 2 2 5" xfId="2909" xr:uid="{00000000-0005-0000-0000-0000A3040000}"/>
    <cellStyle name="Output 3 2 2 5 2" xfId="5808" xr:uid="{409460C7-AC4F-47F9-8014-45BEBB457124}"/>
    <cellStyle name="Output 3 2 2 5 2 2" xfId="13810" xr:uid="{C9AF7AC7-E42F-4AD6-8E6C-389A1F2ECD2D}"/>
    <cellStyle name="Output 3 2 2 5 3" xfId="12250" xr:uid="{F891601D-6D75-4A18-9F34-55B6D347EEBC}"/>
    <cellStyle name="Output 3 2 2 6" xfId="2187" xr:uid="{00000000-0005-0000-0000-0000A4040000}"/>
    <cellStyle name="Output 3 2 2 6 2" xfId="5086" xr:uid="{19344DC1-922F-4908-A310-6BD59E96B17A}"/>
    <cellStyle name="Output 3 2 2 6 2 2" xfId="13088" xr:uid="{B37F4C31-D114-419F-84DD-1B5B7E59160E}"/>
    <cellStyle name="Output 3 2 2 6 3" xfId="11528" xr:uid="{29E8B1EF-2C7D-48A0-BBB0-D66BCAC2F20D}"/>
    <cellStyle name="Output 3 2 2 7" xfId="2515" xr:uid="{00000000-0005-0000-0000-0000A5040000}"/>
    <cellStyle name="Output 3 2 2 7 2" xfId="5414" xr:uid="{A305D31A-BE05-46D2-B543-F18B4AE7B412}"/>
    <cellStyle name="Output 3 2 2 7 2 2" xfId="13416" xr:uid="{28D76982-1E2C-4054-9D89-7CE0788D0664}"/>
    <cellStyle name="Output 3 2 2 7 3" xfId="11856" xr:uid="{F1A7A170-78DA-4308-B901-19393D1DF285}"/>
    <cellStyle name="Output 3 2 2 8" xfId="3035" xr:uid="{00000000-0005-0000-0000-0000A6040000}"/>
    <cellStyle name="Output 3 2 2 8 2" xfId="5934" xr:uid="{86789893-565C-4BD1-AFD3-350DAFF6752A}"/>
    <cellStyle name="Output 3 2 2 8 2 2" xfId="13936" xr:uid="{461B7195-B277-40D6-8F0A-72D3FDD00D00}"/>
    <cellStyle name="Output 3 2 2 8 3" xfId="12376" xr:uid="{A9167CEA-7AD5-46D2-B4A7-1614A3F21763}"/>
    <cellStyle name="Output 3 2 2 9" xfId="4573" xr:uid="{01E6F92F-8EEA-47DE-BC07-C275991864B0}"/>
    <cellStyle name="Output 3 2 2 9 2" xfId="12990" xr:uid="{60E3B0ED-3C62-44FC-9FAA-11F5BAC1E209}"/>
    <cellStyle name="Output 3 2 3" xfId="2137" xr:uid="{00000000-0005-0000-0000-0000A7040000}"/>
    <cellStyle name="Output 3 2 3 10" xfId="11478" xr:uid="{7BD49DB6-7ED1-4D3A-8185-D60C005CB906}"/>
    <cellStyle name="Output 3 2 3 2" xfId="2741" xr:uid="{00000000-0005-0000-0000-0000A8040000}"/>
    <cellStyle name="Output 3 2 3 2 2" xfId="5640" xr:uid="{FE01CB27-91B6-4E25-A3B0-487CC988B653}"/>
    <cellStyle name="Output 3 2 3 2 2 2" xfId="13642" xr:uid="{BF2EE207-6C00-461A-B4BE-101668114280}"/>
    <cellStyle name="Output 3 2 3 2 3" xfId="12082" xr:uid="{834D8300-0E69-4EB4-BC8A-DCA5B289EA54}"/>
    <cellStyle name="Output 3 2 3 3" xfId="2851" xr:uid="{00000000-0005-0000-0000-0000A9040000}"/>
    <cellStyle name="Output 3 2 3 3 2" xfId="5750" xr:uid="{EA777267-15E1-4C5A-9D1F-C2DC11529DE8}"/>
    <cellStyle name="Output 3 2 3 3 2 2" xfId="13752" xr:uid="{E086F240-EBFB-40A5-84A3-B47B818168B3}"/>
    <cellStyle name="Output 3 2 3 3 3" xfId="12192" xr:uid="{DBC328CF-7475-487F-B0F1-4AFA768B79CE}"/>
    <cellStyle name="Output 3 2 3 4" xfId="2955" xr:uid="{00000000-0005-0000-0000-0000AA040000}"/>
    <cellStyle name="Output 3 2 3 4 2" xfId="5854" xr:uid="{A386BC7D-F3FA-4ADB-AD11-EAB81A029B64}"/>
    <cellStyle name="Output 3 2 3 4 2 2" xfId="13856" xr:uid="{58AB1753-9FE5-4039-A559-366B15388F7D}"/>
    <cellStyle name="Output 3 2 3 4 3" xfId="12296" xr:uid="{5F537400-47FE-4B4C-9AA9-11ADEB827054}"/>
    <cellStyle name="Output 3 2 3 5" xfId="3078" xr:uid="{00000000-0005-0000-0000-0000AB040000}"/>
    <cellStyle name="Output 3 2 3 5 2" xfId="5977" xr:uid="{5C6BE9A4-42DE-4B88-8CA5-6F62CBFBBEE7}"/>
    <cellStyle name="Output 3 2 3 5 2 2" xfId="13979" xr:uid="{79461268-0CA6-4CC8-ABFC-3FE2E4959074}"/>
    <cellStyle name="Output 3 2 3 5 3" xfId="12419" xr:uid="{DB0D32A9-534B-4B07-96B4-4740B471413E}"/>
    <cellStyle name="Output 3 2 3 6" xfId="3144" xr:uid="{00000000-0005-0000-0000-0000AC040000}"/>
    <cellStyle name="Output 3 2 3 6 2" xfId="6043" xr:uid="{43D6873F-CC16-4AC0-8209-8593F3CDC460}"/>
    <cellStyle name="Output 3 2 3 6 2 2" xfId="14045" xr:uid="{6D47642A-629E-4CA5-A109-714C8C537BA5}"/>
    <cellStyle name="Output 3 2 3 6 3" xfId="12485" xr:uid="{F822323D-2673-4165-A69D-41678CA3B8E5}"/>
    <cellStyle name="Output 3 2 3 7" xfId="2276" xr:uid="{00000000-0005-0000-0000-0000AD040000}"/>
    <cellStyle name="Output 3 2 3 7 2" xfId="5175" xr:uid="{40E1DBA3-2730-41F7-8339-7578B03FD5BD}"/>
    <cellStyle name="Output 3 2 3 7 2 2" xfId="13177" xr:uid="{EB2B9E77-6EF4-41A2-962D-2DDF0D6BAA9C}"/>
    <cellStyle name="Output 3 2 3 7 3" xfId="11617" xr:uid="{B3978078-7426-4822-8BA2-CB3015753DB5}"/>
    <cellStyle name="Output 3 2 3 8" xfId="3227" xr:uid="{00000000-0005-0000-0000-0000AE040000}"/>
    <cellStyle name="Output 3 2 3 8 2" xfId="6126" xr:uid="{3CCD1AC4-3431-42DA-AC24-217930D1C425}"/>
    <cellStyle name="Output 3 2 3 8 2 2" xfId="14128" xr:uid="{F222E96C-D3C0-49E8-BC0A-19EC9329FA2C}"/>
    <cellStyle name="Output 3 2 3 8 3" xfId="12568" xr:uid="{C9B33FBB-DB4B-454B-A8EB-EC6DA971056C}"/>
    <cellStyle name="Output 3 2 3 9" xfId="5036" xr:uid="{787A3DDB-1597-4760-9967-E8D8D4AE914A}"/>
    <cellStyle name="Output 3 2 3 9 2" xfId="13038" xr:uid="{2F764F0E-42E0-45F4-B52F-4C7AF2139B7E}"/>
    <cellStyle name="Output 3 2 4" xfId="1553" xr:uid="{00000000-0005-0000-0000-0000AF040000}"/>
    <cellStyle name="Output 3 2 4 10" xfId="11401" xr:uid="{257E6852-B12C-41D1-A261-3049FBD325A2}"/>
    <cellStyle name="Output 3 2 4 2" xfId="2676" xr:uid="{00000000-0005-0000-0000-0000B0040000}"/>
    <cellStyle name="Output 3 2 4 2 2" xfId="5575" xr:uid="{F1726D0B-6F9E-4D28-822F-5DAF36B3CA32}"/>
    <cellStyle name="Output 3 2 4 2 2 2" xfId="13577" xr:uid="{B1BF9DE7-17FE-4433-955E-A5B31FA05728}"/>
    <cellStyle name="Output 3 2 4 2 3" xfId="12017" xr:uid="{77602328-C0BD-4CB6-A452-3D1BF8F4BE67}"/>
    <cellStyle name="Output 3 2 4 3" xfId="2620" xr:uid="{00000000-0005-0000-0000-0000B1040000}"/>
    <cellStyle name="Output 3 2 4 3 2" xfId="5519" xr:uid="{33EF6DA5-E11C-4E49-9FEF-DE1E782B1668}"/>
    <cellStyle name="Output 3 2 4 3 2 2" xfId="13521" xr:uid="{1DC452DF-45C8-4EE5-B368-42289DA3FD41}"/>
    <cellStyle name="Output 3 2 4 3 3" xfId="11961" xr:uid="{4EA1B83E-F697-4674-A691-BFE11F7C956C}"/>
    <cellStyle name="Output 3 2 4 4" xfId="1068" xr:uid="{00000000-0005-0000-0000-0000B2040000}"/>
    <cellStyle name="Output 3 2 4 4 2" xfId="3971" xr:uid="{F0C192A4-91DA-43F4-B60B-4612D87FC5DD}"/>
    <cellStyle name="Output 3 2 4 4 2 2" xfId="12810" xr:uid="{72254049-86CC-4B27-B258-A4986AD64107}"/>
    <cellStyle name="Output 3 2 4 4 3" xfId="11250" xr:uid="{4265B7D9-ECA1-4A48-8DC2-D6E72380C495}"/>
    <cellStyle name="Output 3 2 4 5" xfId="3007" xr:uid="{00000000-0005-0000-0000-0000B3040000}"/>
    <cellStyle name="Output 3 2 4 5 2" xfId="5906" xr:uid="{D46A7432-E7A0-4C41-9E3A-E7FE17BE3125}"/>
    <cellStyle name="Output 3 2 4 5 2 2" xfId="13908" xr:uid="{B0DAEA66-8867-40A6-81DC-3CF62D4E06DA}"/>
    <cellStyle name="Output 3 2 4 5 3" xfId="12348" xr:uid="{8F08425B-8B27-4A26-8FFC-9F24A48AE973}"/>
    <cellStyle name="Output 3 2 4 6" xfId="2635" xr:uid="{00000000-0005-0000-0000-0000B4040000}"/>
    <cellStyle name="Output 3 2 4 6 2" xfId="5534" xr:uid="{8D5725A0-E1E4-4BD3-9F38-0CAF043524C3}"/>
    <cellStyle name="Output 3 2 4 6 2 2" xfId="13536" xr:uid="{36996D74-A982-4FE0-943F-B0CEC6DB1D41}"/>
    <cellStyle name="Output 3 2 4 6 3" xfId="11976" xr:uid="{C011B623-CCC8-40CB-AFC6-F3FB2B48BDC5}"/>
    <cellStyle name="Output 3 2 4 7" xfId="2317" xr:uid="{00000000-0005-0000-0000-0000B5040000}"/>
    <cellStyle name="Output 3 2 4 7 2" xfId="5216" xr:uid="{196C26C3-B408-4EE4-B4B2-1AD1B4C5061A}"/>
    <cellStyle name="Output 3 2 4 7 2 2" xfId="13218" xr:uid="{737B309C-0C59-41A6-950C-80C254FF5DCD}"/>
    <cellStyle name="Output 3 2 4 7 3" xfId="11658" xr:uid="{9822FAAC-4FF3-4CC6-99AD-468F9CDC4136}"/>
    <cellStyle name="Output 3 2 4 8" xfId="2625" xr:uid="{00000000-0005-0000-0000-0000B6040000}"/>
    <cellStyle name="Output 3 2 4 8 2" xfId="5524" xr:uid="{9A944860-8436-444A-8CE5-BA3CAA40BECB}"/>
    <cellStyle name="Output 3 2 4 8 2 2" xfId="13526" xr:uid="{1E413063-B7C0-4363-910D-900CD1B4C489}"/>
    <cellStyle name="Output 3 2 4 8 3" xfId="11966" xr:uid="{1BF092FD-1978-4065-8438-F44BDB5A81C7}"/>
    <cellStyle name="Output 3 2 4 9" xfId="4456" xr:uid="{952FB735-A310-42CD-94CD-5054DFEDA961}"/>
    <cellStyle name="Output 3 2 4 9 2" xfId="12961" xr:uid="{EC2D7DD9-120F-4D22-8A6B-5E2F153EFE06}"/>
    <cellStyle name="Output 3 2 5" xfId="2161" xr:uid="{00000000-0005-0000-0000-0000B7040000}"/>
    <cellStyle name="Output 3 2 5 10" xfId="11502" xr:uid="{11779C47-8A2E-467B-BABC-976D9D4618D4}"/>
    <cellStyle name="Output 3 2 5 2" xfId="2765" xr:uid="{00000000-0005-0000-0000-0000B8040000}"/>
    <cellStyle name="Output 3 2 5 2 2" xfId="5664" xr:uid="{6457430C-550E-4308-8A8C-9A298ED4B24C}"/>
    <cellStyle name="Output 3 2 5 2 2 2" xfId="13666" xr:uid="{E5659C0E-4AA0-46EF-8625-8BE0B7651DF5}"/>
    <cellStyle name="Output 3 2 5 2 3" xfId="12106" xr:uid="{F691695F-B950-48BA-8F02-DBD4EBC3E8FC}"/>
    <cellStyle name="Output 3 2 5 3" xfId="2875" xr:uid="{00000000-0005-0000-0000-0000B9040000}"/>
    <cellStyle name="Output 3 2 5 3 2" xfId="5774" xr:uid="{3B5DA0FA-DE1D-4FEE-897A-6750FC992236}"/>
    <cellStyle name="Output 3 2 5 3 2 2" xfId="13776" xr:uid="{805E9F9B-CB3F-4522-849B-3FF905903956}"/>
    <cellStyle name="Output 3 2 5 3 3" xfId="12216" xr:uid="{932AA836-5952-4038-8A12-64798DEF220B}"/>
    <cellStyle name="Output 3 2 5 4" xfId="2979" xr:uid="{00000000-0005-0000-0000-0000BA040000}"/>
    <cellStyle name="Output 3 2 5 4 2" xfId="5878" xr:uid="{CEEE0145-58A3-4D6C-8661-788704796989}"/>
    <cellStyle name="Output 3 2 5 4 2 2" xfId="13880" xr:uid="{7FBAE282-0100-491D-8A63-D3B2F1AC0941}"/>
    <cellStyle name="Output 3 2 5 4 3" xfId="12320" xr:uid="{25C1E6AE-14F3-4BE5-8084-8DE2EB53F851}"/>
    <cellStyle name="Output 3 2 5 5" xfId="3047" xr:uid="{00000000-0005-0000-0000-0000BB040000}"/>
    <cellStyle name="Output 3 2 5 5 2" xfId="5946" xr:uid="{54CC4E58-5CE1-421D-AAAA-90FF20515C4D}"/>
    <cellStyle name="Output 3 2 5 5 2 2" xfId="13948" xr:uid="{BBC71299-C050-4A5E-9CB1-FED9C6F82F70}"/>
    <cellStyle name="Output 3 2 5 5 3" xfId="12388" xr:uid="{265B7E11-D77E-46E4-BCFD-A80412F600AA}"/>
    <cellStyle name="Output 3 2 5 6" xfId="3102" xr:uid="{00000000-0005-0000-0000-0000BC040000}"/>
    <cellStyle name="Output 3 2 5 6 2" xfId="6001" xr:uid="{8407517C-724D-436C-BAD6-3E5796C16043}"/>
    <cellStyle name="Output 3 2 5 6 2 2" xfId="14003" xr:uid="{3ED6F3D1-4682-4141-AABA-62CB178E036A}"/>
    <cellStyle name="Output 3 2 5 6 3" xfId="12443" xr:uid="{2F043477-967D-465E-8C09-DE6F78F6A738}"/>
    <cellStyle name="Output 3 2 5 7" xfId="3174" xr:uid="{00000000-0005-0000-0000-0000BD040000}"/>
    <cellStyle name="Output 3 2 5 7 2" xfId="6073" xr:uid="{6F8B9FFA-D253-4C46-9249-0D526143B596}"/>
    <cellStyle name="Output 3 2 5 7 2 2" xfId="14075" xr:uid="{695B54A5-6CFE-49C7-9B2F-D4D8380B825A}"/>
    <cellStyle name="Output 3 2 5 7 3" xfId="12515" xr:uid="{97A5CA7C-BFD4-4D16-80EC-8DEC56111F2F}"/>
    <cellStyle name="Output 3 2 5 8" xfId="3251" xr:uid="{00000000-0005-0000-0000-0000BE040000}"/>
    <cellStyle name="Output 3 2 5 8 2" xfId="6150" xr:uid="{0A20C9E2-605B-4C4E-9A9E-4F61AA27F185}"/>
    <cellStyle name="Output 3 2 5 8 2 2" xfId="14152" xr:uid="{4A815F50-8DD1-4CE7-9423-CF95CBFF9DC0}"/>
    <cellStyle name="Output 3 2 5 8 3" xfId="12592" xr:uid="{1DBB060E-213A-4179-AEAD-F762979B4A97}"/>
    <cellStyle name="Output 3 2 5 9" xfId="5060" xr:uid="{2794B7BB-7812-49F5-A9E8-8BC2C6B86453}"/>
    <cellStyle name="Output 3 2 5 9 2" xfId="13062" xr:uid="{9065E637-1AAA-484C-8047-46C474288B16}"/>
    <cellStyle name="Output 3 2 6" xfId="1237" xr:uid="{00000000-0005-0000-0000-0000BF040000}"/>
    <cellStyle name="Output 3 2 6 2" xfId="4140" xr:uid="{4890FCBD-F445-41D2-A02A-AEBEB4153642}"/>
    <cellStyle name="Output 3 2 6 2 2" xfId="12891" xr:uid="{6335F243-E74E-40E9-B476-6BE7B21972D5}"/>
    <cellStyle name="Output 3 2 6 3" xfId="11331" xr:uid="{ADE14005-891D-4768-AA53-D6FFF0A7136B}"/>
    <cellStyle name="Output 3 2 7" xfId="2315" xr:uid="{00000000-0005-0000-0000-0000C0040000}"/>
    <cellStyle name="Output 3 2 7 2" xfId="5214" xr:uid="{E3C8E6E1-E242-405C-9337-FD617628B6C2}"/>
    <cellStyle name="Output 3 2 7 2 2" xfId="13216" xr:uid="{AD6AD0FD-3BEA-4B33-8CE7-1A7C63BCB24C}"/>
    <cellStyle name="Output 3 2 7 3" xfId="11656" xr:uid="{4B885FA2-7793-412B-9394-0DAEA61283CA}"/>
    <cellStyle name="Output 3 2 8" xfId="2675" xr:uid="{00000000-0005-0000-0000-0000C1040000}"/>
    <cellStyle name="Output 3 2 8 2" xfId="5574" xr:uid="{8CF7B2B9-4883-4CB6-B6CB-FF5CCDDE1848}"/>
    <cellStyle name="Output 3 2 8 2 2" xfId="13576" xr:uid="{AE9C4441-582B-44F7-BA97-D4E73FE0F0C9}"/>
    <cellStyle name="Output 3 2 8 3" xfId="12016" xr:uid="{A266306C-ABC0-4074-B41D-677D5254583D}"/>
    <cellStyle name="Output 3 2 9" xfId="2275" xr:uid="{00000000-0005-0000-0000-0000C2040000}"/>
    <cellStyle name="Output 3 2 9 2" xfId="5174" xr:uid="{6B79DB35-B2B0-4AA9-9241-8FE19E454634}"/>
    <cellStyle name="Output 3 2 9 2 2" xfId="13176" xr:uid="{6B66D145-07CE-4960-99EF-6E5CB0B91961}"/>
    <cellStyle name="Output 3 2 9 3" xfId="11616" xr:uid="{02DB9E37-DE25-4380-9B2E-A91A1DE84572}"/>
    <cellStyle name="Output 3 3" xfId="1457" xr:uid="{00000000-0005-0000-0000-0000C3040000}"/>
    <cellStyle name="Output 3 3 10" xfId="11384" xr:uid="{00EDFD80-9702-4753-BA14-3EDC4313277C}"/>
    <cellStyle name="Output 3 3 2" xfId="2464" xr:uid="{00000000-0005-0000-0000-0000C4040000}"/>
    <cellStyle name="Output 3 3 2 2" xfId="5363" xr:uid="{889D2A21-31FF-4BE3-A8E3-91178867B506}"/>
    <cellStyle name="Output 3 3 2 2 2" xfId="13365" xr:uid="{847DE98B-5B0B-433C-9EE4-CB8253A24901}"/>
    <cellStyle name="Output 3 3 2 3" xfId="11805" xr:uid="{75AE199B-C86B-4A70-BB6E-60FC8DEDBC18}"/>
    <cellStyle name="Output 3 3 3" xfId="2350" xr:uid="{00000000-0005-0000-0000-0000C5040000}"/>
    <cellStyle name="Output 3 3 3 2" xfId="5249" xr:uid="{D2A34CE4-A44B-4CBF-8839-B59B99514392}"/>
    <cellStyle name="Output 3 3 3 2 2" xfId="13251" xr:uid="{E8751E11-EEFF-46F4-8320-A65A31FB9FAA}"/>
    <cellStyle name="Output 3 3 3 3" xfId="11691" xr:uid="{0FB16032-9728-49C9-BB81-4CD1A2AE7A27}"/>
    <cellStyle name="Output 3 3 4" xfId="2569" xr:uid="{00000000-0005-0000-0000-0000C6040000}"/>
    <cellStyle name="Output 3 3 4 2" xfId="5468" xr:uid="{F589516F-5527-46FD-9214-3AC7CE00D636}"/>
    <cellStyle name="Output 3 3 4 2 2" xfId="13470" xr:uid="{12408DD2-CD94-4ACB-BD73-FE84FB9753E1}"/>
    <cellStyle name="Output 3 3 4 3" xfId="11910" xr:uid="{4D3503E3-5355-4912-BA93-81D892F3FA05}"/>
    <cellStyle name="Output 3 3 5" xfId="768" xr:uid="{00000000-0005-0000-0000-0000C7040000}"/>
    <cellStyle name="Output 3 3 5 2" xfId="3671" xr:uid="{7ABCB3F4-7C17-4127-A28D-AAEBD5761909}"/>
    <cellStyle name="Output 3 3 5 2 2" xfId="12677" xr:uid="{44C23A42-4421-4A06-ACB3-D487BF0846F6}"/>
    <cellStyle name="Output 3 3 5 3" xfId="11117" xr:uid="{15A439C8-9FE7-4630-8F0F-8199501F5477}"/>
    <cellStyle name="Output 3 3 6" xfId="2547" xr:uid="{00000000-0005-0000-0000-0000C8040000}"/>
    <cellStyle name="Output 3 3 6 2" xfId="5446" xr:uid="{E10D8C08-A073-461C-9E84-59250CED1BCE}"/>
    <cellStyle name="Output 3 3 6 2 2" xfId="13448" xr:uid="{8C8A5494-1054-45AF-A878-FFC1604452F8}"/>
    <cellStyle name="Output 3 3 6 3" xfId="11888" xr:uid="{E5062C06-1BD6-4E02-ADC0-57548F00F625}"/>
    <cellStyle name="Output 3 3 7" xfId="2512" xr:uid="{00000000-0005-0000-0000-0000C9040000}"/>
    <cellStyle name="Output 3 3 7 2" xfId="5411" xr:uid="{594B3A8C-9329-4E49-87F2-712446AF2926}"/>
    <cellStyle name="Output 3 3 7 2 2" xfId="13413" xr:uid="{D3F91CB2-E61B-4FAF-8F07-BAEE67687F93}"/>
    <cellStyle name="Output 3 3 7 3" xfId="11853" xr:uid="{2DF5F175-9E15-4A81-90CC-D6E33CB4457D}"/>
    <cellStyle name="Output 3 3 8" xfId="2542" xr:uid="{00000000-0005-0000-0000-0000CA040000}"/>
    <cellStyle name="Output 3 3 8 2" xfId="5441" xr:uid="{6A51E9AF-3080-4E5A-B62D-4D826AD40F5C}"/>
    <cellStyle name="Output 3 3 8 2 2" xfId="13443" xr:uid="{989344AD-7670-4458-AE7A-919557712F20}"/>
    <cellStyle name="Output 3 3 8 3" xfId="11883" xr:uid="{8003161C-CE55-4453-824B-88E50ED690DA}"/>
    <cellStyle name="Output 3 3 9" xfId="4360" xr:uid="{8D5B29FD-11C3-4A5F-B681-8BEF779ECD41}"/>
    <cellStyle name="Output 3 3 9 2" xfId="12944" xr:uid="{0A15E839-3283-4667-865A-8A9BCE72CC77}"/>
    <cellStyle name="Output 3 4" xfId="1348" xr:uid="{00000000-0005-0000-0000-0000CB040000}"/>
    <cellStyle name="Output 3 4 10" xfId="11357" xr:uid="{22182DFE-E5B3-4F14-960A-3D7BB7D6105A}"/>
    <cellStyle name="Output 3 4 2" xfId="798" xr:uid="{00000000-0005-0000-0000-0000CC040000}"/>
    <cellStyle name="Output 3 4 2 2" xfId="3701" xr:uid="{F1FAAF0C-0ED5-4E2B-B234-85747A6AB2EB}"/>
    <cellStyle name="Output 3 4 2 2 2" xfId="12701" xr:uid="{C2B927CC-9F0D-4B77-B80E-23EA5C6EEA56}"/>
    <cellStyle name="Output 3 4 2 3" xfId="11141" xr:uid="{9E09077E-6266-45FB-B467-A25B56C008F4}"/>
    <cellStyle name="Output 3 4 3" xfId="2375" xr:uid="{00000000-0005-0000-0000-0000CD040000}"/>
    <cellStyle name="Output 3 4 3 2" xfId="5274" xr:uid="{557B81C1-19DF-4272-BB46-B5EC3F9C1CB2}"/>
    <cellStyle name="Output 3 4 3 2 2" xfId="13276" xr:uid="{A36E5D94-AC87-4AE2-8EAE-7872ED50625D}"/>
    <cellStyle name="Output 3 4 3 3" xfId="11716" xr:uid="{236EDC29-3B3F-4B40-9D26-97D618E5344E}"/>
    <cellStyle name="Output 3 4 4" xfId="2521" xr:uid="{00000000-0005-0000-0000-0000CE040000}"/>
    <cellStyle name="Output 3 4 4 2" xfId="5420" xr:uid="{0240DDFB-EE68-491A-9ACC-62E96B4B6FC7}"/>
    <cellStyle name="Output 3 4 4 2 2" xfId="13422" xr:uid="{F5FC470C-19E8-4E26-A408-27AE035AB474}"/>
    <cellStyle name="Output 3 4 4 3" xfId="11862" xr:uid="{B5EDA3FC-6B92-40FC-AAD6-73E9486B7ADF}"/>
    <cellStyle name="Output 3 4 5" xfId="2651" xr:uid="{00000000-0005-0000-0000-0000CF040000}"/>
    <cellStyle name="Output 3 4 5 2" xfId="5550" xr:uid="{03C53641-1515-4894-957C-0C9260BDF366}"/>
    <cellStyle name="Output 3 4 5 2 2" xfId="13552" xr:uid="{117A3DB7-760F-4ADA-A573-A6276B63E2DB}"/>
    <cellStyle name="Output 3 4 5 3" xfId="11992" xr:uid="{C9AA2776-EB3C-49E1-831B-E7FD39BB04F2}"/>
    <cellStyle name="Output 3 4 6" xfId="1040" xr:uid="{00000000-0005-0000-0000-0000D0040000}"/>
    <cellStyle name="Output 3 4 6 2" xfId="3943" xr:uid="{F458276B-0A2D-46A9-9DF7-F5C099A64FA5}"/>
    <cellStyle name="Output 3 4 6 2 2" xfId="12782" xr:uid="{4FE8B795-3342-4CC9-A5F9-560749F28042}"/>
    <cellStyle name="Output 3 4 6 3" xfId="11222" xr:uid="{539D5F2B-51D0-4077-B5E7-3E40CF6A73E6}"/>
    <cellStyle name="Output 3 4 7" xfId="2523" xr:uid="{00000000-0005-0000-0000-0000D1040000}"/>
    <cellStyle name="Output 3 4 7 2" xfId="5422" xr:uid="{B41F93EF-F418-4172-AB42-C3B282FDE15B}"/>
    <cellStyle name="Output 3 4 7 2 2" xfId="13424" xr:uid="{1A186CF7-DD53-40E8-8FBA-222F241CA030}"/>
    <cellStyle name="Output 3 4 7 3" xfId="11864" xr:uid="{50EE01F3-EC84-457B-AD34-DC0F80ECC43E}"/>
    <cellStyle name="Output 3 4 8" xfId="2239" xr:uid="{00000000-0005-0000-0000-0000D2040000}"/>
    <cellStyle name="Output 3 4 8 2" xfId="5138" xr:uid="{E244E3AB-C3FC-482C-A826-1072687D11C9}"/>
    <cellStyle name="Output 3 4 8 2 2" xfId="13140" xr:uid="{80D5C911-C406-4C6D-BC76-A2928F7C2F1E}"/>
    <cellStyle name="Output 3 4 8 3" xfId="11580" xr:uid="{A338876B-D308-49A4-A5F0-EA580EAC73CA}"/>
    <cellStyle name="Output 3 4 9" xfId="4251" xr:uid="{9A1D069F-3D63-4695-BADF-B005AB89C2AD}"/>
    <cellStyle name="Output 3 4 9 2" xfId="12917" xr:uid="{EF742DD7-3D8C-4418-9055-F525A1557440}"/>
    <cellStyle name="Output 3 5" xfId="2109" xr:uid="{00000000-0005-0000-0000-0000D3040000}"/>
    <cellStyle name="Output 3 5 10" xfId="11450" xr:uid="{8A9804EE-F79F-4366-9630-029642528682}"/>
    <cellStyle name="Output 3 5 2" xfId="779" xr:uid="{00000000-0005-0000-0000-0000D4040000}"/>
    <cellStyle name="Output 3 5 2 2" xfId="3682" xr:uid="{67C689CE-035E-4B02-9E6D-AE45A02BE5A2}"/>
    <cellStyle name="Output 3 5 2 2 2" xfId="12688" xr:uid="{5E12A00A-3FA3-4FFE-B6E6-C1D15BE55D2D}"/>
    <cellStyle name="Output 3 5 2 3" xfId="11128" xr:uid="{7D0558A3-3644-433F-A50E-C39918CCE71F}"/>
    <cellStyle name="Output 3 5 3" xfId="2823" xr:uid="{00000000-0005-0000-0000-0000D5040000}"/>
    <cellStyle name="Output 3 5 3 2" xfId="5722" xr:uid="{CDC21673-3108-477F-B6AD-25A0DD39106F}"/>
    <cellStyle name="Output 3 5 3 2 2" xfId="13724" xr:uid="{1C0DF906-28C2-4D4B-A232-719535B6015B}"/>
    <cellStyle name="Output 3 5 3 3" xfId="12164" xr:uid="{B9D9958D-090E-4D07-9DE7-A9BAAE555D15}"/>
    <cellStyle name="Output 3 5 4" xfId="2927" xr:uid="{00000000-0005-0000-0000-0000D6040000}"/>
    <cellStyle name="Output 3 5 4 2" xfId="5826" xr:uid="{D41C9F64-2EAE-4413-A422-7BE8C8CE39C2}"/>
    <cellStyle name="Output 3 5 4 2 2" xfId="13828" xr:uid="{F807DF1D-44CA-42DC-84A2-B814C13185B6}"/>
    <cellStyle name="Output 3 5 4 3" xfId="12268" xr:uid="{A187BB2B-496E-4AC0-B018-391E04902C77}"/>
    <cellStyle name="Output 3 5 5" xfId="2492" xr:uid="{00000000-0005-0000-0000-0000D7040000}"/>
    <cellStyle name="Output 3 5 5 2" xfId="5391" xr:uid="{31C4D9AF-FBF2-4B92-85CA-D05A15928F9F}"/>
    <cellStyle name="Output 3 5 5 2 2" xfId="13393" xr:uid="{B1B52FDC-055C-43C6-8FFB-5899D824AEDC}"/>
    <cellStyle name="Output 3 5 5 3" xfId="11833" xr:uid="{C7D589FB-D363-4181-BD76-566E72F29D13}"/>
    <cellStyle name="Output 3 5 6" xfId="3134" xr:uid="{00000000-0005-0000-0000-0000D8040000}"/>
    <cellStyle name="Output 3 5 6 2" xfId="6033" xr:uid="{8FFD0C36-FF0B-492A-AACF-01BB42FD2848}"/>
    <cellStyle name="Output 3 5 6 2 2" xfId="14035" xr:uid="{AE954C2D-6F2C-4BF5-81EA-95A12ADDECE3}"/>
    <cellStyle name="Output 3 5 6 3" xfId="12475" xr:uid="{C576F430-74A7-4C0B-83D8-4823AA874801}"/>
    <cellStyle name="Output 3 5 7" xfId="2802" xr:uid="{00000000-0005-0000-0000-0000D9040000}"/>
    <cellStyle name="Output 3 5 7 2" xfId="5701" xr:uid="{C88AE12C-4D8A-423F-89E3-2DA99FE772A0}"/>
    <cellStyle name="Output 3 5 7 2 2" xfId="13703" xr:uid="{23C55082-4AF9-451C-A6A6-EC5C7CE956CD}"/>
    <cellStyle name="Output 3 5 7 3" xfId="12143" xr:uid="{A2A37F45-3A59-43F0-8C19-CF4348759CFE}"/>
    <cellStyle name="Output 3 5 8" xfId="3199" xr:uid="{00000000-0005-0000-0000-0000DA040000}"/>
    <cellStyle name="Output 3 5 8 2" xfId="6098" xr:uid="{4D3BD0A8-95AC-4B55-82A4-243577F730F8}"/>
    <cellStyle name="Output 3 5 8 2 2" xfId="14100" xr:uid="{382AB7BD-EF18-4675-843C-0239B339CF86}"/>
    <cellStyle name="Output 3 5 8 3" xfId="12540" xr:uid="{8F9CDD53-23C6-4E35-B177-AA59B8D7DDDA}"/>
    <cellStyle name="Output 3 5 9" xfId="5008" xr:uid="{08A7D5C3-76C9-44FF-AA33-643EAA3CAC41}"/>
    <cellStyle name="Output 3 5 9 2" xfId="13010" xr:uid="{2A5BB2E2-80DC-4DFE-800C-F20150192A08}"/>
    <cellStyle name="Output 3 6" xfId="2108" xr:uid="{00000000-0005-0000-0000-0000DB040000}"/>
    <cellStyle name="Output 3 6 10" xfId="11449" xr:uid="{53C8448C-53E0-430B-AD59-D24B65F86A41}"/>
    <cellStyle name="Output 3 6 2" xfId="2179" xr:uid="{00000000-0005-0000-0000-0000DC040000}"/>
    <cellStyle name="Output 3 6 2 2" xfId="5078" xr:uid="{187E314C-6C76-43C5-8B62-E6CBE77A38D6}"/>
    <cellStyle name="Output 3 6 2 2 2" xfId="13080" xr:uid="{602F6496-4AA3-474B-829D-CC17B82E12D0}"/>
    <cellStyle name="Output 3 6 2 3" xfId="11520" xr:uid="{D54BD6D6-0FB2-4D45-99E9-1471585FA7C3}"/>
    <cellStyle name="Output 3 6 3" xfId="2822" xr:uid="{00000000-0005-0000-0000-0000DD040000}"/>
    <cellStyle name="Output 3 6 3 2" xfId="5721" xr:uid="{18EFAEFB-CC59-42FA-B27E-B076A3AD6486}"/>
    <cellStyle name="Output 3 6 3 2 2" xfId="13723" xr:uid="{DAE30046-37AC-417F-8C78-C46CE3CF56AD}"/>
    <cellStyle name="Output 3 6 3 3" xfId="12163" xr:uid="{261217B2-C55D-46EF-B728-145B2AEF7F29}"/>
    <cellStyle name="Output 3 6 4" xfId="2926" xr:uid="{00000000-0005-0000-0000-0000DE040000}"/>
    <cellStyle name="Output 3 6 4 2" xfId="5825" xr:uid="{F53743EB-C96D-4941-AE1F-D7A8E03752DE}"/>
    <cellStyle name="Output 3 6 4 2 2" xfId="13827" xr:uid="{F64782CA-0A98-4197-8F19-B38358457ACA}"/>
    <cellStyle name="Output 3 6 4 3" xfId="12267" xr:uid="{2CE2CC64-CE10-4050-BF5C-30114226BEAC}"/>
    <cellStyle name="Output 3 6 5" xfId="3031" xr:uid="{00000000-0005-0000-0000-0000DF040000}"/>
    <cellStyle name="Output 3 6 5 2" xfId="5930" xr:uid="{2FFC6EC9-C36C-43B7-B6E0-90973E00CABA}"/>
    <cellStyle name="Output 3 6 5 2 2" xfId="13932" xr:uid="{5B0F77B3-302F-446A-ADA1-CDC134AC1811}"/>
    <cellStyle name="Output 3 6 5 3" xfId="12372" xr:uid="{392A887C-DA67-4AB6-B544-6D2E86069244}"/>
    <cellStyle name="Output 3 6 6" xfId="2709" xr:uid="{00000000-0005-0000-0000-0000E0040000}"/>
    <cellStyle name="Output 3 6 6 2" xfId="5608" xr:uid="{1FBA2F01-F3C4-4A38-9942-B59A944A0F4C}"/>
    <cellStyle name="Output 3 6 6 2 2" xfId="13610" xr:uid="{EB32FB18-2DEB-42CB-BF78-DD973E6121D4}"/>
    <cellStyle name="Output 3 6 6 3" xfId="12050" xr:uid="{C62E4514-03BD-4659-9ADD-7BB298CC7721}"/>
    <cellStyle name="Output 3 6 7" xfId="3012" xr:uid="{00000000-0005-0000-0000-0000E1040000}"/>
    <cellStyle name="Output 3 6 7 2" xfId="5911" xr:uid="{3C042557-9B07-4273-9812-D56A9415FB03}"/>
    <cellStyle name="Output 3 6 7 2 2" xfId="13913" xr:uid="{52264E7A-0D13-43FF-9998-23A44FC0C6F9}"/>
    <cellStyle name="Output 3 6 7 3" xfId="12353" xr:uid="{034BC8A0-1133-49C2-A4E2-EACE91A39388}"/>
    <cellStyle name="Output 3 6 8" xfId="3198" xr:uid="{00000000-0005-0000-0000-0000E2040000}"/>
    <cellStyle name="Output 3 6 8 2" xfId="6097" xr:uid="{282DFFBE-74E9-4B06-99D8-0F72D41AAA6B}"/>
    <cellStyle name="Output 3 6 8 2 2" xfId="14099" xr:uid="{D8891606-D625-491C-8795-5BAD78E629F0}"/>
    <cellStyle name="Output 3 6 8 3" xfId="12539" xr:uid="{9107C5A9-0F61-4C45-92D6-B1E790D387DC}"/>
    <cellStyle name="Output 3 6 9" xfId="5007" xr:uid="{B3CA69EC-6380-4EA0-B1E6-7CE0CD78F1F8}"/>
    <cellStyle name="Output 3 6 9 2" xfId="13009" xr:uid="{3B877CF4-0893-44EF-90E3-6CC542876AC2}"/>
    <cellStyle name="Output 3 7" xfId="946" xr:uid="{00000000-0005-0000-0000-0000E3040000}"/>
    <cellStyle name="Output 3 7 2" xfId="3849" xr:uid="{3E5A9C42-A1DD-4E5D-A57C-56503F8EB522}"/>
    <cellStyle name="Output 3 7 2 2" xfId="12767" xr:uid="{3C6B8FC9-BA5F-4271-9AF1-B47CD2B7AC92}"/>
    <cellStyle name="Output 3 7 3" xfId="11207" xr:uid="{A544BDC7-FF4C-4214-AE09-3158ED959E3B}"/>
    <cellStyle name="Output 3 8" xfId="1059" xr:uid="{00000000-0005-0000-0000-0000E4040000}"/>
    <cellStyle name="Output 3 8 2" xfId="3962" xr:uid="{C3718F16-9193-496D-92C2-3082FCD14A87}"/>
    <cellStyle name="Output 3 8 2 2" xfId="12801" xr:uid="{0717351B-8DFA-4AFB-9777-09F8FFC78646}"/>
    <cellStyle name="Output 3 8 3" xfId="11241" xr:uid="{F18A43CD-A0B1-41ED-B55D-B87C8891809E}"/>
    <cellStyle name="Output 3 9" xfId="1036" xr:uid="{00000000-0005-0000-0000-0000E5040000}"/>
    <cellStyle name="Output 3 9 2" xfId="3939" xr:uid="{0FC37A4B-5C0D-41A4-B0EF-FB9A2B668E9E}"/>
    <cellStyle name="Output 3 9 2 2" xfId="12778" xr:uid="{AD70A85F-820A-4628-878A-21248027B89C}"/>
    <cellStyle name="Output 3 9 3" xfId="11218" xr:uid="{3EC9BA3C-936A-4783-B335-996B40F93C2C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2638" xr:uid="{F11E6699-C311-4D23-A5B1-240276134E6F}"/>
    <cellStyle name="Output 5 2" xfId="1565" xr:uid="{00000000-0005-0000-0000-0000E8040000}"/>
    <cellStyle name="Output 5 2 10" xfId="11413" xr:uid="{F455C0AB-CFCE-4D37-AEF2-79887278BD0B}"/>
    <cellStyle name="Output 5 2 2" xfId="2690" xr:uid="{00000000-0005-0000-0000-0000E9040000}"/>
    <cellStyle name="Output 5 2 2 2" xfId="5589" xr:uid="{7ABBCAEB-9559-49A1-8700-7444484FC970}"/>
    <cellStyle name="Output 5 2 2 2 2" xfId="13591" xr:uid="{E69A35BD-1474-4560-BEDB-E5847E1A5AFF}"/>
    <cellStyle name="Output 5 2 2 3" xfId="12031" xr:uid="{14579D2A-8D40-4595-960E-BEEE0A9C1DCD}"/>
    <cellStyle name="Output 5 2 3" xfId="2677" xr:uid="{00000000-0005-0000-0000-0000EA040000}"/>
    <cellStyle name="Output 5 2 3 2" xfId="5576" xr:uid="{CE8FD11F-C7F6-458C-AC95-B432FC7A0659}"/>
    <cellStyle name="Output 5 2 3 2 2" xfId="13578" xr:uid="{AC08DD97-D79D-41ED-896D-EF507A764622}"/>
    <cellStyle name="Output 5 2 3 3" xfId="12018" xr:uid="{0B76A157-C439-4D04-8146-AC2DCC871AAD}"/>
    <cellStyle name="Output 5 2 4" xfId="2476" xr:uid="{00000000-0005-0000-0000-0000EB040000}"/>
    <cellStyle name="Output 5 2 4 2" xfId="5375" xr:uid="{B44B6DE7-D184-43C7-AB7F-FF84F51A6A8B}"/>
    <cellStyle name="Output 5 2 4 2 2" xfId="13377" xr:uid="{FB84479D-AF6D-4AFA-A920-BCD7525E2707}"/>
    <cellStyle name="Output 5 2 4 3" xfId="11817" xr:uid="{25B6E945-8C37-4E9A-B501-BD2E8542C631}"/>
    <cellStyle name="Output 5 2 5" xfId="3021" xr:uid="{00000000-0005-0000-0000-0000EC040000}"/>
    <cellStyle name="Output 5 2 5 2" xfId="5920" xr:uid="{762548D0-BD53-45BB-A3CD-4C33819EC8E9}"/>
    <cellStyle name="Output 5 2 5 2 2" xfId="13922" xr:uid="{8B581DF9-9137-4863-B9FA-DA5A209F8E27}"/>
    <cellStyle name="Output 5 2 5 3" xfId="12362" xr:uid="{CEF563D9-5039-46FC-8A09-8EF01D5DF889}"/>
    <cellStyle name="Output 5 2 6" xfId="2498" xr:uid="{00000000-0005-0000-0000-0000ED040000}"/>
    <cellStyle name="Output 5 2 6 2" xfId="5397" xr:uid="{0C465028-CF86-48D7-993A-35743CBFA3D7}"/>
    <cellStyle name="Output 5 2 6 2 2" xfId="13399" xr:uid="{9667DDB1-74AE-40AC-8A94-84D49ED98D40}"/>
    <cellStyle name="Output 5 2 6 3" xfId="11839" xr:uid="{708DE474-0C14-4D6E-8363-2F14B4007771}"/>
    <cellStyle name="Output 5 2 7" xfId="3117" xr:uid="{00000000-0005-0000-0000-0000EE040000}"/>
    <cellStyle name="Output 5 2 7 2" xfId="6016" xr:uid="{D6998705-A0C6-4BAF-ACE9-1BB08F0D5FB6}"/>
    <cellStyle name="Output 5 2 7 2 2" xfId="14018" xr:uid="{105689A1-1186-4797-99C5-9E26316D476F}"/>
    <cellStyle name="Output 5 2 7 3" xfId="12458" xr:uid="{5FE207D0-18D6-4115-9396-451FB6D43420}"/>
    <cellStyle name="Output 5 2 8" xfId="3020" xr:uid="{00000000-0005-0000-0000-0000EF040000}"/>
    <cellStyle name="Output 5 2 8 2" xfId="5919" xr:uid="{3CFCEE8A-A2BE-4989-A8D4-DAB6E32BEC1E}"/>
    <cellStyle name="Output 5 2 8 2 2" xfId="13921" xr:uid="{A2851AF4-D177-4776-8C44-541AB1776800}"/>
    <cellStyle name="Output 5 2 8 3" xfId="12361" xr:uid="{7BE6069A-D59A-42CF-B23C-339D677BF0FE}"/>
    <cellStyle name="Output 5 2 9" xfId="4468" xr:uid="{C5C95207-0B83-4446-8D67-E228EB28B7D1}"/>
    <cellStyle name="Output 5 2 9 2" xfId="12973" xr:uid="{726D1A3B-86C7-4388-8028-33B521AAECF1}"/>
    <cellStyle name="Output 5 3" xfId="2112" xr:uid="{00000000-0005-0000-0000-0000F0040000}"/>
    <cellStyle name="Output 5 3 10" xfId="11453" xr:uid="{54F828EB-1C2A-4037-B169-EB6EB5EB549E}"/>
    <cellStyle name="Output 5 3 2" xfId="2177" xr:uid="{00000000-0005-0000-0000-0000F1040000}"/>
    <cellStyle name="Output 5 3 2 2" xfId="5076" xr:uid="{D33BC03E-FE66-4991-8519-E2C7B90BBE3D}"/>
    <cellStyle name="Output 5 3 2 2 2" xfId="13078" xr:uid="{FEC0D4B4-3F20-4BF6-9BB1-B54A8CD24AF9}"/>
    <cellStyle name="Output 5 3 2 3" xfId="11518" xr:uid="{F0CFE9DB-3291-4973-A3D6-52930CEEDB58}"/>
    <cellStyle name="Output 5 3 3" xfId="2826" xr:uid="{00000000-0005-0000-0000-0000F2040000}"/>
    <cellStyle name="Output 5 3 3 2" xfId="5725" xr:uid="{BB3399AC-3220-4DEB-9E8D-BFED5E4E7D98}"/>
    <cellStyle name="Output 5 3 3 2 2" xfId="13727" xr:uid="{1C64C7DD-D4BB-4EF4-8C02-CFCA2152C716}"/>
    <cellStyle name="Output 5 3 3 3" xfId="12167" xr:uid="{59E52556-96EA-49A1-A434-8AD384F7B92A}"/>
    <cellStyle name="Output 5 3 4" xfId="2930" xr:uid="{00000000-0005-0000-0000-0000F3040000}"/>
    <cellStyle name="Output 5 3 4 2" xfId="5829" xr:uid="{5FBCC4AF-A0AE-420D-BD0A-8AFD44562050}"/>
    <cellStyle name="Output 5 3 4 2 2" xfId="13831" xr:uid="{4964E6CE-FE3E-43CE-9C8B-95E65838D584}"/>
    <cellStyle name="Output 5 3 4 3" xfId="12271" xr:uid="{27B5B887-EE92-4572-9D5D-12F35AD3E31F}"/>
    <cellStyle name="Output 5 3 5" xfId="3053" xr:uid="{00000000-0005-0000-0000-0000F4040000}"/>
    <cellStyle name="Output 5 3 5 2" xfId="5952" xr:uid="{615803A4-45F4-4E29-A3FE-DBD446862CD7}"/>
    <cellStyle name="Output 5 3 5 2 2" xfId="13954" xr:uid="{F82D45AA-1B4D-475E-931F-CF73326C7E64}"/>
    <cellStyle name="Output 5 3 5 3" xfId="12394" xr:uid="{4A060F76-90FE-4776-8FA9-93605CF30C46}"/>
    <cellStyle name="Output 5 3 6" xfId="3135" xr:uid="{00000000-0005-0000-0000-0000F5040000}"/>
    <cellStyle name="Output 5 3 6 2" xfId="6034" xr:uid="{3ADDCC4E-54EF-4F0B-9C0A-1467D0D2C05F}"/>
    <cellStyle name="Output 5 3 6 2 2" xfId="14036" xr:uid="{1D176313-642B-49F2-AE92-A9DEDFCE4D7F}"/>
    <cellStyle name="Output 5 3 6 3" xfId="12476" xr:uid="{802EA9DC-5E1F-47C2-8110-CB019FE47AD6}"/>
    <cellStyle name="Output 5 3 7" xfId="2913" xr:uid="{00000000-0005-0000-0000-0000F6040000}"/>
    <cellStyle name="Output 5 3 7 2" xfId="5812" xr:uid="{C55F668B-4F8F-491A-A443-308B3699B5F0}"/>
    <cellStyle name="Output 5 3 7 2 2" xfId="13814" xr:uid="{4FB1B48E-06A3-434A-93B4-26AEDF7C2CB5}"/>
    <cellStyle name="Output 5 3 7 3" xfId="12254" xr:uid="{672C7EE3-6067-4B80-B430-3F2A376CBFC8}"/>
    <cellStyle name="Output 5 3 8" xfId="3202" xr:uid="{00000000-0005-0000-0000-0000F7040000}"/>
    <cellStyle name="Output 5 3 8 2" xfId="6101" xr:uid="{49904DC5-B48A-48B1-ACBE-F2B37F14EC40}"/>
    <cellStyle name="Output 5 3 8 2 2" xfId="14103" xr:uid="{4F1D905D-3202-489A-A115-CB7B3F18654C}"/>
    <cellStyle name="Output 5 3 8 3" xfId="12543" xr:uid="{FCFB9ED9-C51E-420A-8411-4D8A0658A335}"/>
    <cellStyle name="Output 5 3 9" xfId="5011" xr:uid="{762CC8CF-61C2-4BC2-A875-FB5DB91FB6B1}"/>
    <cellStyle name="Output 5 3 9 2" xfId="13013" xr:uid="{DFF063E9-8981-4401-8930-B3A6CB7855C8}"/>
    <cellStyle name="Output 5 4" xfId="2171" xr:uid="{00000000-0005-0000-0000-0000F8040000}"/>
    <cellStyle name="Output 5 4 10" xfId="11512" xr:uid="{FABD801B-06E6-4303-A25D-0379EAB5EACA}"/>
    <cellStyle name="Output 5 4 2" xfId="2775" xr:uid="{00000000-0005-0000-0000-0000F9040000}"/>
    <cellStyle name="Output 5 4 2 2" xfId="5674" xr:uid="{2A439F4B-197E-48CE-B275-8D9E27F8307F}"/>
    <cellStyle name="Output 5 4 2 2 2" xfId="13676" xr:uid="{B8F40482-1797-44F8-985F-37B2FEE25F41}"/>
    <cellStyle name="Output 5 4 2 3" xfId="12116" xr:uid="{E897971D-61C1-48C7-9380-E4AB59C90B08}"/>
    <cellStyle name="Output 5 4 3" xfId="2885" xr:uid="{00000000-0005-0000-0000-0000FA040000}"/>
    <cellStyle name="Output 5 4 3 2" xfId="5784" xr:uid="{1EA5ABB1-5FA4-477E-A3DE-1E3848B9ED9A}"/>
    <cellStyle name="Output 5 4 3 2 2" xfId="13786" xr:uid="{35D2C16C-18F2-4B2B-8F49-6E0B506E6449}"/>
    <cellStyle name="Output 5 4 3 3" xfId="12226" xr:uid="{6AAFA902-99CD-4477-90D7-F5A1437966F0}"/>
    <cellStyle name="Output 5 4 4" xfId="2989" xr:uid="{00000000-0005-0000-0000-0000FB040000}"/>
    <cellStyle name="Output 5 4 4 2" xfId="5888" xr:uid="{9949FF47-55F6-4F13-A8EC-7B02B4813599}"/>
    <cellStyle name="Output 5 4 4 2 2" xfId="13890" xr:uid="{8E60C60F-3134-48E7-9CA5-83FCDEEF7C14}"/>
    <cellStyle name="Output 5 4 4 3" xfId="12330" xr:uid="{DD0DC2DD-769E-495B-A502-676E1685B11E}"/>
    <cellStyle name="Output 5 4 5" xfId="3112" xr:uid="{00000000-0005-0000-0000-0000FC040000}"/>
    <cellStyle name="Output 5 4 5 2" xfId="6011" xr:uid="{81921E6E-90FD-4755-BD95-1F7C59139F4B}"/>
    <cellStyle name="Output 5 4 5 2 2" xfId="14013" xr:uid="{97A085F9-151C-40FA-8B70-A10631156766}"/>
    <cellStyle name="Output 5 4 5 3" xfId="12453" xr:uid="{0291C146-0835-4E6C-9385-618B4064C9EC}"/>
    <cellStyle name="Output 5 4 6" xfId="3153" xr:uid="{00000000-0005-0000-0000-0000FD040000}"/>
    <cellStyle name="Output 5 4 6 2" xfId="6052" xr:uid="{120343B7-E3DF-47A4-A822-FEB45B45F18B}"/>
    <cellStyle name="Output 5 4 6 2 2" xfId="14054" xr:uid="{F2633DE9-75C8-4B70-8130-87C75447DF03}"/>
    <cellStyle name="Output 5 4 6 3" xfId="12494" xr:uid="{F3BD7BB5-2318-4CA2-8B31-24C5D6FB68B5}"/>
    <cellStyle name="Output 5 4 7" xfId="3184" xr:uid="{00000000-0005-0000-0000-0000FE040000}"/>
    <cellStyle name="Output 5 4 7 2" xfId="6083" xr:uid="{7B1F938B-9862-4659-B17C-01D4F1280428}"/>
    <cellStyle name="Output 5 4 7 2 2" xfId="14085" xr:uid="{3DAFA3DC-DBA8-4D3F-96D2-3F76E439174C}"/>
    <cellStyle name="Output 5 4 7 3" xfId="12525" xr:uid="{F250E99D-160F-44E7-80A0-2F63E1D922D0}"/>
    <cellStyle name="Output 5 4 8" xfId="3261" xr:uid="{00000000-0005-0000-0000-0000FF040000}"/>
    <cellStyle name="Output 5 4 8 2" xfId="6160" xr:uid="{5F244887-D819-49D0-81FD-FAA4797DE6EF}"/>
    <cellStyle name="Output 5 4 8 2 2" xfId="14162" xr:uid="{829E8FFE-9CCF-4D66-909B-EB82CB7D1396}"/>
    <cellStyle name="Output 5 4 8 3" xfId="12602" xr:uid="{4A984D6F-77D3-4C0B-A743-A0329174BC1C}"/>
    <cellStyle name="Output 5 4 9" xfId="5070" xr:uid="{E643023F-D2D4-48CD-B0F4-F7902908084F}"/>
    <cellStyle name="Output 5 4 9 2" xfId="13072" xr:uid="{D3577A92-25CD-4EFB-8EA1-8AE7D68EF20A}"/>
    <cellStyle name="Output 5 5" xfId="1362" xr:uid="{00000000-0005-0000-0000-000000050000}"/>
    <cellStyle name="Output 5 5 10" xfId="11369" xr:uid="{54F7EBD7-6DE7-4332-B68A-8EC5A21B67F9}"/>
    <cellStyle name="Output 5 5 2" xfId="2323" xr:uid="{00000000-0005-0000-0000-000001050000}"/>
    <cellStyle name="Output 5 5 2 2" xfId="5222" xr:uid="{45EA41E5-C2D5-45B1-8EEB-C1D3DDA29E8C}"/>
    <cellStyle name="Output 5 5 2 2 2" xfId="13224" xr:uid="{E76862FA-0CBD-4A5D-BF74-37A02F503799}"/>
    <cellStyle name="Output 5 5 2 3" xfId="11664" xr:uid="{549DF2F2-11FC-477F-95CE-96A4D021B20D}"/>
    <cellStyle name="Output 5 5 3" xfId="756" xr:uid="{00000000-0005-0000-0000-000002050000}"/>
    <cellStyle name="Output 5 5 3 2" xfId="3659" xr:uid="{5FB1E127-31AC-43AC-A3A0-4B46C03F9A19}"/>
    <cellStyle name="Output 5 5 3 2 2" xfId="12665" xr:uid="{7D28C946-4B07-4886-A627-7D65620F7A1E}"/>
    <cellStyle name="Output 5 5 3 3" xfId="11105" xr:uid="{4B9DC485-0C31-4785-B71B-B99EBA46EFD5}"/>
    <cellStyle name="Output 5 5 4" xfId="2678" xr:uid="{00000000-0005-0000-0000-000003050000}"/>
    <cellStyle name="Output 5 5 4 2" xfId="5577" xr:uid="{13B2F899-FF21-44D5-8BF7-5DF0DC392B02}"/>
    <cellStyle name="Output 5 5 4 2 2" xfId="13579" xr:uid="{0C34B52B-418F-4239-AFEF-6192AED7BCA0}"/>
    <cellStyle name="Output 5 5 4 3" xfId="12019" xr:uid="{FBD29592-6322-4898-867E-7D7A4B8A6EBD}"/>
    <cellStyle name="Output 5 5 5" xfId="2533" xr:uid="{00000000-0005-0000-0000-000004050000}"/>
    <cellStyle name="Output 5 5 5 2" xfId="5432" xr:uid="{371235D3-F63D-49EA-8A62-C519B974770E}"/>
    <cellStyle name="Output 5 5 5 2 2" xfId="13434" xr:uid="{EC7E35FD-0F7E-4F45-A38B-23D58C10305C}"/>
    <cellStyle name="Output 5 5 5 3" xfId="11874" xr:uid="{B5F954EC-70B6-41C0-9834-6DD85539DF32}"/>
    <cellStyle name="Output 5 5 6" xfId="2337" xr:uid="{00000000-0005-0000-0000-000005050000}"/>
    <cellStyle name="Output 5 5 6 2" xfId="5236" xr:uid="{F2BE9DB4-6A00-412F-9359-DE5EF8416AE1}"/>
    <cellStyle name="Output 5 5 6 2 2" xfId="13238" xr:uid="{6F770E54-6595-4FB7-873A-F1DDE9FFA447}"/>
    <cellStyle name="Output 5 5 6 3" xfId="11678" xr:uid="{BF8391B2-BEAB-4616-B7BB-9176C6C5705E}"/>
    <cellStyle name="Output 5 5 7" xfId="3004" xr:uid="{00000000-0005-0000-0000-000006050000}"/>
    <cellStyle name="Output 5 5 7 2" xfId="5903" xr:uid="{16A1615B-025E-4CF7-91B1-141A084897E3}"/>
    <cellStyle name="Output 5 5 7 2 2" xfId="13905" xr:uid="{2DF7B1EF-4C0A-4B7C-81EB-16001D240D13}"/>
    <cellStyle name="Output 5 5 7 3" xfId="12345" xr:uid="{C01FD81F-BB4D-40AF-A631-AA44C4C9AF47}"/>
    <cellStyle name="Output 5 5 8" xfId="2996" xr:uid="{00000000-0005-0000-0000-000007050000}"/>
    <cellStyle name="Output 5 5 8 2" xfId="5895" xr:uid="{BF4C89A1-2FD7-4AA9-85FF-D4C008FE980B}"/>
    <cellStyle name="Output 5 5 8 2 2" xfId="13897" xr:uid="{3F0E794F-A0AE-4506-BA0C-D4A943AF0684}"/>
    <cellStyle name="Output 5 5 8 3" xfId="12337" xr:uid="{49F612A0-40F9-454E-8F78-37B99D731D96}"/>
    <cellStyle name="Output 5 5 9" xfId="4265" xr:uid="{C82ECE60-45E7-4ACC-B110-8FF8D2B2A6B2}"/>
    <cellStyle name="Output 5 5 9 2" xfId="12929" xr:uid="{F8B211A2-B4C2-42AA-BAB3-919D376DA502}"/>
    <cellStyle name="Output 5 6" xfId="1132" xr:uid="{00000000-0005-0000-0000-000008050000}"/>
    <cellStyle name="Output 5 6 2" xfId="4035" xr:uid="{FD754B97-D443-440C-9EA0-B4EDC811928F}"/>
    <cellStyle name="Output 5 6 2 2" xfId="12874" xr:uid="{4E4CB0A5-46CE-49AE-8BA2-CD4CBF05E914}"/>
    <cellStyle name="Output 5 6 3" xfId="11314" xr:uid="{7A6E69AF-85CB-4061-96A7-6C3697187BBB}"/>
    <cellStyle name="Output 5 7" xfId="2257" xr:uid="{00000000-0005-0000-0000-000009050000}"/>
    <cellStyle name="Output 5 7 2" xfId="5156" xr:uid="{C7331B1D-2690-46B5-9C3B-C7A3B5D37174}"/>
    <cellStyle name="Output 5 7 2 2" xfId="13158" xr:uid="{5044A3F9-7463-4766-B4A3-6CE69F26EF5B}"/>
    <cellStyle name="Output 5 7 3" xfId="11598" xr:uid="{FF201244-427C-4049-9EE0-F10FA62579A7}"/>
    <cellStyle name="Output 5 8" xfId="2210" xr:uid="{00000000-0005-0000-0000-00000A050000}"/>
    <cellStyle name="Output 5 8 2" xfId="5109" xr:uid="{EF9F8F6E-3CDE-4693-B864-FB0487BF52B4}"/>
    <cellStyle name="Output 5 8 2 2" xfId="13111" xr:uid="{2EAB7258-C0A8-4F9D-BE7C-E8077BB58006}"/>
    <cellStyle name="Output 5 8 3" xfId="11551" xr:uid="{5B7172D4-9D49-4894-B1C3-53A3F9392B39}"/>
    <cellStyle name="Output 5 9" xfId="2475" xr:uid="{00000000-0005-0000-0000-00000B050000}"/>
    <cellStyle name="Output 5 9 2" xfId="5374" xr:uid="{954A6E94-8468-44EE-8B8D-031FFC0CC10B}"/>
    <cellStyle name="Output 5 9 2 2" xfId="13376" xr:uid="{9371D021-BC97-478D-A359-9B35BB8C1CE7}"/>
    <cellStyle name="Output 5 9 3" xfId="11816" xr:uid="{4CEAF3F5-A7E9-4672-9970-7DD70DF5366D}"/>
    <cellStyle name="Output 6" xfId="1334" xr:uid="{00000000-0005-0000-0000-00000C050000}"/>
    <cellStyle name="Output 6 10" xfId="11349" xr:uid="{0285A39E-8D6A-4BA1-9439-2C03F560EF33}"/>
    <cellStyle name="Output 6 2" xfId="2687" xr:uid="{00000000-0005-0000-0000-00000D050000}"/>
    <cellStyle name="Output 6 2 2" xfId="5586" xr:uid="{807862B5-EC7C-4217-B0D0-3A8490F0BD8D}"/>
    <cellStyle name="Output 6 2 2 2" xfId="13588" xr:uid="{8072604B-50C9-484A-B548-1A5A6715BA95}"/>
    <cellStyle name="Output 6 2 3" xfId="12028" xr:uid="{3BDCBB09-C357-430A-B26F-3A0FFD4FF819}"/>
    <cellStyle name="Output 6 3" xfId="2575" xr:uid="{00000000-0005-0000-0000-00000E050000}"/>
    <cellStyle name="Output 6 3 2" xfId="5474" xr:uid="{95BDF69F-B021-4DB6-BA97-4EF80671CBEF}"/>
    <cellStyle name="Output 6 3 2 2" xfId="13476" xr:uid="{316E5D4D-A4A7-4461-BEE5-20AB340B1161}"/>
    <cellStyle name="Output 6 3 3" xfId="11916" xr:uid="{0EB6D5AA-DBD1-436A-B031-268A3C26C731}"/>
    <cellStyle name="Output 6 4" xfId="1072" xr:uid="{00000000-0005-0000-0000-00000F050000}"/>
    <cellStyle name="Output 6 4 2" xfId="3975" xr:uid="{6E085D41-E2A0-43D8-B2B3-A98D43C72611}"/>
    <cellStyle name="Output 6 4 2 2" xfId="12814" xr:uid="{5037D43F-9C7B-4F8B-9622-66517CB31781}"/>
    <cellStyle name="Output 6 4 3" xfId="11254" xr:uid="{4942D585-1623-45C4-84E8-689133CE60B3}"/>
    <cellStyle name="Output 6 5" xfId="3019" xr:uid="{00000000-0005-0000-0000-000010050000}"/>
    <cellStyle name="Output 6 5 2" xfId="5918" xr:uid="{1E87FE5F-2157-44EE-9AB3-C607D3AF2014}"/>
    <cellStyle name="Output 6 5 2 2" xfId="13920" xr:uid="{87726111-CCB9-4165-AF21-4360C7FE5FCB}"/>
    <cellStyle name="Output 6 5 3" xfId="12360" xr:uid="{F6B4E56B-FF66-4217-9B36-ECFA334F3E3B}"/>
    <cellStyle name="Output 6 6" xfId="2389" xr:uid="{00000000-0005-0000-0000-000011050000}"/>
    <cellStyle name="Output 6 6 2" xfId="5288" xr:uid="{57854A61-4FA2-4373-908C-533CB0F8EDB9}"/>
    <cellStyle name="Output 6 6 2 2" xfId="13290" xr:uid="{1356A1EC-B5E9-4E2D-B9E6-C513CF4D3EF0}"/>
    <cellStyle name="Output 6 6 3" xfId="11730" xr:uid="{B19F0FE3-0185-4131-8F29-3285F12F6A89}"/>
    <cellStyle name="Output 6 7" xfId="3116" xr:uid="{00000000-0005-0000-0000-000012050000}"/>
    <cellStyle name="Output 6 7 2" xfId="6015" xr:uid="{6EDD49CE-493D-45E0-9B0A-C61E7236086E}"/>
    <cellStyle name="Output 6 7 2 2" xfId="14017" xr:uid="{2E8757A6-DA4E-4BB0-8C0C-A69A4C457916}"/>
    <cellStyle name="Output 6 7 3" xfId="12457" xr:uid="{3AD088F4-305E-4859-B492-38434E544954}"/>
    <cellStyle name="Output 6 8" xfId="2594" xr:uid="{00000000-0005-0000-0000-000013050000}"/>
    <cellStyle name="Output 6 8 2" xfId="5493" xr:uid="{395A82DE-46BE-45C0-A312-E2486AC47D31}"/>
    <cellStyle name="Output 6 8 2 2" xfId="13495" xr:uid="{E15CBE88-E7F1-4AA0-9CDB-991BDC19EAC6}"/>
    <cellStyle name="Output 6 8 3" xfId="11935" xr:uid="{1080F7E1-0931-4F8F-88F4-DF2745E5521F}"/>
    <cellStyle name="Output 6 9" xfId="4237" xr:uid="{7CD14D77-054B-41A1-BE3B-1BFB823CD7A5}"/>
    <cellStyle name="Output 6 9 2" xfId="12909" xr:uid="{FA57B681-EEB4-48A1-85B0-27E6820F280E}"/>
    <cellStyle name="Output 7" xfId="1559" xr:uid="{00000000-0005-0000-0000-000014050000}"/>
    <cellStyle name="Output 7 10" xfId="11407" xr:uid="{99A691DD-47D9-48BD-A32A-F0496C3BA05B}"/>
    <cellStyle name="Output 7 2" xfId="2664" xr:uid="{00000000-0005-0000-0000-000015050000}"/>
    <cellStyle name="Output 7 2 2" xfId="5563" xr:uid="{47C0C0BA-C377-4982-82C8-2ED875F3DD04}"/>
    <cellStyle name="Output 7 2 2 2" xfId="13565" xr:uid="{7C6F7169-DA32-48E9-9951-374B6C2C27AB}"/>
    <cellStyle name="Output 7 2 3" xfId="12005" xr:uid="{EE4422F3-F813-4203-9672-7729B74E0C42}"/>
    <cellStyle name="Output 7 3" xfId="2299" xr:uid="{00000000-0005-0000-0000-000016050000}"/>
    <cellStyle name="Output 7 3 2" xfId="5198" xr:uid="{E0A62EA6-EBC9-4689-B3B9-837C53D2AF45}"/>
    <cellStyle name="Output 7 3 2 2" xfId="13200" xr:uid="{B7782D42-A1C2-429E-AFF1-73F30DDDBCC9}"/>
    <cellStyle name="Output 7 3 3" xfId="11640" xr:uid="{A8CC90BC-D34E-4EB4-A982-29028A603A2F}"/>
    <cellStyle name="Output 7 4" xfId="2468" xr:uid="{00000000-0005-0000-0000-000017050000}"/>
    <cellStyle name="Output 7 4 2" xfId="5367" xr:uid="{91990DAC-8C61-4E3F-9347-8D3A7611F624}"/>
    <cellStyle name="Output 7 4 2 2" xfId="13369" xr:uid="{09C37691-DA4B-4F3C-A280-548EC6D17B44}"/>
    <cellStyle name="Output 7 4 3" xfId="11809" xr:uid="{F29CACCE-E327-4D7C-B315-5B02A00A576A}"/>
    <cellStyle name="Output 7 5" xfId="2995" xr:uid="{00000000-0005-0000-0000-000018050000}"/>
    <cellStyle name="Output 7 5 2" xfId="5894" xr:uid="{DBE0E6E6-C37E-48A4-8506-CA263BC17BD8}"/>
    <cellStyle name="Output 7 5 2 2" xfId="13896" xr:uid="{7DCB1C5E-952E-4679-A943-736F5963C4EC}"/>
    <cellStyle name="Output 7 5 3" xfId="12336" xr:uid="{967D2FAB-B7FA-4F62-9415-BE68924DE4C1}"/>
    <cellStyle name="Output 7 6" xfId="3009" xr:uid="{00000000-0005-0000-0000-000019050000}"/>
    <cellStyle name="Output 7 6 2" xfId="5908" xr:uid="{8A4C3859-7F8B-47F3-A84E-A116504DB4E3}"/>
    <cellStyle name="Output 7 6 2 2" xfId="13910" xr:uid="{2A2CB6A9-8FF3-4839-ACF3-0832CF273C51}"/>
    <cellStyle name="Output 7 6 3" xfId="12350" xr:uid="{31A2F98E-FE61-4AF9-BE6D-C9D5122A13C2}"/>
    <cellStyle name="Output 7 7" xfId="3127" xr:uid="{00000000-0005-0000-0000-00001A050000}"/>
    <cellStyle name="Output 7 7 2" xfId="6026" xr:uid="{358A7E1F-37DF-4B9F-B4BF-2A635283CF47}"/>
    <cellStyle name="Output 7 7 2 2" xfId="14028" xr:uid="{4739CF84-547C-4CF1-9E5F-5B915CB3AF0F}"/>
    <cellStyle name="Output 7 7 3" xfId="12468" xr:uid="{4E1C8354-95B2-461C-B346-FCBE4F5356F6}"/>
    <cellStyle name="Output 7 8" xfId="1108" xr:uid="{00000000-0005-0000-0000-00001B050000}"/>
    <cellStyle name="Output 7 8 2" xfId="4011" xr:uid="{4D835CE0-A610-41EB-8B97-325ACACB227B}"/>
    <cellStyle name="Output 7 8 2 2" xfId="12850" xr:uid="{FE3EB7BE-1932-4D9E-A24A-CFD26CB1111D}"/>
    <cellStyle name="Output 7 8 3" xfId="11290" xr:uid="{09BC3255-0092-49B7-A57D-559924CD26C3}"/>
    <cellStyle name="Output 7 9" xfId="4462" xr:uid="{F69FA9BA-F22B-4ACF-8439-0A94F4B64084}"/>
    <cellStyle name="Output 7 9 2" xfId="12967" xr:uid="{66CE5AC6-90F8-4EF2-B250-1BBD62E0480A}"/>
    <cellStyle name="Output 8" xfId="2151" xr:uid="{00000000-0005-0000-0000-00001C050000}"/>
    <cellStyle name="Output 8 10" xfId="11492" xr:uid="{F07E2DA0-4529-4754-8049-2D2B46C3C65A}"/>
    <cellStyle name="Output 8 2" xfId="2755" xr:uid="{00000000-0005-0000-0000-00001D050000}"/>
    <cellStyle name="Output 8 2 2" xfId="5654" xr:uid="{3FBFB88D-3826-4FA7-9325-514F1A18D0FC}"/>
    <cellStyle name="Output 8 2 2 2" xfId="13656" xr:uid="{FF4EC0AF-6419-45BE-82BF-BA06FEBB110A}"/>
    <cellStyle name="Output 8 2 3" xfId="12096" xr:uid="{45E935B4-EB06-4346-B357-4C33018BEEF3}"/>
    <cellStyle name="Output 8 3" xfId="2865" xr:uid="{00000000-0005-0000-0000-00001E050000}"/>
    <cellStyle name="Output 8 3 2" xfId="5764" xr:uid="{6290DDD9-E84C-4A11-A804-060FCF628885}"/>
    <cellStyle name="Output 8 3 2 2" xfId="13766" xr:uid="{995015BF-1B64-431D-8F58-565815152447}"/>
    <cellStyle name="Output 8 3 3" xfId="12206" xr:uid="{E18014D5-B5A1-48CA-972D-949768AADC46}"/>
    <cellStyle name="Output 8 4" xfId="2969" xr:uid="{00000000-0005-0000-0000-00001F050000}"/>
    <cellStyle name="Output 8 4 2" xfId="5868" xr:uid="{EC3F5DAE-2F0F-4D12-9786-9596FC3C80B1}"/>
    <cellStyle name="Output 8 4 2 2" xfId="13870" xr:uid="{0A288F09-7EB4-478E-A248-4A1B40A0E3E4}"/>
    <cellStyle name="Output 8 4 3" xfId="12310" xr:uid="{63034F0B-395C-456F-8E74-658579296BD0}"/>
    <cellStyle name="Output 8 5" xfId="3045" xr:uid="{00000000-0005-0000-0000-000020050000}"/>
    <cellStyle name="Output 8 5 2" xfId="5944" xr:uid="{CA8BFF63-AD4B-4E5D-9BFF-3AA2BC195E3C}"/>
    <cellStyle name="Output 8 5 2 2" xfId="13946" xr:uid="{976AFB53-7640-41F2-8C10-E6A600D4A09C}"/>
    <cellStyle name="Output 8 5 3" xfId="12386" xr:uid="{73A7A60F-321D-4C2B-8574-F045B4FCFCAF}"/>
    <cellStyle name="Output 8 6" xfId="3092" xr:uid="{00000000-0005-0000-0000-000021050000}"/>
    <cellStyle name="Output 8 6 2" xfId="5991" xr:uid="{900E2779-60A7-42A1-8469-C6B55BCF885E}"/>
    <cellStyle name="Output 8 6 2 2" xfId="13993" xr:uid="{68F7C817-D5D5-4DE1-BD1D-EB31898B351A}"/>
    <cellStyle name="Output 8 6 3" xfId="12433" xr:uid="{19E70542-70EC-4D15-A41C-441B1AD65747}"/>
    <cellStyle name="Output 8 7" xfId="3164" xr:uid="{00000000-0005-0000-0000-000022050000}"/>
    <cellStyle name="Output 8 7 2" xfId="6063" xr:uid="{F6A82B4F-7E84-4B23-A027-16BEA98D2213}"/>
    <cellStyle name="Output 8 7 2 2" xfId="14065" xr:uid="{000447C7-568E-4A6C-92DE-AA055ABB5AAB}"/>
    <cellStyle name="Output 8 7 3" xfId="12505" xr:uid="{8F967749-9E53-4B91-87FE-B53C9E255690}"/>
    <cellStyle name="Output 8 8" xfId="3241" xr:uid="{00000000-0005-0000-0000-000023050000}"/>
    <cellStyle name="Output 8 8 2" xfId="6140" xr:uid="{8EBA8450-6502-4E64-8920-34E64ED88CB6}"/>
    <cellStyle name="Output 8 8 2 2" xfId="14142" xr:uid="{540F3EAE-E075-4CBF-AD1B-3C154EED9DB0}"/>
    <cellStyle name="Output 8 8 3" xfId="12582" xr:uid="{08EE049B-1CB9-4FDE-92C8-339D1F5B8E26}"/>
    <cellStyle name="Output 8 9" xfId="5050" xr:uid="{6C57C189-41E7-4762-B354-EDBCE6392EE3}"/>
    <cellStyle name="Output 8 9 2" xfId="13052" xr:uid="{947B592D-B8C7-4EFD-9A74-617EAD1358F9}"/>
    <cellStyle name="Output 9" xfId="776" xr:uid="{00000000-0005-0000-0000-000024050000}"/>
    <cellStyle name="Output 9 2" xfId="3679" xr:uid="{A0726161-1D60-4953-A183-44A6353F13B8}"/>
    <cellStyle name="Output 9 2 2" xfId="12685" xr:uid="{5691496F-FBB5-48CC-AFED-625FC8088A11}"/>
    <cellStyle name="Output 9 3" xfId="11125" xr:uid="{1B11978A-1E27-4C5C-A512-09D3FE5127D2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3206" xr:uid="{97E9F38A-E243-4576-95A8-FCBC20F76EE8}"/>
    <cellStyle name="Računanje 2 2 10 2 3" xfId="10421" xr:uid="{65F759E0-8749-4DC9-9EE0-C09F422421F6}"/>
    <cellStyle name="Računanje 2 2 10 3" xfId="11646" xr:uid="{51D12AD1-9640-4612-BEEE-5044D67C9220}"/>
    <cellStyle name="Računanje 2 2 10 4" xfId="7949" xr:uid="{F6730F3B-E0F1-4C06-8D59-C25115B06B87}"/>
    <cellStyle name="Računanje 2 2 11" xfId="2806" xr:uid="{00000000-0005-0000-0000-00003A050000}"/>
    <cellStyle name="Računanje 2 2 11 2" xfId="5705" xr:uid="{69421BB7-D178-4468-AC24-B7AC3E462C81}"/>
    <cellStyle name="Računanje 2 2 11 2 2" xfId="13707" xr:uid="{5D65BF55-11DD-43BD-B2B3-A10F95AE4C81}"/>
    <cellStyle name="Računanje 2 2 11 2 3" xfId="10790" xr:uid="{F7216CAC-085E-4213-B692-FDBA46FFCEE1}"/>
    <cellStyle name="Računanje 2 2 11 3" xfId="12147" xr:uid="{8DD01E43-1BE1-4247-BD91-9BD93190D3DB}"/>
    <cellStyle name="Računanje 2 2 11 4" xfId="8318" xr:uid="{C5594319-D4DE-4CAC-BA00-DE81167FCB8D}"/>
    <cellStyle name="Računanje 2 2 12" xfId="3371" xr:uid="{F9EDA3CA-B3EE-41B4-B5C7-9BFF841E7D14}"/>
    <cellStyle name="Računanje 2 2 12 2" xfId="12624" xr:uid="{ADD29753-322A-45E2-886C-4CD61B5E043D}"/>
    <cellStyle name="Računanje 2 2 12 3" xfId="8732" xr:uid="{408C8F60-1C83-4325-8590-F4311534863D}"/>
    <cellStyle name="Računanje 2 2 13" xfId="6260" xr:uid="{C2CE8941-B3F5-4790-8CEA-1BA18796CB3D}"/>
    <cellStyle name="Računanje 2 2 2" xfId="659" xr:uid="{00000000-0005-0000-0000-00003B050000}"/>
    <cellStyle name="Računanje 2 2 2 10" xfId="6446" xr:uid="{82A533C7-94DC-4597-8D34-15681E8ABDAB}"/>
    <cellStyle name="Računanje 2 2 2 2" xfId="1663" xr:uid="{00000000-0005-0000-0000-00003C050000}"/>
    <cellStyle name="Računanje 2 2 2 2 10" xfId="7370" xr:uid="{2ADF6A76-D2D3-4D46-B370-49E30120AA17}"/>
    <cellStyle name="Računanje 2 2 2 2 2" xfId="2222" xr:uid="{00000000-0005-0000-0000-00003D050000}"/>
    <cellStyle name="Računanje 2 2 2 2 2 2" xfId="5121" xr:uid="{9F5203AB-5EEC-4EE4-80D1-6A0FA04E52C0}"/>
    <cellStyle name="Računanje 2 2 2 2 2 2 2" xfId="13123" xr:uid="{B711FDDC-927D-462B-A136-01FFC2D89119}"/>
    <cellStyle name="Računanje 2 2 2 2 2 2 3" xfId="10358" xr:uid="{95AC8581-8A3F-4ABA-89DB-3C0DDE328529}"/>
    <cellStyle name="Računanje 2 2 2 2 2 3" xfId="11563" xr:uid="{786CD1D5-5410-430F-8B12-B9A8B2DFCF13}"/>
    <cellStyle name="Računanje 2 2 2 2 2 4" xfId="7886" xr:uid="{EFCCAF5A-D479-454C-9ADD-F9783AE7B990}"/>
    <cellStyle name="Računanje 2 2 2 2 3" xfId="1069" xr:uid="{00000000-0005-0000-0000-00003E050000}"/>
    <cellStyle name="Računanje 2 2 2 2 3 2" xfId="3972" xr:uid="{31051EB7-8108-42CA-9F0B-D0A3D1444B64}"/>
    <cellStyle name="Računanje 2 2 2 2 3 2 2" xfId="12811" xr:uid="{16997C20-970F-4667-B6F1-5002AB72BB0E}"/>
    <cellStyle name="Računanje 2 2 2 2 3 2 3" xfId="9293" xr:uid="{17048896-9FB9-4DDC-B103-D90799AC7C8C}"/>
    <cellStyle name="Računanje 2 2 2 2 3 3" xfId="11251" xr:uid="{69D9E9D3-8DE7-45F9-B948-97A00D98CCC1}"/>
    <cellStyle name="Računanje 2 2 2 2 3 4" xfId="6821" xr:uid="{115CF906-F831-43E2-9FED-99608752D97D}"/>
    <cellStyle name="Računanje 2 2 2 2 4" xfId="2537" xr:uid="{00000000-0005-0000-0000-00003F050000}"/>
    <cellStyle name="Računanje 2 2 2 2 4 2" xfId="5436" xr:uid="{8FA1D4CB-A9C3-46A3-AC16-9930E0ED4616}"/>
    <cellStyle name="Računanje 2 2 2 2 4 2 2" xfId="13438" xr:uid="{94342D48-6B80-49FB-9BEE-0A9B7B075601}"/>
    <cellStyle name="Računanje 2 2 2 2 4 2 3" xfId="10592" xr:uid="{D8F8D54B-B892-4282-957D-F4DF74896266}"/>
    <cellStyle name="Računanje 2 2 2 2 4 3" xfId="11878" xr:uid="{02F79C85-B9A9-47F9-B70D-07C52270D0CE}"/>
    <cellStyle name="Računanje 2 2 2 2 4 4" xfId="8120" xr:uid="{BB8BD7C7-5216-49E9-9D51-E31F4C166282}"/>
    <cellStyle name="Računanje 2 2 2 2 5" xfId="2237" xr:uid="{00000000-0005-0000-0000-000040050000}"/>
    <cellStyle name="Računanje 2 2 2 2 5 2" xfId="5136" xr:uid="{D7AB2414-D99E-41E8-97BB-B6BC6C0A8CF2}"/>
    <cellStyle name="Računanje 2 2 2 2 5 2 2" xfId="13138" xr:uid="{0D700836-C3C2-47BA-B4D8-2F01A623FAD8}"/>
    <cellStyle name="Računanje 2 2 2 2 5 2 3" xfId="10371" xr:uid="{D88C5F28-2461-4794-B496-34F8AC0F446E}"/>
    <cellStyle name="Računanje 2 2 2 2 5 3" xfId="11578" xr:uid="{A24AC069-8890-4CBA-9907-BA21299F8283}"/>
    <cellStyle name="Računanje 2 2 2 2 5 4" xfId="7899" xr:uid="{10052C7C-5E90-4690-AA01-26EDCF9EA4E1}"/>
    <cellStyle name="Računanje 2 2 2 2 6" xfId="2549" xr:uid="{00000000-0005-0000-0000-000041050000}"/>
    <cellStyle name="Računanje 2 2 2 2 6 2" xfId="5448" xr:uid="{F1D5651C-926B-4835-9F13-087E387E465F}"/>
    <cellStyle name="Računanje 2 2 2 2 6 2 2" xfId="13450" xr:uid="{66DA02A7-D716-4E35-9DC0-738F0021055D}"/>
    <cellStyle name="Računanje 2 2 2 2 6 2 3" xfId="10600" xr:uid="{CF168F15-A94E-48A2-92BD-EB8CFAE9DA00}"/>
    <cellStyle name="Računanje 2 2 2 2 6 3" xfId="11890" xr:uid="{B14D5FDF-1BEA-4E0A-BC8E-54263524F50C}"/>
    <cellStyle name="Računanje 2 2 2 2 6 4" xfId="8128" xr:uid="{C423EBDB-DAA4-4DC5-90EA-4901DA31F268}"/>
    <cellStyle name="Računanje 2 2 2 2 7" xfId="3133" xr:uid="{00000000-0005-0000-0000-000042050000}"/>
    <cellStyle name="Računanje 2 2 2 2 7 2" xfId="6032" xr:uid="{6F637E86-5171-461E-A098-DA9714AE2E44}"/>
    <cellStyle name="Računanje 2 2 2 2 7 2 2" xfId="14034" xr:uid="{FC2B0D50-13F0-4D18-A83E-0993B44690E8}"/>
    <cellStyle name="Računanje 2 2 2 2 7 2 3" xfId="11015" xr:uid="{F67C9E69-6E1D-4831-B082-86D6BA7A7D5C}"/>
    <cellStyle name="Računanje 2 2 2 2 7 3" xfId="12474" xr:uid="{6B118218-0CDD-4A23-BF49-2C5B2AC55F11}"/>
    <cellStyle name="Računanje 2 2 2 2 7 4" xfId="8543" xr:uid="{A310FF99-6F0F-4577-991D-AE5B808B0636}"/>
    <cellStyle name="Računanje 2 2 2 2 8" xfId="4566" xr:uid="{B88D64DD-AD08-4E0B-B4FD-92AC367F621F}"/>
    <cellStyle name="Računanje 2 2 2 2 8 2" xfId="12984" xr:uid="{7588F1CF-9A4E-46D8-A815-6D92ED1533FD}"/>
    <cellStyle name="Računanje 2 2 2 2 8 3" xfId="9842" xr:uid="{58AD6F1A-6694-4719-BA58-7933C5FA4664}"/>
    <cellStyle name="Računanje 2 2 2 2 9" xfId="11424" xr:uid="{C3DDA453-F72C-475E-A7F7-3A779A08BB01}"/>
    <cellStyle name="Računanje 2 2 2 3" xfId="2131" xr:uid="{00000000-0005-0000-0000-000043050000}"/>
    <cellStyle name="Računanje 2 2 2 3 10" xfId="7822" xr:uid="{65C1137E-C8B5-45CE-9690-92FBDFF4F346}"/>
    <cellStyle name="Računanje 2 2 2 3 2" xfId="2735" xr:uid="{00000000-0005-0000-0000-000044050000}"/>
    <cellStyle name="Računanje 2 2 2 3 2 2" xfId="5634" xr:uid="{FF6A82A6-5BE1-4074-8F76-13BAECD6961C}"/>
    <cellStyle name="Računanje 2 2 2 3 2 2 2" xfId="13636" xr:uid="{2EAE6B81-EA32-4459-8424-2D0A0550261A}"/>
    <cellStyle name="Računanje 2 2 2 3 2 2 3" xfId="10735" xr:uid="{8F653C8C-94D4-4064-A2E6-40C26134E581}"/>
    <cellStyle name="Računanje 2 2 2 3 2 3" xfId="12076" xr:uid="{553C4017-C961-4A4C-A942-55620F041B0F}"/>
    <cellStyle name="Računanje 2 2 2 3 2 4" xfId="8263" xr:uid="{3C7F942B-E650-4299-ABE0-A5E31FE64403}"/>
    <cellStyle name="Računanje 2 2 2 3 3" xfId="2845" xr:uid="{00000000-0005-0000-0000-000045050000}"/>
    <cellStyle name="Računanje 2 2 2 3 3 2" xfId="5744" xr:uid="{6B0C4F9B-7C04-43E9-AB62-ED8020165A90}"/>
    <cellStyle name="Računanje 2 2 2 3 3 2 2" xfId="13746" xr:uid="{8B3E9710-6DD5-420A-AD12-D9AD0A021E5F}"/>
    <cellStyle name="Računanje 2 2 2 3 3 2 3" xfId="10818" xr:uid="{FD9AACA5-F214-4E42-A5BE-6BAC9EE71CE9}"/>
    <cellStyle name="Računanje 2 2 2 3 3 3" xfId="12186" xr:uid="{1231CFED-6F7B-453F-8B14-08F92B1443BA}"/>
    <cellStyle name="Računanje 2 2 2 3 3 4" xfId="8346" xr:uid="{1E6C0216-406C-4A46-9547-76E7FB89B5F4}"/>
    <cellStyle name="Računanje 2 2 2 3 4" xfId="2949" xr:uid="{00000000-0005-0000-0000-000046050000}"/>
    <cellStyle name="Računanje 2 2 2 3 4 2" xfId="5848" xr:uid="{38FBC8B1-CADF-4D92-96F6-F40B5C4B5E17}"/>
    <cellStyle name="Računanje 2 2 2 3 4 2 2" xfId="13850" xr:uid="{2A3665E1-43C5-4D4A-9B1E-760065A5A4B3}"/>
    <cellStyle name="Računanje 2 2 2 3 4 2 3" xfId="10894" xr:uid="{CB94AEBF-B727-4880-A61A-4267C146E06A}"/>
    <cellStyle name="Računanje 2 2 2 3 4 3" xfId="12290" xr:uid="{1AA1B41C-015C-48C5-A3F4-B2C99A0CBF05}"/>
    <cellStyle name="Računanje 2 2 2 3 4 4" xfId="8422" xr:uid="{6DE48BA8-B39C-4A11-8A24-8F9747C6F6C4}"/>
    <cellStyle name="Računanje 2 2 2 3 5" xfId="3072" xr:uid="{00000000-0005-0000-0000-000047050000}"/>
    <cellStyle name="Računanje 2 2 2 3 5 2" xfId="5971" xr:uid="{56B7A02D-724F-463A-A3B4-970BCC65AA62}"/>
    <cellStyle name="Računanje 2 2 2 3 5 2 2" xfId="13973" xr:uid="{8EDBC428-C73A-4F3C-BDB3-37E9C7E4055A}"/>
    <cellStyle name="Računanje 2 2 2 3 5 2 3" xfId="10971" xr:uid="{E0C6CE7F-AC8C-4958-A259-33AD7AA4A44D}"/>
    <cellStyle name="Računanje 2 2 2 3 5 3" xfId="12413" xr:uid="{26EAEF67-9A0E-4DDE-874A-328DC818A1DF}"/>
    <cellStyle name="Računanje 2 2 2 3 5 4" xfId="8499" xr:uid="{B07BAF4A-0EC4-4683-9818-22B1067C109C}"/>
    <cellStyle name="Računanje 2 2 2 3 6" xfId="2807" xr:uid="{00000000-0005-0000-0000-000048050000}"/>
    <cellStyle name="Računanje 2 2 2 3 6 2" xfId="5706" xr:uid="{CD0724DC-C88C-46DE-A4AD-1FC408CB76B0}"/>
    <cellStyle name="Računanje 2 2 2 3 6 2 2" xfId="13708" xr:uid="{F4E49D79-56F1-4751-9923-96E3C4D41D35}"/>
    <cellStyle name="Računanje 2 2 2 3 6 2 3" xfId="10791" xr:uid="{FC5B0192-7CAD-4CB0-85D8-3ECEEA2E5BC1}"/>
    <cellStyle name="Računanje 2 2 2 3 6 3" xfId="12148" xr:uid="{CDFEE406-7BF9-4954-8DAE-01147D34D221}"/>
    <cellStyle name="Računanje 2 2 2 3 6 4" xfId="8319" xr:uid="{CA96D75D-A54C-4068-9AF3-451F33698B96}"/>
    <cellStyle name="Računanje 2 2 2 3 7" xfId="3221" xr:uid="{00000000-0005-0000-0000-000049050000}"/>
    <cellStyle name="Računanje 2 2 2 3 7 2" xfId="6120" xr:uid="{28EA2F7C-5084-49B8-AB12-DC7AB1082B85}"/>
    <cellStyle name="Računanje 2 2 2 3 7 2 2" xfId="14122" xr:uid="{4B7E92B7-5982-4DA2-8335-7EBFBED3FE0A}"/>
    <cellStyle name="Računanje 2 2 2 3 7 2 3" xfId="11070" xr:uid="{4F9C25F6-F328-4F46-A4A4-0AE58C214916}"/>
    <cellStyle name="Računanje 2 2 2 3 7 3" xfId="12562" xr:uid="{3752C138-0325-4CB6-89C2-53F39ED43D38}"/>
    <cellStyle name="Računanje 2 2 2 3 7 4" xfId="8598" xr:uid="{A5DB8679-507F-4DC5-A7DD-2C73FAA3846B}"/>
    <cellStyle name="Računanje 2 2 2 3 8" xfId="5030" xr:uid="{51B2C56F-EADD-4626-B6B6-692F5CDE8287}"/>
    <cellStyle name="Računanje 2 2 2 3 8 2" xfId="13032" xr:uid="{47FEE557-78A1-4141-8B57-32B346FD08A7}"/>
    <cellStyle name="Računanje 2 2 2 3 8 3" xfId="10294" xr:uid="{BC909801-E6BC-47B5-9F8F-824C26DF71A1}"/>
    <cellStyle name="Računanje 2 2 2 3 9" xfId="11472" xr:uid="{DB9B020A-D75F-48D8-AC21-38D5205917DD}"/>
    <cellStyle name="Računanje 2 2 2 4" xfId="2172" xr:uid="{00000000-0005-0000-0000-00004A050000}"/>
    <cellStyle name="Računanje 2 2 2 4 10" xfId="7852" xr:uid="{AA398712-9F8A-464D-9095-66273C50073B}"/>
    <cellStyle name="Računanje 2 2 2 4 2" xfId="2776" xr:uid="{00000000-0005-0000-0000-00004B050000}"/>
    <cellStyle name="Računanje 2 2 2 4 2 2" xfId="5675" xr:uid="{C53D81B3-4E12-4B3D-81C0-6D75CE1293D2}"/>
    <cellStyle name="Računanje 2 2 2 4 2 2 2" xfId="13677" xr:uid="{92C72129-9DA6-4C82-AC36-D1E4DA47B010}"/>
    <cellStyle name="Računanje 2 2 2 4 2 2 3" xfId="10765" xr:uid="{87698CAA-D610-48D0-B0CA-EF84973E49B6}"/>
    <cellStyle name="Računanje 2 2 2 4 2 3" xfId="12117" xr:uid="{0D45371C-7CD3-4EDB-9ED1-E4EF4A94F7CD}"/>
    <cellStyle name="Računanje 2 2 2 4 2 4" xfId="8293" xr:uid="{DC3EA81D-8B4E-4C92-8BF8-D1DAB89B0CA2}"/>
    <cellStyle name="Računanje 2 2 2 4 3" xfId="2886" xr:uid="{00000000-0005-0000-0000-00004C050000}"/>
    <cellStyle name="Računanje 2 2 2 4 3 2" xfId="5785" xr:uid="{DFA2B579-2B0F-47C7-A0E8-8EC9A27CD452}"/>
    <cellStyle name="Računanje 2 2 2 4 3 2 2" xfId="13787" xr:uid="{1EB6F6F4-915C-437B-B769-9903317D0658}"/>
    <cellStyle name="Računanje 2 2 2 4 3 2 3" xfId="10848" xr:uid="{1A461226-E792-4120-B1B6-A4AE24832953}"/>
    <cellStyle name="Računanje 2 2 2 4 3 3" xfId="12227" xr:uid="{A077E264-CEBA-45D9-8DB0-1894B9966B49}"/>
    <cellStyle name="Računanje 2 2 2 4 3 4" xfId="8376" xr:uid="{AC6E7773-FE15-4BEA-B8E5-D943C6380E21}"/>
    <cellStyle name="Računanje 2 2 2 4 4" xfId="2990" xr:uid="{00000000-0005-0000-0000-00004D050000}"/>
    <cellStyle name="Računanje 2 2 2 4 4 2" xfId="5889" xr:uid="{B076472F-818B-417A-8FA0-E5AE59DF9A4C}"/>
    <cellStyle name="Računanje 2 2 2 4 4 2 2" xfId="13891" xr:uid="{52C509DC-C788-4B1D-8A2A-5ADB5D2A56E6}"/>
    <cellStyle name="Računanje 2 2 2 4 4 2 3" xfId="10924" xr:uid="{B9CD1B09-8836-474F-9FF1-E4D7F91A21F9}"/>
    <cellStyle name="Računanje 2 2 2 4 4 3" xfId="12331" xr:uid="{BEEF3A9D-9E4A-47D3-A94B-4387A812F790}"/>
    <cellStyle name="Računanje 2 2 2 4 4 4" xfId="8452" xr:uid="{FBF66D69-1B21-4E3A-B623-6D81A3B23AC5}"/>
    <cellStyle name="Računanje 2 2 2 4 5" xfId="3113" xr:uid="{00000000-0005-0000-0000-00004E050000}"/>
    <cellStyle name="Računanje 2 2 2 4 5 2" xfId="6012" xr:uid="{1FDF43FD-F78A-44C7-A66E-1F5CCB6562BD}"/>
    <cellStyle name="Računanje 2 2 2 4 5 2 2" xfId="14014" xr:uid="{4312F699-C1B7-4A8F-A040-DF3B3FB1F28C}"/>
    <cellStyle name="Računanje 2 2 2 4 5 2 3" xfId="11001" xr:uid="{2F44A7A3-4B6A-4174-A687-DFB2505B650F}"/>
    <cellStyle name="Računanje 2 2 2 4 5 3" xfId="12454" xr:uid="{A3428694-6C32-4A1A-B918-D50A57CB5A43}"/>
    <cellStyle name="Računanje 2 2 2 4 5 4" xfId="8529" xr:uid="{97D624B6-FDE1-4B6C-B406-E71FEFD841EC}"/>
    <cellStyle name="Računanje 2 2 2 4 6" xfId="3185" xr:uid="{00000000-0005-0000-0000-00004F050000}"/>
    <cellStyle name="Računanje 2 2 2 4 6 2" xfId="6084" xr:uid="{D5CF6FFD-84E5-4BB3-A1BC-ACCD52ADF008}"/>
    <cellStyle name="Računanje 2 2 2 4 6 2 2" xfId="14086" xr:uid="{9D9692F8-6E20-4A8B-8D16-4B8F85857447}"/>
    <cellStyle name="Računanje 2 2 2 4 6 2 3" xfId="11044" xr:uid="{A4D7C3E4-18B6-4C9D-A8CB-888B0B260399}"/>
    <cellStyle name="Računanje 2 2 2 4 6 3" xfId="12526" xr:uid="{F7F97EE9-33ED-4879-8BBD-BFA83B1B1C0D}"/>
    <cellStyle name="Računanje 2 2 2 4 6 4" xfId="8572" xr:uid="{F3875508-7EA4-42DB-943C-935C41ED3AA8}"/>
    <cellStyle name="Računanje 2 2 2 4 7" xfId="3262" xr:uid="{00000000-0005-0000-0000-000050050000}"/>
    <cellStyle name="Računanje 2 2 2 4 7 2" xfId="6161" xr:uid="{5848DC0A-0F5B-4E10-83F7-46669FA1CBD2}"/>
    <cellStyle name="Računanje 2 2 2 4 7 2 2" xfId="14163" xr:uid="{AD9EC939-F1DA-43F8-A413-73D9E1712A58}"/>
    <cellStyle name="Računanje 2 2 2 4 7 2 3" xfId="11100" xr:uid="{0609D82B-7DCD-4E83-B22F-46782308EFFC}"/>
    <cellStyle name="Računanje 2 2 2 4 7 3" xfId="12603" xr:uid="{E1B35FDC-130A-4CE4-80F7-AC040DAACE8B}"/>
    <cellStyle name="Računanje 2 2 2 4 7 4" xfId="8628" xr:uid="{72F66B0E-BBDC-44B3-97A3-4A12ABB6C3D2}"/>
    <cellStyle name="Računanje 2 2 2 4 8" xfId="5071" xr:uid="{FAB65926-6C40-43A7-ACBD-3DCF5A452C03}"/>
    <cellStyle name="Računanje 2 2 2 4 8 2" xfId="13073" xr:uid="{AF324452-A116-48A7-9E10-C098A6A2A1D3}"/>
    <cellStyle name="Računanje 2 2 2 4 8 3" xfId="10324" xr:uid="{7229DFDB-E5A4-4A86-9289-4D610674FDC3}"/>
    <cellStyle name="Računanje 2 2 2 4 9" xfId="11513" xr:uid="{9BB59BFC-CF34-44F4-BBD4-A7FC75CB7EF3}"/>
    <cellStyle name="Računanje 2 2 2 5" xfId="1230" xr:uid="{00000000-0005-0000-0000-000051050000}"/>
    <cellStyle name="Računanje 2 2 2 5 2" xfId="4133" xr:uid="{B0872729-489A-46E0-A0C7-AC480FDDD73D}"/>
    <cellStyle name="Računanje 2 2 2 5 2 2" xfId="12885" xr:uid="{FD684F15-A2AC-457F-AACF-E061C753DEB8}"/>
    <cellStyle name="Računanje 2 2 2 5 2 3" xfId="9433" xr:uid="{17B41827-F1C6-4AF2-9508-3F06C8E345C7}"/>
    <cellStyle name="Računanje 2 2 2 5 3" xfId="11325" xr:uid="{8BA6AC8E-82C5-4CEC-A48A-7BA314E83876}"/>
    <cellStyle name="Računanje 2 2 2 5 4" xfId="6961" xr:uid="{11A48A0B-F3B1-4C56-916B-8CEEC115DBFC}"/>
    <cellStyle name="Računanje 2 2 2 6" xfId="2309" xr:uid="{00000000-0005-0000-0000-000052050000}"/>
    <cellStyle name="Računanje 2 2 2 6 2" xfId="5208" xr:uid="{CC221C07-6247-47C3-BD46-3AA80A08D491}"/>
    <cellStyle name="Računanje 2 2 2 6 2 2" xfId="13210" xr:uid="{D3A1B0F6-BFBE-40CC-AF10-4A76010D1CBC}"/>
    <cellStyle name="Računanje 2 2 2 6 2 3" xfId="10424" xr:uid="{1E3BF55D-B73B-41BA-86FC-6ADEEEA004D2}"/>
    <cellStyle name="Računanje 2 2 2 6 3" xfId="11650" xr:uid="{17EE8F40-D14F-4C68-B33D-03E81C93BF64}"/>
    <cellStyle name="Računanje 2 2 2 6 4" xfId="7952" xr:uid="{CF633E9D-8366-4E60-A1F2-B2628AB305A6}"/>
    <cellStyle name="Računanje 2 2 2 7" xfId="2592" xr:uid="{00000000-0005-0000-0000-000053050000}"/>
    <cellStyle name="Računanje 2 2 2 7 2" xfId="5491" xr:uid="{F832C168-9668-4456-8B3B-F0BCCD730AF2}"/>
    <cellStyle name="Računanje 2 2 2 7 2 2" xfId="13493" xr:uid="{C690C3D6-14D4-4367-8150-779E389C9EB2}"/>
    <cellStyle name="Računanje 2 2 2 7 2 3" xfId="10633" xr:uid="{A32B9400-12EB-4E97-A8B2-13E93D12FB67}"/>
    <cellStyle name="Računanje 2 2 2 7 3" xfId="11933" xr:uid="{F051BCC7-66A5-4046-BC7C-AE2892F89DEC}"/>
    <cellStyle name="Računanje 2 2 2 7 4" xfId="8161" xr:uid="{272DD24E-3C06-4B09-96D8-D38BDFD4256A}"/>
    <cellStyle name="Računanje 2 2 2 8" xfId="2609" xr:uid="{00000000-0005-0000-0000-000054050000}"/>
    <cellStyle name="Računanje 2 2 2 8 2" xfId="5508" xr:uid="{52E590F5-E3C3-4F27-A4D4-1551208CA8A3}"/>
    <cellStyle name="Računanje 2 2 2 8 2 2" xfId="13510" xr:uid="{6E1529E7-1046-456A-A01F-B0221BF8D5B2}"/>
    <cellStyle name="Računanje 2 2 2 8 2 3" xfId="10646" xr:uid="{F6D65F06-664E-42F8-A08D-3409F2D9EEB7}"/>
    <cellStyle name="Računanje 2 2 2 8 3" xfId="11950" xr:uid="{926EEBA1-274B-4E72-B412-C2288EB40AE5}"/>
    <cellStyle name="Računanje 2 2 2 8 4" xfId="8174" xr:uid="{17737C29-2E4C-4EF6-8D18-5FCAEDB93993}"/>
    <cellStyle name="Računanje 2 2 2 9" xfId="3563" xr:uid="{D8652ABC-B0CB-44DD-8B60-9785FB8D028F}"/>
    <cellStyle name="Računanje 2 2 2 9 2" xfId="12649" xr:uid="{67E85E99-7E2E-4D1E-9AFC-F13C5A12074D}"/>
    <cellStyle name="Računanje 2 2 2 9 3" xfId="8918" xr:uid="{37B81C93-4127-4910-92AA-8B75FD264298}"/>
    <cellStyle name="Računanje 2 2 3" xfId="1450" xr:uid="{00000000-0005-0000-0000-000055050000}"/>
    <cellStyle name="Računanje 2 2 3 10" xfId="7169" xr:uid="{684494DC-A161-4D17-953E-FC66890F4698}"/>
    <cellStyle name="Računanje 2 2 3 2" xfId="2698" xr:uid="{00000000-0005-0000-0000-000056050000}"/>
    <cellStyle name="Računanje 2 2 3 2 2" xfId="5597" xr:uid="{A10366C2-4364-4355-9BAE-57D2A16C9506}"/>
    <cellStyle name="Računanje 2 2 3 2 2 2" xfId="13599" xr:uid="{11B46AC9-4D6A-41F0-8D16-BE7CB8211348}"/>
    <cellStyle name="Računanje 2 2 3 2 2 3" xfId="10707" xr:uid="{597BD569-FC22-4BD3-B508-A0E88C85F3D2}"/>
    <cellStyle name="Računanje 2 2 3 2 3" xfId="12039" xr:uid="{989889CA-7D90-44BE-94BD-F07813E928B2}"/>
    <cellStyle name="Računanje 2 2 3 2 4" xfId="8235" xr:uid="{AE63DBA5-CF8C-463A-9480-89C94BEE34E9}"/>
    <cellStyle name="Računanje 2 2 3 3" xfId="2251" xr:uid="{00000000-0005-0000-0000-000057050000}"/>
    <cellStyle name="Računanje 2 2 3 3 2" xfId="5150" xr:uid="{FBB8281D-2501-4048-BF41-11D5D8FC0703}"/>
    <cellStyle name="Računanje 2 2 3 3 2 2" xfId="13152" xr:uid="{1EBCF9E9-30B6-4885-A388-7535F2ACA823}"/>
    <cellStyle name="Računanje 2 2 3 3 2 3" xfId="10383" xr:uid="{C700E9B5-4D18-40D4-905F-98752D49A0F9}"/>
    <cellStyle name="Računanje 2 2 3 3 3" xfId="11592" xr:uid="{E40F17CD-AEB4-4C0F-BC2B-8A952F8497EA}"/>
    <cellStyle name="Računanje 2 2 3 3 4" xfId="7911" xr:uid="{E56C9BD2-9A17-4C66-8C90-88970D609D5C}"/>
    <cellStyle name="Računanje 2 2 3 4" xfId="2420" xr:uid="{00000000-0005-0000-0000-000058050000}"/>
    <cellStyle name="Računanje 2 2 3 4 2" xfId="5319" xr:uid="{06E47489-D551-4663-A874-10C1921D31E6}"/>
    <cellStyle name="Računanje 2 2 3 4 2 2" xfId="13321" xr:uid="{A32A8634-6D6E-4D80-86F8-0F30F23116AB}"/>
    <cellStyle name="Računanje 2 2 3 4 2 3" xfId="10507" xr:uid="{A7DCDFF0-AD8B-4459-AEB6-003AB0FF2DDE}"/>
    <cellStyle name="Računanje 2 2 3 4 3" xfId="11761" xr:uid="{6D7D5D9B-91D2-42F2-A751-BAC64E173E31}"/>
    <cellStyle name="Računanje 2 2 3 4 4" xfId="8035" xr:uid="{47D9BF23-CC40-453B-9495-7BE6E8D429FE}"/>
    <cellStyle name="Računanje 2 2 3 5" xfId="3026" xr:uid="{00000000-0005-0000-0000-000059050000}"/>
    <cellStyle name="Računanje 2 2 3 5 2" xfId="5925" xr:uid="{8EC5ABE7-F1F9-4CCF-9956-16EB0EAC0C47}"/>
    <cellStyle name="Računanje 2 2 3 5 2 2" xfId="13927" xr:uid="{70B4D1F5-F76C-4959-B9B1-D6828DCFA751}"/>
    <cellStyle name="Računanje 2 2 3 5 2 3" xfId="10947" xr:uid="{8178B6EB-DBDE-4144-8743-00E69C886A96}"/>
    <cellStyle name="Računanje 2 2 3 5 3" xfId="12367" xr:uid="{F9F24DD6-1E9C-4B52-81E7-90739CC165DF}"/>
    <cellStyle name="Računanje 2 2 3 5 4" xfId="8475" xr:uid="{0520358A-669C-421E-B1DB-63A880A9B766}"/>
    <cellStyle name="Računanje 2 2 3 6" xfId="3122" xr:uid="{00000000-0005-0000-0000-00005A050000}"/>
    <cellStyle name="Računanje 2 2 3 6 2" xfId="6021" xr:uid="{D6C8572A-0361-45B4-ABD9-FF582300DD13}"/>
    <cellStyle name="Računanje 2 2 3 6 2 2" xfId="14023" xr:uid="{B69187EB-3983-452F-B726-F7FAEA93E29D}"/>
    <cellStyle name="Računanje 2 2 3 6 2 3" xfId="11006" xr:uid="{E0C2B85A-00E7-4AD6-B5AF-1058930CAA7F}"/>
    <cellStyle name="Računanje 2 2 3 6 3" xfId="12463" xr:uid="{7C21C806-CC45-414E-B702-C0C47A0D6F13}"/>
    <cellStyle name="Računanje 2 2 3 6 4" xfId="8534" xr:uid="{2A68DC34-6D08-494B-A069-C99BDAD1C4D0}"/>
    <cellStyle name="Računanje 2 2 3 7" xfId="2680" xr:uid="{00000000-0005-0000-0000-00005B050000}"/>
    <cellStyle name="Računanje 2 2 3 7 2" xfId="5579" xr:uid="{CC6BDA8B-6F83-43CF-8FBE-DC0C1E4EF776}"/>
    <cellStyle name="Računanje 2 2 3 7 2 2" xfId="13581" xr:uid="{2046D0DC-A6A9-470A-8B46-EC4E6FCECDBA}"/>
    <cellStyle name="Računanje 2 2 3 7 2 3" xfId="10694" xr:uid="{1E2B308D-F16B-4792-878D-09E065B3F96D}"/>
    <cellStyle name="Računanje 2 2 3 7 3" xfId="12021" xr:uid="{8BBAABBB-ED58-445F-8B7D-3BC9E878BC29}"/>
    <cellStyle name="Računanje 2 2 3 7 4" xfId="8222" xr:uid="{E0B37780-0C4F-4FA2-9A00-04211F0CD361}"/>
    <cellStyle name="Računanje 2 2 3 8" xfId="4353" xr:uid="{F970A47B-DEF2-41EC-B78A-D92648221C49}"/>
    <cellStyle name="Računanje 2 2 3 8 2" xfId="12938" xr:uid="{0B11543D-E62B-4137-AC12-38B7563A85C5}"/>
    <cellStyle name="Računanje 2 2 3 8 3" xfId="9641" xr:uid="{21D304A4-259E-490A-9CA4-4F86AB2EFD78}"/>
    <cellStyle name="Računanje 2 2 3 9" xfId="11378" xr:uid="{67E5E3DA-3DBB-4173-B798-5D69A5CC0739}"/>
    <cellStyle name="Računanje 2 2 4" xfId="1369" xr:uid="{00000000-0005-0000-0000-00005C050000}"/>
    <cellStyle name="Računanje 2 2 4 10" xfId="7090" xr:uid="{497DD54B-D536-4987-9F35-BE9FE3E81B2E}"/>
    <cellStyle name="Računanje 2 2 4 2" xfId="2231" xr:uid="{00000000-0005-0000-0000-00005D050000}"/>
    <cellStyle name="Računanje 2 2 4 2 2" xfId="5130" xr:uid="{52107C0C-2A15-484B-B707-EE384CC46E55}"/>
    <cellStyle name="Računanje 2 2 4 2 2 2" xfId="13132" xr:uid="{E9B6B9AB-B46D-40F3-80DF-4B3FDBFF5CB0}"/>
    <cellStyle name="Računanje 2 2 4 2 2 3" xfId="10366" xr:uid="{8D43FA96-5794-41E4-A605-58DCA66EE80C}"/>
    <cellStyle name="Računanje 2 2 4 2 3" xfId="11572" xr:uid="{769C1B47-ECDC-4C71-9C0E-88EB7522B7FB}"/>
    <cellStyle name="Računanje 2 2 4 2 4" xfId="7894" xr:uid="{3A2AC1AA-14FE-4CE8-9363-4B9270F74564}"/>
    <cellStyle name="Računanje 2 2 4 3" xfId="1085" xr:uid="{00000000-0005-0000-0000-00005E050000}"/>
    <cellStyle name="Računanje 2 2 4 3 2" xfId="3988" xr:uid="{B4DE5477-6D7E-4443-8B33-4F6A86424846}"/>
    <cellStyle name="Računanje 2 2 4 3 2 2" xfId="12827" xr:uid="{E7D42EE9-D394-456C-A669-E957A0D04202}"/>
    <cellStyle name="Računanje 2 2 4 3 2 3" xfId="9303" xr:uid="{921CEE62-8A5C-4B08-AB49-AE37B87C2F7D}"/>
    <cellStyle name="Računanje 2 2 4 3 3" xfId="11267" xr:uid="{B966B7D7-312D-4D24-AF08-EA6C3429F0FA}"/>
    <cellStyle name="Računanje 2 2 4 3 4" xfId="6831" xr:uid="{EF428F3E-C0B0-44A5-95F3-0F986C9B6838}"/>
    <cellStyle name="Računanje 2 2 4 4" xfId="2255" xr:uid="{00000000-0005-0000-0000-00005F050000}"/>
    <cellStyle name="Računanje 2 2 4 4 2" xfId="5154" xr:uid="{AE2FEC8E-17A9-4318-B012-71652979B8E5}"/>
    <cellStyle name="Računanje 2 2 4 4 2 2" xfId="13156" xr:uid="{AFE62041-DF17-494D-B9FA-2C492C23AEFE}"/>
    <cellStyle name="Računanje 2 2 4 4 2 3" xfId="10386" xr:uid="{C11BEC97-10DD-4D9E-841E-BFCF866BC2BB}"/>
    <cellStyle name="Računanje 2 2 4 4 3" xfId="11596" xr:uid="{B99FB0C6-9AA2-4479-AE88-E19C1136B859}"/>
    <cellStyle name="Računanje 2 2 4 4 4" xfId="7914" xr:uid="{6415FC68-A3BB-4F39-B475-FB6FB75E85F0}"/>
    <cellStyle name="Računanje 2 2 4 5" xfId="2790" xr:uid="{00000000-0005-0000-0000-000060050000}"/>
    <cellStyle name="Računanje 2 2 4 5 2" xfId="5689" xr:uid="{DC3BB898-BD61-4E41-920A-D052CD8FD74D}"/>
    <cellStyle name="Računanje 2 2 4 5 2 2" xfId="13691" xr:uid="{78C00DB0-071C-40AA-8C46-77A69610515D}"/>
    <cellStyle name="Računanje 2 2 4 5 2 3" xfId="10777" xr:uid="{21F196E5-F60D-4BE0-A09F-F23849210728}"/>
    <cellStyle name="Računanje 2 2 4 5 3" xfId="12131" xr:uid="{26EF2E97-6AA0-4ECB-819A-57FA69A3C11F}"/>
    <cellStyle name="Računanje 2 2 4 5 4" xfId="8305" xr:uid="{6A4D1902-F121-4770-AE99-634EC8050434}"/>
    <cellStyle name="Računanje 2 2 4 6" xfId="1089" xr:uid="{00000000-0005-0000-0000-000061050000}"/>
    <cellStyle name="Računanje 2 2 4 6 2" xfId="3992" xr:uid="{6C70ABC3-A75C-42DE-A472-A9A415B85545}"/>
    <cellStyle name="Računanje 2 2 4 6 2 2" xfId="12831" xr:uid="{CB2C05F9-FE1A-489C-AA51-BBDF9CA29787}"/>
    <cellStyle name="Računanje 2 2 4 6 2 3" xfId="9307" xr:uid="{BADD3489-084B-47B0-B636-0E2715549DD8}"/>
    <cellStyle name="Računanje 2 2 4 6 3" xfId="11271" xr:uid="{5EC8B36E-F177-42FB-9D4C-9DAB9DA60426}"/>
    <cellStyle name="Računanje 2 2 4 6 4" xfId="6835" xr:uid="{A6DE3605-5A2C-4713-AC97-7C442AA63123}"/>
    <cellStyle name="Računanje 2 2 4 7" xfId="2327" xr:uid="{00000000-0005-0000-0000-000062050000}"/>
    <cellStyle name="Računanje 2 2 4 7 2" xfId="5226" xr:uid="{846AEB58-A1A6-4098-AB77-39D168FDD962}"/>
    <cellStyle name="Računanje 2 2 4 7 2 2" xfId="13228" xr:uid="{409C36BB-3F31-4F6F-A03F-C2D034022F36}"/>
    <cellStyle name="Računanje 2 2 4 7 2 3" xfId="10439" xr:uid="{E6E8F434-98D4-442D-AD03-B37911EB9D91}"/>
    <cellStyle name="Računanje 2 2 4 7 3" xfId="11668" xr:uid="{FDFBA901-09C1-487C-9A0F-DCCA257840C9}"/>
    <cellStyle name="Računanje 2 2 4 7 4" xfId="7967" xr:uid="{B4E49268-596A-4058-B616-FC184D42C054}"/>
    <cellStyle name="Računanje 2 2 4 8" xfId="4272" xr:uid="{33749196-093C-4BD5-BE5D-EF9588F2DAB3}"/>
    <cellStyle name="Računanje 2 2 4 8 2" xfId="12931" xr:uid="{F86946DF-094C-4656-A173-1E22CE65B0D8}"/>
    <cellStyle name="Računanje 2 2 4 8 3" xfId="9562" xr:uid="{2D3EBCA6-1FD7-418F-9AF3-85C740CD7D8C}"/>
    <cellStyle name="Računanje 2 2 4 9" xfId="11371" xr:uid="{8D1627E4-2967-446E-973C-16CF128D1E5D}"/>
    <cellStyle name="Računanje 2 2 5" xfId="2155" xr:uid="{00000000-0005-0000-0000-000063050000}"/>
    <cellStyle name="Računanje 2 2 5 10" xfId="7840" xr:uid="{AD9F720D-7067-4624-83EF-427A0DD67440}"/>
    <cellStyle name="Računanje 2 2 5 2" xfId="2759" xr:uid="{00000000-0005-0000-0000-000064050000}"/>
    <cellStyle name="Računanje 2 2 5 2 2" xfId="5658" xr:uid="{BC6DB6BD-CBE7-4E43-A3B5-BFFA9C407C9E}"/>
    <cellStyle name="Računanje 2 2 5 2 2 2" xfId="13660" xr:uid="{5F0BC06F-14BD-48A5-B13A-056E319022FC}"/>
    <cellStyle name="Računanje 2 2 5 2 2 3" xfId="10753" xr:uid="{8269BF31-5194-4742-8721-A73B877D9666}"/>
    <cellStyle name="Računanje 2 2 5 2 3" xfId="12100" xr:uid="{C8A08823-B326-4E5F-ACB4-534C82CC6550}"/>
    <cellStyle name="Računanje 2 2 5 2 4" xfId="8281" xr:uid="{9A4D80CF-D55A-4F13-8E9D-5EB48CE6B86C}"/>
    <cellStyle name="Računanje 2 2 5 3" xfId="2869" xr:uid="{00000000-0005-0000-0000-000065050000}"/>
    <cellStyle name="Računanje 2 2 5 3 2" xfId="5768" xr:uid="{0596A211-557F-4A0A-BF04-8B0E770609A9}"/>
    <cellStyle name="Računanje 2 2 5 3 2 2" xfId="13770" xr:uid="{636AF8DF-7ABF-4C71-9B95-6ED9D7D8BB0C}"/>
    <cellStyle name="Računanje 2 2 5 3 2 3" xfId="10836" xr:uid="{0A012782-7040-47C3-9CA5-3C80070FBB76}"/>
    <cellStyle name="Računanje 2 2 5 3 3" xfId="12210" xr:uid="{1FE3ED03-4AA0-4D51-9931-5B7F7AB7EEBC}"/>
    <cellStyle name="Računanje 2 2 5 3 4" xfId="8364" xr:uid="{4CC3EE99-1905-421F-AC91-013A58CD8573}"/>
    <cellStyle name="Računanje 2 2 5 4" xfId="2973" xr:uid="{00000000-0005-0000-0000-000066050000}"/>
    <cellStyle name="Računanje 2 2 5 4 2" xfId="5872" xr:uid="{C9257602-B1B8-4245-A39C-CD65D4377845}"/>
    <cellStyle name="Računanje 2 2 5 4 2 2" xfId="13874" xr:uid="{EB57DCA7-350A-4F95-AEF2-6291FC33DE0C}"/>
    <cellStyle name="Računanje 2 2 5 4 2 3" xfId="10912" xr:uid="{E99A7E64-330B-4B1D-A7A6-932907726FE8}"/>
    <cellStyle name="Računanje 2 2 5 4 3" xfId="12314" xr:uid="{3B846462-A8E2-4B71-9B92-2F6354E49159}"/>
    <cellStyle name="Računanje 2 2 5 4 4" xfId="8440" xr:uid="{B743078C-2D43-4EBA-829A-94B0970ABD00}"/>
    <cellStyle name="Računanje 2 2 5 5" xfId="3096" xr:uid="{00000000-0005-0000-0000-000067050000}"/>
    <cellStyle name="Računanje 2 2 5 5 2" xfId="5995" xr:uid="{11FE4620-3061-472C-A4D7-D56D3B6C8AEF}"/>
    <cellStyle name="Računanje 2 2 5 5 2 2" xfId="13997" xr:uid="{E4702E5A-B37C-4183-89D9-6A71D3606A41}"/>
    <cellStyle name="Računanje 2 2 5 5 2 3" xfId="10989" xr:uid="{AFC97889-69F6-4458-9AAE-C5D7AA8B4E36}"/>
    <cellStyle name="Računanje 2 2 5 5 3" xfId="12437" xr:uid="{2A15902F-8390-4DF0-ACC8-236E10529333}"/>
    <cellStyle name="Računanje 2 2 5 5 4" xfId="8517" xr:uid="{81E50A71-2CB0-49EB-B654-3116CF0B020F}"/>
    <cellStyle name="Računanje 2 2 5 6" xfId="3168" xr:uid="{00000000-0005-0000-0000-000068050000}"/>
    <cellStyle name="Računanje 2 2 5 6 2" xfId="6067" xr:uid="{5D364135-307A-4FF9-8CD6-B691C8B673E5}"/>
    <cellStyle name="Računanje 2 2 5 6 2 2" xfId="14069" xr:uid="{5036D309-75D4-49E8-A9D2-31AE434C734B}"/>
    <cellStyle name="Računanje 2 2 5 6 2 3" xfId="11032" xr:uid="{2A54C92B-8059-4FDC-9B53-D069DE49890F}"/>
    <cellStyle name="Računanje 2 2 5 6 3" xfId="12509" xr:uid="{D21DF0A1-70F3-437A-A74E-08BA74A7ED52}"/>
    <cellStyle name="Računanje 2 2 5 6 4" xfId="8560" xr:uid="{9DC8C08A-2B79-439B-A943-DB734C575534}"/>
    <cellStyle name="Računanje 2 2 5 7" xfId="3245" xr:uid="{00000000-0005-0000-0000-000069050000}"/>
    <cellStyle name="Računanje 2 2 5 7 2" xfId="6144" xr:uid="{78D32F1D-B6DF-44ED-AEB0-C1286F382643}"/>
    <cellStyle name="Računanje 2 2 5 7 2 2" xfId="14146" xr:uid="{385CC5D9-062F-4DA3-9A2B-A4DF2C5C885B}"/>
    <cellStyle name="Računanje 2 2 5 7 2 3" xfId="11088" xr:uid="{E22989D1-691D-492E-9637-E6380A8F716E}"/>
    <cellStyle name="Računanje 2 2 5 7 3" xfId="12586" xr:uid="{7F6777CA-904D-4970-97B8-319A4C3F2BF9}"/>
    <cellStyle name="Računanje 2 2 5 7 4" xfId="8616" xr:uid="{274D3E17-25BB-4D88-A7E9-B81024000C65}"/>
    <cellStyle name="Računanje 2 2 5 8" xfId="5054" xr:uid="{554FFB10-DE03-4AA7-A78E-BC0B447F2C10}"/>
    <cellStyle name="Računanje 2 2 5 8 2" xfId="13056" xr:uid="{89C0C5F8-3084-4CC7-91CB-7B28591BC428}"/>
    <cellStyle name="Računanje 2 2 5 8 3" xfId="10312" xr:uid="{C4789ADB-D3F2-4C53-BC59-B479DD246AD1}"/>
    <cellStyle name="Računanje 2 2 5 9" xfId="11496" xr:uid="{3ED2548A-2934-4662-AC26-174C38A44192}"/>
    <cellStyle name="Računanje 2 2 6" xfId="2103" xr:uid="{00000000-0005-0000-0000-00006A050000}"/>
    <cellStyle name="Računanje 2 2 6 10" xfId="7803" xr:uid="{A4D179DD-70EB-4E14-9C7D-77F7982CCD13}"/>
    <cellStyle name="Računanje 2 2 6 2" xfId="842" xr:uid="{00000000-0005-0000-0000-00006B050000}"/>
    <cellStyle name="Računanje 2 2 6 2 2" xfId="3745" xr:uid="{9537CC56-624C-4806-93E2-A4878E860DAC}"/>
    <cellStyle name="Računanje 2 2 6 2 2 2" xfId="12743" xr:uid="{D0379883-6F24-4A90-A061-558AF3A0EA64}"/>
    <cellStyle name="Računanje 2 2 6 2 2 3" xfId="9079" xr:uid="{2786812B-3D51-4A3C-94E6-86398C70FA78}"/>
    <cellStyle name="Računanje 2 2 6 2 3" xfId="11183" xr:uid="{D9A7E346-0A83-408E-9811-22569B904AE8}"/>
    <cellStyle name="Računanje 2 2 6 2 4" xfId="6607" xr:uid="{32E9BC93-EF63-45A6-8B90-D8B163C0028D}"/>
    <cellStyle name="Računanje 2 2 6 3" xfId="2817" xr:uid="{00000000-0005-0000-0000-00006C050000}"/>
    <cellStyle name="Računanje 2 2 6 3 2" xfId="5716" xr:uid="{18017D7D-8437-4155-B959-62B3FAEF7FCB}"/>
    <cellStyle name="Računanje 2 2 6 3 2 2" xfId="13718" xr:uid="{0047F63F-6E6F-4C40-9E5E-A94F721C0740}"/>
    <cellStyle name="Računanje 2 2 6 3 2 3" xfId="10799" xr:uid="{D3DBE92E-58E7-4A45-BD76-C8248B80B0A4}"/>
    <cellStyle name="Računanje 2 2 6 3 3" xfId="12158" xr:uid="{5E027568-7BD7-49FE-971A-08AB5A8F14E5}"/>
    <cellStyle name="Računanje 2 2 6 3 4" xfId="8327" xr:uid="{E59A39E8-AAC4-4524-AED5-8F594259DE81}"/>
    <cellStyle name="Računanje 2 2 6 4" xfId="2921" xr:uid="{00000000-0005-0000-0000-00006D050000}"/>
    <cellStyle name="Računanje 2 2 6 4 2" xfId="5820" xr:uid="{C551C93D-4DA4-435A-9EBB-D61E9542105A}"/>
    <cellStyle name="Računanje 2 2 6 4 2 2" xfId="13822" xr:uid="{E116FFB2-7C66-4371-9CE5-710A97EA4A37}"/>
    <cellStyle name="Računanje 2 2 6 4 2 3" xfId="10875" xr:uid="{299A0C62-E90A-4370-AB41-00E7F681203B}"/>
    <cellStyle name="Računanje 2 2 6 4 3" xfId="12262" xr:uid="{794FE31F-9F3F-404B-90E2-1C9B9FDBF049}"/>
    <cellStyle name="Računanje 2 2 6 4 4" xfId="8403" xr:uid="{DC8F6E31-C5BE-4091-9681-8B69FA21F7EE}"/>
    <cellStyle name="Računanje 2 2 6 5" xfId="2899" xr:uid="{00000000-0005-0000-0000-00006E050000}"/>
    <cellStyle name="Računanje 2 2 6 5 2" xfId="5798" xr:uid="{A72D811C-BACB-4772-AFF1-A33A9296417B}"/>
    <cellStyle name="Računanje 2 2 6 5 2 2" xfId="13800" xr:uid="{74F43B94-1AAB-4FBB-9713-9984FBB25D80}"/>
    <cellStyle name="Računanje 2 2 6 5 2 3" xfId="10858" xr:uid="{5FEDB12E-8EFB-417C-AE15-4875D43F4B68}"/>
    <cellStyle name="Računanje 2 2 6 5 3" xfId="12240" xr:uid="{E85BEC8C-0789-4242-8D1C-7A3F96CA90B7}"/>
    <cellStyle name="Računanje 2 2 6 5 4" xfId="8386" xr:uid="{12F9AFC5-D3D4-41AF-81B7-A1570E9DA2DC}"/>
    <cellStyle name="Računanje 2 2 6 6" xfId="2390" xr:uid="{00000000-0005-0000-0000-00006F050000}"/>
    <cellStyle name="Računanje 2 2 6 6 2" xfId="5289" xr:uid="{9A33A0BC-6B93-48CB-A91D-80D37775A53B}"/>
    <cellStyle name="Računanje 2 2 6 6 2 2" xfId="13291" xr:uid="{EB949BF1-C08C-4DF4-825E-0C5FA82E9F81}"/>
    <cellStyle name="Računanje 2 2 6 6 2 3" xfId="10483" xr:uid="{FA229504-4997-4236-A3C4-DAE35DC715AA}"/>
    <cellStyle name="Računanje 2 2 6 6 3" xfId="11731" xr:uid="{7275A514-30AA-40D4-AE5F-6F27E4BE2015}"/>
    <cellStyle name="Računanje 2 2 6 6 4" xfId="8011" xr:uid="{AFF74C9A-AEF6-4A45-89DA-3BD1C4CB6518}"/>
    <cellStyle name="Računanje 2 2 6 7" xfId="3193" xr:uid="{00000000-0005-0000-0000-000070050000}"/>
    <cellStyle name="Računanje 2 2 6 7 2" xfId="6092" xr:uid="{2EF763B5-E77A-402D-82F5-A394204CFC49}"/>
    <cellStyle name="Računanje 2 2 6 7 2 2" xfId="14094" xr:uid="{63FEDBD9-FCE1-4D16-A876-FF42A165DEF3}"/>
    <cellStyle name="Računanje 2 2 6 7 2 3" xfId="11051" xr:uid="{118EFAAF-13DE-4D36-AE77-CA304C8B0C4B}"/>
    <cellStyle name="Računanje 2 2 6 7 3" xfId="12534" xr:uid="{6DD856D4-B129-4A40-8EC4-21C608833AE3}"/>
    <cellStyle name="Računanje 2 2 6 7 4" xfId="8579" xr:uid="{440820BD-7301-41BB-BA8A-5E4D08CC318B}"/>
    <cellStyle name="Računanje 2 2 6 8" xfId="5002" xr:uid="{D9DB5958-7AB3-4153-A56F-8601C8A6441E}"/>
    <cellStyle name="Računanje 2 2 6 8 2" xfId="13004" xr:uid="{990592C4-F61F-4974-8556-60E4867C71DE}"/>
    <cellStyle name="Računanje 2 2 6 8 3" xfId="10275" xr:uid="{53070FEF-68A7-4F81-9995-C70DB18DF06E}"/>
    <cellStyle name="Računanje 2 2 6 9" xfId="11444" xr:uid="{917F46BC-6625-423E-8DC3-7C91F1E552FA}"/>
    <cellStyle name="Računanje 2 2 7" xfId="939" xr:uid="{00000000-0005-0000-0000-000071050000}"/>
    <cellStyle name="Računanje 2 2 7 2" xfId="3842" xr:uid="{DCDC2640-52BD-4849-AF82-841A63F77564}"/>
    <cellStyle name="Računanje 2 2 7 2 2" xfId="12761" xr:uid="{C3903F7F-6CDB-4EE7-B343-969B1A4BF7DE}"/>
    <cellStyle name="Računanje 2 2 7 2 3" xfId="9174" xr:uid="{7181281A-B28E-450E-A77E-7193F566D634}"/>
    <cellStyle name="Računanje 2 2 7 3" xfId="11201" xr:uid="{72D6A43F-8D4D-4727-A72E-EC9A91343277}"/>
    <cellStyle name="Računanje 2 2 7 4" xfId="6702" xr:uid="{0FEBBD4F-77EF-4885-8C21-D7601FF0455E}"/>
    <cellStyle name="Računanje 2 2 8" xfId="794" xr:uid="{00000000-0005-0000-0000-000072050000}"/>
    <cellStyle name="Računanje 2 2 8 2" xfId="3697" xr:uid="{90BF8968-6F04-4D09-9766-C59F6A41DB67}"/>
    <cellStyle name="Računanje 2 2 8 2 2" xfId="12697" xr:uid="{21AFC634-5E70-44ED-AD0D-9CD652106616}"/>
    <cellStyle name="Računanje 2 2 8 2 3" xfId="9042" xr:uid="{FA984759-5305-454E-BE54-BBA782609267}"/>
    <cellStyle name="Računanje 2 2 8 3" xfId="11137" xr:uid="{FC274264-EEDB-44D7-98EB-7AD57CB80D4C}"/>
    <cellStyle name="Računanje 2 2 8 4" xfId="6570" xr:uid="{6EC902D9-95A7-4A47-8316-098459D0CEE6}"/>
    <cellStyle name="Računanje 2 2 9" xfId="2354" xr:uid="{00000000-0005-0000-0000-000073050000}"/>
    <cellStyle name="Računanje 2 2 9 2" xfId="5253" xr:uid="{78644FB8-B4B5-4696-856A-EF9E94C50736}"/>
    <cellStyle name="Računanje 2 2 9 2 2" xfId="13255" xr:uid="{BCC8E195-4852-43E5-9C87-6C9303E2A115}"/>
    <cellStyle name="Računanje 2 2 9 2 3" xfId="10460" xr:uid="{1D5361B1-0DB0-4474-9A2E-78717854C8C6}"/>
    <cellStyle name="Računanje 2 2 9 3" xfId="11695" xr:uid="{0B9A78CD-70C5-4C74-8A33-D42129ECC401}"/>
    <cellStyle name="Računanje 2 2 9 4" xfId="7988" xr:uid="{E0730946-ED61-4FEE-A4B5-53BD230668D2}"/>
    <cellStyle name="Računanje 2 3" xfId="461" xr:uid="{00000000-0005-0000-0000-000074050000}"/>
    <cellStyle name="Računanje 2 4" xfId="1356" xr:uid="{00000000-0005-0000-0000-000075050000}"/>
    <cellStyle name="Računanje 2 4 10" xfId="7079" xr:uid="{C4FB71DD-0ADF-419F-B8A2-55230A806223}"/>
    <cellStyle name="Računanje 2 4 2" xfId="2271" xr:uid="{00000000-0005-0000-0000-000076050000}"/>
    <cellStyle name="Računanje 2 4 2 2" xfId="5170" xr:uid="{369A32BC-E843-4C05-A04E-6F73359B8200}"/>
    <cellStyle name="Računanje 2 4 2 2 2" xfId="13172" xr:uid="{1D74D83C-9ED7-4BB7-B1F3-70B5907267A7}"/>
    <cellStyle name="Računanje 2 4 2 2 3" xfId="10400" xr:uid="{87A9F5F5-AD4A-4D0B-8838-286237680866}"/>
    <cellStyle name="Računanje 2 4 2 3" xfId="11612" xr:uid="{B0317E14-57FE-441A-8776-6C8CE74B1D8B}"/>
    <cellStyle name="Računanje 2 4 2 4" xfId="7928" xr:uid="{D74433DD-130E-4DCA-A73F-A4FE264AC1CA}"/>
    <cellStyle name="Računanje 2 4 3" xfId="829" xr:uid="{00000000-0005-0000-0000-000077050000}"/>
    <cellStyle name="Računanje 2 4 3 2" xfId="3732" xr:uid="{042DBF52-C389-4CB2-A5C1-C45F1C16463B}"/>
    <cellStyle name="Računanje 2 4 3 2 2" xfId="12731" xr:uid="{BC72E15A-712E-41D3-9AEF-BF4011EACD0F}"/>
    <cellStyle name="Računanje 2 4 3 2 3" xfId="9070" xr:uid="{C7E1B35F-DBC8-4A11-AAFB-98A689FA737F}"/>
    <cellStyle name="Računanje 2 4 3 3" xfId="11171" xr:uid="{A26CE391-F1FE-4F01-BF49-16610A1DA24F}"/>
    <cellStyle name="Računanje 2 4 3 4" xfId="6598" xr:uid="{5C6108F9-D779-42A9-B067-7992A7917CE2}"/>
    <cellStyle name="Računanje 2 4 4" xfId="2244" xr:uid="{00000000-0005-0000-0000-000078050000}"/>
    <cellStyle name="Računanje 2 4 4 2" xfId="5143" xr:uid="{B725F676-1A35-4934-9F66-BC2DD5CEFA7B}"/>
    <cellStyle name="Računanje 2 4 4 2 2" xfId="13145" xr:uid="{29F919DD-38E5-47EA-9123-C7C2630D5BEF}"/>
    <cellStyle name="Računanje 2 4 4 2 3" xfId="10377" xr:uid="{85D32086-B85F-40D8-8E7F-3BC9792CBE76}"/>
    <cellStyle name="Računanje 2 4 4 3" xfId="11585" xr:uid="{D01BEB90-B181-4044-9C85-FC1E444AC8D7}"/>
    <cellStyle name="Računanje 2 4 4 4" xfId="7905" xr:uid="{6AACE6D6-0937-41F5-9FD4-6FF84CEF4F24}"/>
    <cellStyle name="Računanje 2 4 5" xfId="2268" xr:uid="{00000000-0005-0000-0000-000079050000}"/>
    <cellStyle name="Računanje 2 4 5 2" xfId="5167" xr:uid="{F538CFB7-6E27-4448-BCB1-5EF27B068052}"/>
    <cellStyle name="Računanje 2 4 5 2 2" xfId="13169" xr:uid="{508699BE-C613-4F43-A87D-057440A77E17}"/>
    <cellStyle name="Računanje 2 4 5 2 3" xfId="10397" xr:uid="{46CCF833-5492-4E79-814F-DC65DF7AD49B}"/>
    <cellStyle name="Računanje 2 4 5 3" xfId="11609" xr:uid="{CCDCB140-0BC5-499C-8B01-68E06E1B38AC}"/>
    <cellStyle name="Računanje 2 4 5 4" xfId="7925" xr:uid="{36AEDC28-5163-484D-9636-DEA44442CC48}"/>
    <cellStyle name="Računanje 2 4 6" xfId="2446" xr:uid="{00000000-0005-0000-0000-00007A050000}"/>
    <cellStyle name="Računanje 2 4 6 2" xfId="5345" xr:uid="{3262A76D-29C0-4930-BDEC-CF0290F4CBD1}"/>
    <cellStyle name="Računanje 2 4 6 2 2" xfId="13347" xr:uid="{A5FC6BD8-B742-4C45-8AFF-99F1DB442DEE}"/>
    <cellStyle name="Računanje 2 4 6 2 3" xfId="10526" xr:uid="{685C58AD-D3FB-4267-9DAB-C4F23B715CBD}"/>
    <cellStyle name="Računanje 2 4 6 3" xfId="11787" xr:uid="{D288F349-CC22-4388-9DD2-09B9046CEB02}"/>
    <cellStyle name="Računanje 2 4 6 4" xfId="8054" xr:uid="{2B9781EC-D734-4930-9570-4FE6CC467108}"/>
    <cellStyle name="Računanje 2 4 7" xfId="1122" xr:uid="{00000000-0005-0000-0000-00007B050000}"/>
    <cellStyle name="Računanje 2 4 7 2" xfId="4025" xr:uid="{0619CA5E-3CFE-438D-9069-C151FF850129}"/>
    <cellStyle name="Računanje 2 4 7 2 2" xfId="12864" xr:uid="{6D985984-54B2-4D6A-98EA-F0A7924D117E}"/>
    <cellStyle name="Računanje 2 4 7 2 3" xfId="9330" xr:uid="{23B358AF-68E3-479E-A3D4-4A9F51FA7799}"/>
    <cellStyle name="Računanje 2 4 7 3" xfId="11304" xr:uid="{5AB53F9C-FDD3-4852-9176-17EE6B4F54F8}"/>
    <cellStyle name="Računanje 2 4 7 4" xfId="6858" xr:uid="{119493B4-F218-4AB3-B8B9-7CFA63ACF625}"/>
    <cellStyle name="Računanje 2 4 8" xfId="4259" xr:uid="{02FE2B7A-4457-48B5-8FA2-9F05A45D945F}"/>
    <cellStyle name="Računanje 2 4 8 2" xfId="12924" xr:uid="{DD3DBD22-5479-4936-9BF8-3DD7C8586CD2}"/>
    <cellStyle name="Računanje 2 4 8 3" xfId="9551" xr:uid="{96C47825-3FC0-4E0A-B9A2-3002628E53F5}"/>
    <cellStyle name="Računanje 2 4 9" xfId="11364" xr:uid="{E964F073-78BD-47A2-BAB9-0587B4DFF210}"/>
    <cellStyle name="Računanje 2 5" xfId="830" xr:uid="{00000000-0005-0000-0000-00007C050000}"/>
    <cellStyle name="Računanje 2 5 2" xfId="3733" xr:uid="{B8FA818F-A493-4B32-81BD-8E970DE9EFA0}"/>
    <cellStyle name="Računanje 2 5 2 2" xfId="12732" xr:uid="{8D88859E-B8C2-405D-B1BD-4F33BCD05EAE}"/>
    <cellStyle name="Računanje 2 5 2 3" xfId="9071" xr:uid="{4F3995A3-B809-4935-8D0C-8D66C441A8D7}"/>
    <cellStyle name="Računanje 2 5 3" xfId="11172" xr:uid="{756B229C-4806-43FD-800F-7A3C4B15AFB4}"/>
    <cellStyle name="Računanje 2 5 4" xfId="6599" xr:uid="{ED197703-4014-4067-83E0-D2BBD84784F4}"/>
    <cellStyle name="Računanje 2 6" xfId="3283" xr:uid="{F9F94D9A-A76B-467F-B6A2-ACCBD60BF67B}"/>
    <cellStyle name="Računanje 2 6 2" xfId="12616" xr:uid="{055A6845-F3C7-412B-8563-BB7CDF3852AE}"/>
    <cellStyle name="Računanje 2 6 3" xfId="8646" xr:uid="{CDD2DCA8-DF76-415A-9188-AF72E5710ACD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12851" xr:uid="{03C42653-84A7-4B8E-96A5-32558CC0F657}"/>
    <cellStyle name="Total 10 2 3" xfId="9322" xr:uid="{53FFBDCB-124B-4CDE-AB2C-793AD9D36B41}"/>
    <cellStyle name="Total 10 3" xfId="11291" xr:uid="{5170DEB4-42F7-41F6-8038-257C97F44273}"/>
    <cellStyle name="Total 10 4" xfId="6850" xr:uid="{744B2133-FE3D-4FE0-8B7D-493621CA9CE0}"/>
    <cellStyle name="Total 11" xfId="2519" xr:uid="{00000000-0005-0000-0000-00008D050000}"/>
    <cellStyle name="Total 11 2" xfId="5418" xr:uid="{5E1AAE93-DD12-416E-A628-B469B3F82AF6}"/>
    <cellStyle name="Total 11 2 2" xfId="13420" xr:uid="{7A56DF19-9B88-4706-9B61-E5E826FDBAFF}"/>
    <cellStyle name="Total 11 2 3" xfId="10580" xr:uid="{DD744538-1B92-407A-8B61-C76A8482542E}"/>
    <cellStyle name="Total 11 3" xfId="11860" xr:uid="{5716840F-7DBE-468D-938D-D11A5907599B}"/>
    <cellStyle name="Total 11 4" xfId="8108" xr:uid="{69264B00-67FD-48B2-A50B-B6B876100339}"/>
    <cellStyle name="Total 12" xfId="2904" xr:uid="{00000000-0005-0000-0000-00008E050000}"/>
    <cellStyle name="Total 12 2" xfId="5803" xr:uid="{6E31D5A6-87F2-4422-BC3A-7708A8F7FF4E}"/>
    <cellStyle name="Total 12 2 2" xfId="13805" xr:uid="{A1B0F13D-A3B0-414F-839F-05FE2B01B802}"/>
    <cellStyle name="Total 12 2 3" xfId="10863" xr:uid="{4F994A57-FCBF-4576-88F2-10963E84D96E}"/>
    <cellStyle name="Total 12 3" xfId="12245" xr:uid="{DEDCA66E-B164-4991-BDCD-1C05A6A9614F}"/>
    <cellStyle name="Total 12 4" xfId="8391" xr:uid="{7D4A3889-2AD0-4D8E-BBF6-F3A73DE1C90E}"/>
    <cellStyle name="Total 13" xfId="2679" xr:uid="{00000000-0005-0000-0000-00008F050000}"/>
    <cellStyle name="Total 13 2" xfId="5578" xr:uid="{ED627AF9-7008-464E-9E0C-5491747372BC}"/>
    <cellStyle name="Total 13 2 2" xfId="13580" xr:uid="{177DDEEE-F60F-4F06-B3C1-982BF2DAF3C2}"/>
    <cellStyle name="Total 13 2 3" xfId="10693" xr:uid="{06895A86-9BF7-45C7-84B4-4E015D622D8E}"/>
    <cellStyle name="Total 13 3" xfId="12020" xr:uid="{E9E10C4D-2C86-448C-8559-D4909BFD7B88}"/>
    <cellStyle name="Total 13 4" xfId="8221" xr:uid="{08A92894-D9BE-442F-B0A2-F199E626F0A5}"/>
    <cellStyle name="Total 14" xfId="3269" xr:uid="{8CFADCC4-E744-450A-8A37-99655246B859}"/>
    <cellStyle name="Total 14 2" xfId="12609" xr:uid="{1300004C-42F1-40BC-8BBF-1C9469DBC5A2}"/>
    <cellStyle name="Total 14 3" xfId="8633" xr:uid="{0FDDDDA3-F0F5-40BF-99E4-EC63B5C2B572}"/>
    <cellStyle name="Total 15" xfId="6166" xr:uid="{3E9F8CC3-9315-4340-9B54-3C2B1699948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13294" xr:uid="{E7B7CCD9-E81D-4A88-821B-17201C7852B6}"/>
    <cellStyle name="Total 2 10 2 3" xfId="10486" xr:uid="{681319E1-89EA-4F48-B0E9-DDBC55CD983F}"/>
    <cellStyle name="Total 2 10 3" xfId="11734" xr:uid="{75476C8E-5DBB-470A-A52D-DBDA4A547FF1}"/>
    <cellStyle name="Total 2 10 4" xfId="8014" xr:uid="{A2927981-01D9-4993-ACC9-A39AA36AF286}"/>
    <cellStyle name="Total 2 11" xfId="2357" xr:uid="{00000000-0005-0000-0000-000092050000}"/>
    <cellStyle name="Total 2 11 2" xfId="5256" xr:uid="{6C1AA1B9-5EAA-4332-AC08-A4DB57255076}"/>
    <cellStyle name="Total 2 11 2 2" xfId="13258" xr:uid="{09615DC5-F6CC-4AC5-AEF2-63005229A6DC}"/>
    <cellStyle name="Total 2 11 2 3" xfId="10463" xr:uid="{263D2E49-AC63-412C-9FE6-3DA1A24070EB}"/>
    <cellStyle name="Total 2 11 3" xfId="11698" xr:uid="{88F06607-E218-4B29-B33C-6E190BFA7F10}"/>
    <cellStyle name="Total 2 11 4" xfId="7991" xr:uid="{91190EA2-DDF8-402C-84F5-42BC62F63DA7}"/>
    <cellStyle name="Total 2 12" xfId="2627" xr:uid="{00000000-0005-0000-0000-000093050000}"/>
    <cellStyle name="Total 2 12 2" xfId="5526" xr:uid="{6D75167F-0578-49E4-A03F-E0EEBFBF204D}"/>
    <cellStyle name="Total 2 12 2 2" xfId="13528" xr:uid="{AA19A552-250A-48B5-98F2-395AEDA09C9E}"/>
    <cellStyle name="Total 2 12 2 3" xfId="10658" xr:uid="{39801ADC-1444-41EE-8FD9-9CE06B3A02C8}"/>
    <cellStyle name="Total 2 12 3" xfId="11968" xr:uid="{06A8FF45-88E2-41EB-BC04-9CD8467E5A6D}"/>
    <cellStyle name="Total 2 12 4" xfId="8186" xr:uid="{F5F4E370-07EA-4DD1-AD7C-944144A0F5FC}"/>
    <cellStyle name="Total 2 13" xfId="3313" xr:uid="{F435A93D-3156-4F52-96C6-BA72F69A868F}"/>
    <cellStyle name="Total 2 13 2" xfId="12621" xr:uid="{F1E7F898-808D-4C22-998D-7D7CF2B3DDD9}"/>
    <cellStyle name="Total 2 13 3" xfId="8675" xr:uid="{E34E5DBF-A33D-4E98-B3E2-4C47D0322D3E}"/>
    <cellStyle name="Total 2 14" xfId="6203" xr:uid="{40283775-65F2-4DFB-94D3-DA4A3C654B0A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3494" xr:uid="{2CC3217A-870B-4FFF-AE6D-BC1B7B72C41A}"/>
    <cellStyle name="Total 2 2 10 2 3" xfId="10634" xr:uid="{E01F3E4D-3EBE-458D-A56C-B0F5D6C35C72}"/>
    <cellStyle name="Total 2 2 10 3" xfId="11934" xr:uid="{1766A974-8CE2-4337-BA66-F57D7ADE5F68}"/>
    <cellStyle name="Total 2 2 10 4" xfId="8162" xr:uid="{918537DE-FC9D-45A7-B3B2-2553A9298CCC}"/>
    <cellStyle name="Total 2 2 11" xfId="2911" xr:uid="{00000000-0005-0000-0000-000096050000}"/>
    <cellStyle name="Total 2 2 11 2" xfId="5810" xr:uid="{BB7BAE33-E157-4C8F-B9B7-4D1E5E0FE1A8}"/>
    <cellStyle name="Total 2 2 11 2 2" xfId="13812" xr:uid="{B26193E6-58F9-4516-88ED-E15FF85798AC}"/>
    <cellStyle name="Total 2 2 11 2 3" xfId="10867" xr:uid="{45523BE3-39B8-4BA9-A4E7-71C6A35841E7}"/>
    <cellStyle name="Total 2 2 11 3" xfId="12252" xr:uid="{285B6F69-64FF-41B8-A7F9-8579F9502D74}"/>
    <cellStyle name="Total 2 2 11 4" xfId="8395" xr:uid="{D212EC19-DC9C-403D-A7A0-83FCE086C80A}"/>
    <cellStyle name="Total 2 2 12" xfId="3408" xr:uid="{12B9B015-8C65-4CD3-BD28-E92E6840CDAA}"/>
    <cellStyle name="Total 2 2 12 2" xfId="12636" xr:uid="{26D640DD-88E1-4604-9858-A34B38126420}"/>
    <cellStyle name="Total 2 2 12 3" xfId="8767" xr:uid="{A89449BC-1072-47C4-A12F-1937AF89CEEA}"/>
    <cellStyle name="Total 2 2 13" xfId="6295" xr:uid="{1B59A594-B59B-4A9A-A2A8-55B24F4CF28E}"/>
    <cellStyle name="Total 2 2 2" xfId="696" xr:uid="{00000000-0005-0000-0000-000097050000}"/>
    <cellStyle name="Total 2 2 2 10" xfId="6481" xr:uid="{52B9ECF4-7E68-4D89-9C36-5E2A611730C9}"/>
    <cellStyle name="Total 2 2 2 2" xfId="1700" xr:uid="{00000000-0005-0000-0000-000098050000}"/>
    <cellStyle name="Total 2 2 2 2 10" xfId="7405" xr:uid="{7245851C-7FE6-41A5-8777-03D51F53658B}"/>
    <cellStyle name="Total 2 2 2 2 2" xfId="2706" xr:uid="{00000000-0005-0000-0000-000099050000}"/>
    <cellStyle name="Total 2 2 2 2 2 2" xfId="5605" xr:uid="{91A0E211-80E5-40E4-9DED-795ADA10D1EF}"/>
    <cellStyle name="Total 2 2 2 2 2 2 2" xfId="13607" xr:uid="{8F4BC3BF-DB90-4DD4-B889-AD996B6D7E69}"/>
    <cellStyle name="Total 2 2 2 2 2 2 3" xfId="10714" xr:uid="{50B55407-9F56-40D5-8ED7-F7F4429B6D88}"/>
    <cellStyle name="Total 2 2 2 2 2 3" xfId="12047" xr:uid="{912C84EF-4060-4FB3-B59F-EE99D2ABEB22}"/>
    <cellStyle name="Total 2 2 2 2 2 4" xfId="8242" xr:uid="{7637EA81-B274-41E0-AA2D-5F1D13A2D5A9}"/>
    <cellStyle name="Total 2 2 2 2 3" xfId="2572" xr:uid="{00000000-0005-0000-0000-00009A050000}"/>
    <cellStyle name="Total 2 2 2 2 3 2" xfId="5471" xr:uid="{7F38856D-1DFE-421B-B0F5-A124A0D3BF6C}"/>
    <cellStyle name="Total 2 2 2 2 3 2 2" xfId="13473" xr:uid="{2E08C2B4-29D7-4279-98F7-D9518FD3520D}"/>
    <cellStyle name="Total 2 2 2 2 3 2 3" xfId="10618" xr:uid="{71CBAF59-E8EF-46A2-A91E-9443EE597348}"/>
    <cellStyle name="Total 2 2 2 2 3 3" xfId="11913" xr:uid="{0A03070D-AF6C-4314-82A2-70368DBEB05B}"/>
    <cellStyle name="Total 2 2 2 2 3 4" xfId="8146" xr:uid="{54A590A4-7253-435A-B2B4-FA0500348F9C}"/>
    <cellStyle name="Total 2 2 2 2 4" xfId="1035" xr:uid="{00000000-0005-0000-0000-00009B050000}"/>
    <cellStyle name="Total 2 2 2 2 4 2" xfId="3938" xr:uid="{E971202A-DC57-4640-B801-2A81797801D9}"/>
    <cellStyle name="Total 2 2 2 2 4 2 2" xfId="12777" xr:uid="{4D6EFDE5-E016-4304-B2AF-A29D3595EF0A}"/>
    <cellStyle name="Total 2 2 2 2 4 2 3" xfId="9266" xr:uid="{E2D91E00-5BA2-4A39-917C-7415FD94C9C2}"/>
    <cellStyle name="Total 2 2 2 2 4 3" xfId="11217" xr:uid="{1FFA3D48-B394-4C37-83E2-3F64FE27BB16}"/>
    <cellStyle name="Total 2 2 2 2 4 4" xfId="6794" xr:uid="{EAF16D89-5648-4BED-A627-276FE19CC689}"/>
    <cellStyle name="Total 2 2 2 2 5" xfId="3034" xr:uid="{00000000-0005-0000-0000-00009C050000}"/>
    <cellStyle name="Total 2 2 2 2 5 2" xfId="5933" xr:uid="{026F8C9C-475C-4EB3-A41D-A34FD510B32E}"/>
    <cellStyle name="Total 2 2 2 2 5 2 2" xfId="13935" xr:uid="{885FF82F-B5F4-4B36-8E61-3E5A97325DC3}"/>
    <cellStyle name="Total 2 2 2 2 5 2 3" xfId="10952" xr:uid="{768D9176-201A-459B-B547-94722B880281}"/>
    <cellStyle name="Total 2 2 2 2 5 3" xfId="12375" xr:uid="{9F923386-B7D8-435A-BCD6-F0970711280F}"/>
    <cellStyle name="Total 2 2 2 2 5 4" xfId="8480" xr:uid="{041A8D0C-D0EC-40E2-B87E-5E5FDB2013D1}"/>
    <cellStyle name="Total 2 2 2 2 6" xfId="821" xr:uid="{00000000-0005-0000-0000-00009D050000}"/>
    <cellStyle name="Total 2 2 2 2 6 2" xfId="3724" xr:uid="{CA32CC2A-732C-415D-91E3-BADD9F396934}"/>
    <cellStyle name="Total 2 2 2 2 6 2 2" xfId="12723" xr:uid="{4BC0CF28-CA8D-4935-953E-715594274F4F}"/>
    <cellStyle name="Total 2 2 2 2 6 2 3" xfId="9063" xr:uid="{C15C99E1-01D2-4F18-90AC-4F8C3664F9E6}"/>
    <cellStyle name="Total 2 2 2 2 6 3" xfId="11163" xr:uid="{664FC044-DE35-4265-88BB-3F79A22020ED}"/>
    <cellStyle name="Total 2 2 2 2 6 4" xfId="6591" xr:uid="{0814E527-6684-4C7E-8E82-C6248100B21F}"/>
    <cellStyle name="Total 2 2 2 2 7" xfId="2380" xr:uid="{00000000-0005-0000-0000-00009E050000}"/>
    <cellStyle name="Total 2 2 2 2 7 2" xfId="5279" xr:uid="{8D3ABCD4-87CE-4D3B-8CEF-89F2098DC987}"/>
    <cellStyle name="Total 2 2 2 2 7 2 2" xfId="13281" xr:uid="{1F543644-C7AB-4B0C-898D-D3C81B9EC64D}"/>
    <cellStyle name="Total 2 2 2 2 7 2 3" xfId="10478" xr:uid="{CDD5132B-2774-402E-ADE6-AD273B466612}"/>
    <cellStyle name="Total 2 2 2 2 7 3" xfId="11721" xr:uid="{D256AAA6-0FAF-4DA8-9C8D-4220CFDE30CA}"/>
    <cellStyle name="Total 2 2 2 2 7 4" xfId="8006" xr:uid="{ED510CB1-3590-46EC-9CE6-74D3AFA6475B}"/>
    <cellStyle name="Total 2 2 2 2 8" xfId="4603" xr:uid="{E2D56F59-8830-4E57-9034-84EADCFA783F}"/>
    <cellStyle name="Total 2 2 2 2 8 2" xfId="12996" xr:uid="{5B6940C7-D21B-4A39-ABEB-69D55EEBE639}"/>
    <cellStyle name="Total 2 2 2 2 8 3" xfId="9877" xr:uid="{FD3B1493-F143-4415-AB02-CC95BA92CC98}"/>
    <cellStyle name="Total 2 2 2 2 9" xfId="11436" xr:uid="{8045120D-E716-4862-8EAF-DC2A632CADF7}"/>
    <cellStyle name="Total 2 2 2 3" xfId="2144" xr:uid="{00000000-0005-0000-0000-00009F050000}"/>
    <cellStyle name="Total 2 2 2 3 10" xfId="7833" xr:uid="{33232BC8-AFA4-4486-9483-5D531C271FA9}"/>
    <cellStyle name="Total 2 2 2 3 2" xfId="2748" xr:uid="{00000000-0005-0000-0000-0000A0050000}"/>
    <cellStyle name="Total 2 2 2 3 2 2" xfId="5647" xr:uid="{A6077149-FECE-4EE1-9F03-7B88A8285590}"/>
    <cellStyle name="Total 2 2 2 3 2 2 2" xfId="13649" xr:uid="{82C84CDD-1980-470B-ABF8-8636D874BC6D}"/>
    <cellStyle name="Total 2 2 2 3 2 2 3" xfId="10746" xr:uid="{034A8E2D-3069-42FE-B8F5-3D8E5BEB4096}"/>
    <cellStyle name="Total 2 2 2 3 2 3" xfId="12089" xr:uid="{2F435D96-4DD3-40A2-8FA9-28C2DC2FEA11}"/>
    <cellStyle name="Total 2 2 2 3 2 4" xfId="8274" xr:uid="{631C99DB-2364-44C8-A787-54624A591557}"/>
    <cellStyle name="Total 2 2 2 3 3" xfId="2858" xr:uid="{00000000-0005-0000-0000-0000A1050000}"/>
    <cellStyle name="Total 2 2 2 3 3 2" xfId="5757" xr:uid="{7AFFBF7D-A14F-4BD3-BA10-E8B21C7385DB}"/>
    <cellStyle name="Total 2 2 2 3 3 2 2" xfId="13759" xr:uid="{1451E7DD-8C60-44BD-866A-8C527DCD67C9}"/>
    <cellStyle name="Total 2 2 2 3 3 2 3" xfId="10829" xr:uid="{3D626F04-7012-4D33-9A7F-D34D39D6262C}"/>
    <cellStyle name="Total 2 2 2 3 3 3" xfId="12199" xr:uid="{7A22AB81-6701-4692-B9D2-E44FC37D49D9}"/>
    <cellStyle name="Total 2 2 2 3 3 4" xfId="8357" xr:uid="{64B4912F-1AA6-413F-87A0-F4DE9859E1B8}"/>
    <cellStyle name="Total 2 2 2 3 4" xfId="2962" xr:uid="{00000000-0005-0000-0000-0000A2050000}"/>
    <cellStyle name="Total 2 2 2 3 4 2" xfId="5861" xr:uid="{8420C418-918B-4C82-ABE9-6AABFE6772BF}"/>
    <cellStyle name="Total 2 2 2 3 4 2 2" xfId="13863" xr:uid="{8FFBD36E-1B17-4A13-A918-1BDA74965F81}"/>
    <cellStyle name="Total 2 2 2 3 4 2 3" xfId="10905" xr:uid="{5470E596-DF17-49C0-88C7-7A0E010B0D3E}"/>
    <cellStyle name="Total 2 2 2 3 4 3" xfId="12303" xr:uid="{AA272A46-4540-4476-9F3A-3B9E57E99B2C}"/>
    <cellStyle name="Total 2 2 2 3 4 4" xfId="8433" xr:uid="{F7C12BA3-857B-42B6-AD7F-EF35747262BD}"/>
    <cellStyle name="Total 2 2 2 3 5" xfId="3085" xr:uid="{00000000-0005-0000-0000-0000A3050000}"/>
    <cellStyle name="Total 2 2 2 3 5 2" xfId="5984" xr:uid="{52DE3D05-883B-4D51-9D4A-7F4FF3377006}"/>
    <cellStyle name="Total 2 2 2 3 5 2 2" xfId="13986" xr:uid="{40D9FECA-5DBC-40FD-BCC5-13D575CDE5BF}"/>
    <cellStyle name="Total 2 2 2 3 5 2 3" xfId="10982" xr:uid="{98B92D3F-0990-447C-BDD0-DF73C5F432C8}"/>
    <cellStyle name="Total 2 2 2 3 5 3" xfId="12426" xr:uid="{B1643E5F-CAB3-4942-8892-51DA097C116E}"/>
    <cellStyle name="Total 2 2 2 3 5 4" xfId="8510" xr:uid="{AB57963A-AEF3-4524-8416-60674B8FE470}"/>
    <cellStyle name="Total 2 2 2 3 6" xfId="3157" xr:uid="{00000000-0005-0000-0000-0000A4050000}"/>
    <cellStyle name="Total 2 2 2 3 6 2" xfId="6056" xr:uid="{3C381C90-43AA-4542-B171-681095554C11}"/>
    <cellStyle name="Total 2 2 2 3 6 2 2" xfId="14058" xr:uid="{1557C3EA-3C62-4BAD-85CB-9E015C289DFE}"/>
    <cellStyle name="Total 2 2 2 3 6 2 3" xfId="11025" xr:uid="{B60E44FB-5491-43B9-8AA7-F448F4DE9AC8}"/>
    <cellStyle name="Total 2 2 2 3 6 3" xfId="12498" xr:uid="{BADB8466-7EF4-43E9-BDBD-D33329690BFC}"/>
    <cellStyle name="Total 2 2 2 3 6 4" xfId="8553" xr:uid="{2252E177-9ED7-4711-BEBB-F2A9E986B740}"/>
    <cellStyle name="Total 2 2 2 3 7" xfId="3234" xr:uid="{00000000-0005-0000-0000-0000A5050000}"/>
    <cellStyle name="Total 2 2 2 3 7 2" xfId="6133" xr:uid="{4BFF1FB8-1DAF-488D-9D82-778F1E110C11}"/>
    <cellStyle name="Total 2 2 2 3 7 2 2" xfId="14135" xr:uid="{ED4125D1-3DEF-41E8-B40A-52E81E421E17}"/>
    <cellStyle name="Total 2 2 2 3 7 2 3" xfId="11081" xr:uid="{6E1ABA12-BF63-4CAB-9D5B-71D80104A6A7}"/>
    <cellStyle name="Total 2 2 2 3 7 3" xfId="12575" xr:uid="{24BF609B-7EB3-4891-B1C1-DB05224CD926}"/>
    <cellStyle name="Total 2 2 2 3 7 4" xfId="8609" xr:uid="{25465E71-FC07-4F4C-B48A-6A8F8BB546FB}"/>
    <cellStyle name="Total 2 2 2 3 8" xfId="5043" xr:uid="{0C994A80-F9D7-4A02-9BBC-16040F566ADB}"/>
    <cellStyle name="Total 2 2 2 3 8 2" xfId="13045" xr:uid="{5EF09CCA-C7D9-4967-9AD8-A4B991A99EB5}"/>
    <cellStyle name="Total 2 2 2 3 8 3" xfId="10305" xr:uid="{34464E2C-73C7-4504-8C79-8B718EE9B585}"/>
    <cellStyle name="Total 2 2 2 3 9" xfId="11485" xr:uid="{BE0F2324-6745-4651-AD7F-0A4E19ABA15F}"/>
    <cellStyle name="Total 2 2 2 4" xfId="2162" xr:uid="{00000000-0005-0000-0000-0000A6050000}"/>
    <cellStyle name="Total 2 2 2 4 10" xfId="7846" xr:uid="{AE8E4863-EC64-4CC8-8DD4-3EE49C1C3E1A}"/>
    <cellStyle name="Total 2 2 2 4 2" xfId="2766" xr:uid="{00000000-0005-0000-0000-0000A7050000}"/>
    <cellStyle name="Total 2 2 2 4 2 2" xfId="5665" xr:uid="{F7D127B8-7B26-41B6-9586-FCEAD62E50EE}"/>
    <cellStyle name="Total 2 2 2 4 2 2 2" xfId="13667" xr:uid="{DD92AF7C-B6DF-4C5E-B1EA-FB6E16FAD926}"/>
    <cellStyle name="Total 2 2 2 4 2 2 3" xfId="10759" xr:uid="{30AE42D3-FFCE-423B-87F9-714036A4CC02}"/>
    <cellStyle name="Total 2 2 2 4 2 3" xfId="12107" xr:uid="{16EAA27A-7012-4251-ABFA-DCCA79F693B7}"/>
    <cellStyle name="Total 2 2 2 4 2 4" xfId="8287" xr:uid="{3C385154-0E7E-4F40-A654-70D083B1E492}"/>
    <cellStyle name="Total 2 2 2 4 3" xfId="2876" xr:uid="{00000000-0005-0000-0000-0000A8050000}"/>
    <cellStyle name="Total 2 2 2 4 3 2" xfId="5775" xr:uid="{5760C5CB-A0D5-4D0D-950D-B2BE5286088A}"/>
    <cellStyle name="Total 2 2 2 4 3 2 2" xfId="13777" xr:uid="{F2E49AD9-5CA1-453E-A27D-6A13DFE24959}"/>
    <cellStyle name="Total 2 2 2 4 3 2 3" xfId="10842" xr:uid="{7B927E5A-4A15-49E9-A33E-6488D08B5BE0}"/>
    <cellStyle name="Total 2 2 2 4 3 3" xfId="12217" xr:uid="{DD074CD0-104C-4027-9A2B-4FF4830CE98B}"/>
    <cellStyle name="Total 2 2 2 4 3 4" xfId="8370" xr:uid="{A1B02DE5-C2EE-4E74-A22C-14DFD517C134}"/>
    <cellStyle name="Total 2 2 2 4 4" xfId="2980" xr:uid="{00000000-0005-0000-0000-0000A9050000}"/>
    <cellStyle name="Total 2 2 2 4 4 2" xfId="5879" xr:uid="{A92DC5FA-0379-4D7F-A426-FF32850D1B79}"/>
    <cellStyle name="Total 2 2 2 4 4 2 2" xfId="13881" xr:uid="{11595088-3583-49D7-B04C-54FD469A7C2F}"/>
    <cellStyle name="Total 2 2 2 4 4 2 3" xfId="10918" xr:uid="{D7BF1829-FE63-40A6-BB3F-FA9B8F271D4F}"/>
    <cellStyle name="Total 2 2 2 4 4 3" xfId="12321" xr:uid="{1F75FC9F-FA1D-4F98-B10C-0AA33F79F647}"/>
    <cellStyle name="Total 2 2 2 4 4 4" xfId="8446" xr:uid="{8B41D74C-1A6C-4F74-BB35-2DEA5FB53ECC}"/>
    <cellStyle name="Total 2 2 2 4 5" xfId="3103" xr:uid="{00000000-0005-0000-0000-0000AA050000}"/>
    <cellStyle name="Total 2 2 2 4 5 2" xfId="6002" xr:uid="{F9371CA8-9298-4796-8605-8D4C12BF9554}"/>
    <cellStyle name="Total 2 2 2 4 5 2 2" xfId="14004" xr:uid="{38AF3A74-0385-4FAB-B1A3-1F1F163502EB}"/>
    <cellStyle name="Total 2 2 2 4 5 2 3" xfId="10995" xr:uid="{A213301D-1EC2-404F-ABE4-E2FB8F85B911}"/>
    <cellStyle name="Total 2 2 2 4 5 3" xfId="12444" xr:uid="{F4359E52-1B89-43D5-B39C-39EBA6C3F7C2}"/>
    <cellStyle name="Total 2 2 2 4 5 4" xfId="8523" xr:uid="{BD9C475D-F90D-4117-8D34-E18D9F982C43}"/>
    <cellStyle name="Total 2 2 2 4 6" xfId="3175" xr:uid="{00000000-0005-0000-0000-0000AB050000}"/>
    <cellStyle name="Total 2 2 2 4 6 2" xfId="6074" xr:uid="{2DB164E4-4F78-4FDC-9BB7-75AC360D1F84}"/>
    <cellStyle name="Total 2 2 2 4 6 2 2" xfId="14076" xr:uid="{E6799D92-3302-4673-B100-128324BB7A61}"/>
    <cellStyle name="Total 2 2 2 4 6 2 3" xfId="11038" xr:uid="{63AE7879-2E11-49C8-B13B-C14734E58290}"/>
    <cellStyle name="Total 2 2 2 4 6 3" xfId="12516" xr:uid="{F6751022-4BDA-4610-BEA5-FF0600CEE505}"/>
    <cellStyle name="Total 2 2 2 4 6 4" xfId="8566" xr:uid="{1A7A1556-2B2E-41CF-940A-32406D7A8AC2}"/>
    <cellStyle name="Total 2 2 2 4 7" xfId="3252" xr:uid="{00000000-0005-0000-0000-0000AC050000}"/>
    <cellStyle name="Total 2 2 2 4 7 2" xfId="6151" xr:uid="{5C25E1FA-BCC8-4726-B353-B32F37E5767C}"/>
    <cellStyle name="Total 2 2 2 4 7 2 2" xfId="14153" xr:uid="{265E70DB-3687-41E7-8C8A-A7A04E26F527}"/>
    <cellStyle name="Total 2 2 2 4 7 2 3" xfId="11094" xr:uid="{262DDCAE-78D1-4E8F-A9C3-82E2FA109E86}"/>
    <cellStyle name="Total 2 2 2 4 7 3" xfId="12593" xr:uid="{B9F2E2E1-1A5F-4C51-AC6F-F64734A13107}"/>
    <cellStyle name="Total 2 2 2 4 7 4" xfId="8622" xr:uid="{CB32FE97-E626-4CD2-AFC6-98299C69510A}"/>
    <cellStyle name="Total 2 2 2 4 8" xfId="5061" xr:uid="{DCF53036-138B-4AA2-8B77-6E7A15FA0956}"/>
    <cellStyle name="Total 2 2 2 4 8 2" xfId="13063" xr:uid="{14653653-30C7-4FC3-BAFB-F498A36B7F55}"/>
    <cellStyle name="Total 2 2 2 4 8 3" xfId="10318" xr:uid="{81B7374B-D2D4-4D42-B2BA-5CC6F16E4591}"/>
    <cellStyle name="Total 2 2 2 4 9" xfId="11503" xr:uid="{48329EB7-E73C-4810-A36D-4F60692B131D}"/>
    <cellStyle name="Total 2 2 2 5" xfId="1267" xr:uid="{00000000-0005-0000-0000-0000AD050000}"/>
    <cellStyle name="Total 2 2 2 5 2" xfId="4170" xr:uid="{14A5B90D-F76A-45AB-9D90-CEC4BFDFDA0D}"/>
    <cellStyle name="Total 2 2 2 5 2 2" xfId="12897" xr:uid="{0B421BA8-2BDC-411B-894B-5CD106553605}"/>
    <cellStyle name="Total 2 2 2 5 2 3" xfId="9468" xr:uid="{F819C9DB-D8C7-4C3A-97FA-2ECAB066FDAF}"/>
    <cellStyle name="Total 2 2 2 5 3" xfId="11337" xr:uid="{A2E1A58C-1858-43F1-8BC4-EFF8345A0FB9}"/>
    <cellStyle name="Total 2 2 2 5 4" xfId="6996" xr:uid="{6F70B16C-1E66-47FB-9B34-67BF2E2CE971}"/>
    <cellStyle name="Total 2 2 2 6" xfId="2334" xr:uid="{00000000-0005-0000-0000-0000AE050000}"/>
    <cellStyle name="Total 2 2 2 6 2" xfId="5233" xr:uid="{ABCF52B7-40D1-4868-81EB-87609E4BB812}"/>
    <cellStyle name="Total 2 2 2 6 2 2" xfId="13235" xr:uid="{1B9CCB95-3708-4AF2-94D4-8844379B6046}"/>
    <cellStyle name="Total 2 2 2 6 2 3" xfId="10444" xr:uid="{BAC00358-3B6C-407B-BAED-1968D82D890D}"/>
    <cellStyle name="Total 2 2 2 6 3" xfId="11675" xr:uid="{57798B17-61C6-45D9-917E-DBBCFF9A5CCB}"/>
    <cellStyle name="Total 2 2 2 6 4" xfId="7972" xr:uid="{E512385E-635D-4F15-AC49-EDEBDBE75EB8}"/>
    <cellStyle name="Total 2 2 2 7" xfId="2610" xr:uid="{00000000-0005-0000-0000-0000AF050000}"/>
    <cellStyle name="Total 2 2 2 7 2" xfId="5509" xr:uid="{1ED84125-DABE-4AB0-A24F-7495E3BF84EC}"/>
    <cellStyle name="Total 2 2 2 7 2 2" xfId="13511" xr:uid="{573E100E-FD3E-4837-BDA1-B43AF82525CB}"/>
    <cellStyle name="Total 2 2 2 7 2 3" xfId="10647" xr:uid="{AF3F138F-969E-487E-8009-D0448EA52DD2}"/>
    <cellStyle name="Total 2 2 2 7 3" xfId="11951" xr:uid="{DD67C061-1BE9-4424-B868-A0EE02E2DA35}"/>
    <cellStyle name="Total 2 2 2 7 4" xfId="8175" xr:uid="{0EF735ED-D047-4913-BD7A-73FB008D6B76}"/>
    <cellStyle name="Total 2 2 2 8" xfId="2425" xr:uid="{00000000-0005-0000-0000-0000B0050000}"/>
    <cellStyle name="Total 2 2 2 8 2" xfId="5324" xr:uid="{5173AA00-67D9-4ADC-9C7C-D32A4B537B3E}"/>
    <cellStyle name="Total 2 2 2 8 2 2" xfId="13326" xr:uid="{6B9DCCCB-DAEF-427C-BF17-C64DECA855B5}"/>
    <cellStyle name="Total 2 2 2 8 2 3" xfId="10510" xr:uid="{98B068C2-3487-4613-A905-FBC214861933}"/>
    <cellStyle name="Total 2 2 2 8 3" xfId="11766" xr:uid="{D188CB46-4459-4D48-9620-AC92C0A2F9A8}"/>
    <cellStyle name="Total 2 2 2 8 4" xfId="8038" xr:uid="{EE739533-A7B7-4E63-99FC-F15D5F21AD86}"/>
    <cellStyle name="Total 2 2 2 9" xfId="3600" xr:uid="{B4424A55-8A79-451E-BB5A-9567EBC1D052}"/>
    <cellStyle name="Total 2 2 2 9 2" xfId="12661" xr:uid="{3D64021E-6D7E-4A6D-804F-438B0E85C628}"/>
    <cellStyle name="Total 2 2 2 9 3" xfId="8953" xr:uid="{934486A3-5E6E-485C-B5C7-55E0D863DFCB}"/>
    <cellStyle name="Total 2 2 3" xfId="1487" xr:uid="{00000000-0005-0000-0000-0000B1050000}"/>
    <cellStyle name="Total 2 2 3 10" xfId="7204" xr:uid="{F6F54294-41CD-4643-B53F-24AB6047799E}"/>
    <cellStyle name="Total 2 2 3 2" xfId="2573" xr:uid="{00000000-0005-0000-0000-0000B2050000}"/>
    <cellStyle name="Total 2 2 3 2 2" xfId="5472" xr:uid="{4DFCE018-AA70-4FD0-A867-ECB4CA4C3109}"/>
    <cellStyle name="Total 2 2 3 2 2 2" xfId="13474" xr:uid="{819054B8-466F-49A4-AA00-1FAA150370BC}"/>
    <cellStyle name="Total 2 2 3 2 2 3" xfId="10619" xr:uid="{0EABB134-39AC-4713-B576-CECA4DE1BB28}"/>
    <cellStyle name="Total 2 2 3 2 3" xfId="11914" xr:uid="{1C69B1D5-0A28-49A9-8044-48CCDD8026F4}"/>
    <cellStyle name="Total 2 2 3 2 4" xfId="8147" xr:uid="{13BD3E22-9280-4B62-93A3-E7820A33CD20}"/>
    <cellStyle name="Total 2 2 3 3" xfId="773" xr:uid="{00000000-0005-0000-0000-0000B3050000}"/>
    <cellStyle name="Total 2 2 3 3 2" xfId="3676" xr:uid="{80D22D6C-02D6-4751-AEA1-953382F946E3}"/>
    <cellStyle name="Total 2 2 3 3 2 2" xfId="12682" xr:uid="{BB3535D3-6BB1-4D43-A9A6-F4830418466C}"/>
    <cellStyle name="Total 2 2 3 3 2 3" xfId="9023" xr:uid="{B86C813E-9774-422D-AF56-90723EFF69E5}"/>
    <cellStyle name="Total 2 2 3 3 3" xfId="11122" xr:uid="{9BDF7369-0B9A-498B-9AF0-A28C31961646}"/>
    <cellStyle name="Total 2 2 3 3 4" xfId="6551" xr:uid="{AAE133C2-5788-4CE1-992E-30D8AD20B8FC}"/>
    <cellStyle name="Total 2 2 3 4" xfId="2571" xr:uid="{00000000-0005-0000-0000-0000B4050000}"/>
    <cellStyle name="Total 2 2 3 4 2" xfId="5470" xr:uid="{3DC9DF1C-884A-4CAE-907B-190774B5A206}"/>
    <cellStyle name="Total 2 2 3 4 2 2" xfId="13472" xr:uid="{09E850CA-45D7-462A-A426-C4C585799724}"/>
    <cellStyle name="Total 2 2 3 4 2 3" xfId="10617" xr:uid="{3ACD0E20-073F-49CF-80F9-B96632EF6ABF}"/>
    <cellStyle name="Total 2 2 3 4 3" xfId="11912" xr:uid="{F2B07DCA-0D7C-43D5-AE6F-8D5FD6DF7D15}"/>
    <cellStyle name="Total 2 2 3 4 4" xfId="8145" xr:uid="{5D0630AE-FDAB-4F23-AD50-447F7FC797BD}"/>
    <cellStyle name="Total 2 2 3 5" xfId="2634" xr:uid="{00000000-0005-0000-0000-0000B5050000}"/>
    <cellStyle name="Total 2 2 3 5 2" xfId="5533" xr:uid="{15CE6F01-CB22-488D-B334-EE3A88D3D846}"/>
    <cellStyle name="Total 2 2 3 5 2 2" xfId="13535" xr:uid="{F87C99C9-207E-4AAB-8F05-E17C9606104E}"/>
    <cellStyle name="Total 2 2 3 5 2 3" xfId="10663" xr:uid="{E4C5CEFD-BF88-4821-83E9-248DDEBBBB66}"/>
    <cellStyle name="Total 2 2 3 5 3" xfId="11975" xr:uid="{D536E2F2-60F6-45D4-A327-E58C4D23E298}"/>
    <cellStyle name="Total 2 2 3 5 4" xfId="8191" xr:uid="{CF497870-8BD4-4EBE-8297-6085A1FC7FE1}"/>
    <cellStyle name="Total 2 2 3 6" xfId="3008" xr:uid="{00000000-0005-0000-0000-0000B6050000}"/>
    <cellStyle name="Total 2 2 3 6 2" xfId="5907" xr:uid="{4B700C58-09E9-4148-8F36-846662894FE3}"/>
    <cellStyle name="Total 2 2 3 6 2 2" xfId="13909" xr:uid="{C0F5EB73-2EC9-4866-A2E4-677E28E877C0}"/>
    <cellStyle name="Total 2 2 3 6 2 3" xfId="10937" xr:uid="{84EB100B-31B0-4D69-BB10-767FFBA5FE06}"/>
    <cellStyle name="Total 2 2 3 6 3" xfId="12349" xr:uid="{BA83D241-485F-45C2-B520-9E85A9878A2F}"/>
    <cellStyle name="Total 2 2 3 6 4" xfId="8465" xr:uid="{79A263E1-AEB8-4EBC-85D6-5CA846B4E3C7}"/>
    <cellStyle name="Total 2 2 3 7" xfId="2204" xr:uid="{00000000-0005-0000-0000-0000B7050000}"/>
    <cellStyle name="Total 2 2 3 7 2" xfId="5103" xr:uid="{916D7767-8DA6-4D02-AD78-3115D90C5ED3}"/>
    <cellStyle name="Total 2 2 3 7 2 2" xfId="13105" xr:uid="{1B45746E-D090-43E8-95E7-AFAEA77FEDE4}"/>
    <cellStyle name="Total 2 2 3 7 2 3" xfId="10348" xr:uid="{60B56567-AF21-444E-B0FA-4EB09FC9745C}"/>
    <cellStyle name="Total 2 2 3 7 3" xfId="11545" xr:uid="{704D26EE-3702-4C39-8260-77FCFAD8B4F8}"/>
    <cellStyle name="Total 2 2 3 7 4" xfId="7876" xr:uid="{3940F314-F2A1-433B-BB65-EF7AF8D5259C}"/>
    <cellStyle name="Total 2 2 3 8" xfId="4390" xr:uid="{0958B56A-476F-4E98-A973-2BA5838AE3C1}"/>
    <cellStyle name="Total 2 2 3 8 2" xfId="12950" xr:uid="{204302EC-FFDD-4E95-8B1C-D532158C42D2}"/>
    <cellStyle name="Total 2 2 3 8 3" xfId="9676" xr:uid="{7720ADA6-E014-46F5-BB0E-71094A6AC4E9}"/>
    <cellStyle name="Total 2 2 3 9" xfId="11390" xr:uid="{F0C1D822-5107-4F03-8386-7F677EFD9ED0}"/>
    <cellStyle name="Total 2 2 4" xfId="1325" xr:uid="{00000000-0005-0000-0000-0000B8050000}"/>
    <cellStyle name="Total 2 2 4 10" xfId="7054" xr:uid="{F1E6C2B5-7EAE-4C6F-8441-2C04C3B0F821}"/>
    <cellStyle name="Total 2 2 4 2" xfId="2387" xr:uid="{00000000-0005-0000-0000-0000B9050000}"/>
    <cellStyle name="Total 2 2 4 2 2" xfId="5286" xr:uid="{4B0C0D4D-C52A-416F-BB24-8A94C1D708E7}"/>
    <cellStyle name="Total 2 2 4 2 2 2" xfId="13288" xr:uid="{58B0C629-E529-4B09-AAFF-DBDAE67F1C8D}"/>
    <cellStyle name="Total 2 2 4 2 2 3" xfId="10481" xr:uid="{589A74BD-AF23-468C-8C5D-73291B1A94E1}"/>
    <cellStyle name="Total 2 2 4 2 3" xfId="11728" xr:uid="{C9BB8A93-04BE-4275-ACCE-DACD192D1E53}"/>
    <cellStyle name="Total 2 2 4 2 4" xfId="8009" xr:uid="{A155EB94-2232-4213-BE35-60EED681B0C8}"/>
    <cellStyle name="Total 2 2 4 3" xfId="2189" xr:uid="{00000000-0005-0000-0000-0000BA050000}"/>
    <cellStyle name="Total 2 2 4 3 2" xfId="5088" xr:uid="{030F0718-A5B3-45C7-AA1D-BDFB80A945B5}"/>
    <cellStyle name="Total 2 2 4 3 2 2" xfId="13090" xr:uid="{FDB11D8C-9CED-4CE3-884C-32E6F5A30D54}"/>
    <cellStyle name="Total 2 2 4 3 2 3" xfId="10336" xr:uid="{E5D89C6E-5479-4D4E-9944-60BEC40532F9}"/>
    <cellStyle name="Total 2 2 4 3 3" xfId="11530" xr:uid="{9B05FFB4-3186-447D-A123-C44426084D9F}"/>
    <cellStyle name="Total 2 2 4 3 4" xfId="7864" xr:uid="{77AA1923-EA31-44A0-ABD9-E282BFCD21AA}"/>
    <cellStyle name="Total 2 2 4 4" xfId="2781" xr:uid="{00000000-0005-0000-0000-0000BB050000}"/>
    <cellStyle name="Total 2 2 4 4 2" xfId="5680" xr:uid="{EF0B30A4-EB20-4A89-8E50-049D00D71B29}"/>
    <cellStyle name="Total 2 2 4 4 2 2" xfId="13682" xr:uid="{C2089140-671E-4FC5-BCA5-6AF0C4675BA4}"/>
    <cellStyle name="Total 2 2 4 4 2 3" xfId="10769" xr:uid="{48D386D3-B7CE-4AB4-B44B-41DCDF798E19}"/>
    <cellStyle name="Total 2 2 4 4 3" xfId="12122" xr:uid="{FF279E69-0F36-493E-9905-39981D8994BB}"/>
    <cellStyle name="Total 2 2 4 4 4" xfId="8297" xr:uid="{1497A748-4CEA-4EA8-8F81-90167B0AE4F5}"/>
    <cellStyle name="Total 2 2 4 5" xfId="1120" xr:uid="{00000000-0005-0000-0000-0000BC050000}"/>
    <cellStyle name="Total 2 2 4 5 2" xfId="4023" xr:uid="{A9593D7B-A35C-470A-9691-DD1B44D63A9D}"/>
    <cellStyle name="Total 2 2 4 5 2 2" xfId="12862" xr:uid="{999F8957-C303-4B25-84E1-BBE5C2DE6C88}"/>
    <cellStyle name="Total 2 2 4 5 2 3" xfId="9328" xr:uid="{4FE29406-3775-46C4-9F10-41CA084ECB5B}"/>
    <cellStyle name="Total 2 2 4 5 3" xfId="11302" xr:uid="{C132E3D3-77F9-4813-834A-3FE7A2FCCAA9}"/>
    <cellStyle name="Total 2 2 4 5 4" xfId="6856" xr:uid="{1C442720-702D-4FD7-8A30-A83F573A318C}"/>
    <cellStyle name="Total 2 2 4 6" xfId="2201" xr:uid="{00000000-0005-0000-0000-0000BD050000}"/>
    <cellStyle name="Total 2 2 4 6 2" xfId="5100" xr:uid="{17A4AA72-D956-4D44-A971-0034CC267A8F}"/>
    <cellStyle name="Total 2 2 4 6 2 2" xfId="13102" xr:uid="{2A0E7E28-83AB-487B-A932-786E77ED179B}"/>
    <cellStyle name="Total 2 2 4 6 2 3" xfId="10347" xr:uid="{F6268A16-4804-4309-88B3-6A6C0E1E61DD}"/>
    <cellStyle name="Total 2 2 4 6 3" xfId="11542" xr:uid="{450D6087-48FC-4496-9C44-A4996A6B4F03}"/>
    <cellStyle name="Total 2 2 4 6 4" xfId="7875" xr:uid="{64F1B486-BB81-40C8-BBAA-A97D24725636}"/>
    <cellStyle name="Total 2 2 4 7" xfId="755" xr:uid="{00000000-0005-0000-0000-0000BE050000}"/>
    <cellStyle name="Total 2 2 4 7 2" xfId="3658" xr:uid="{5D96157A-0DF8-4C85-B073-DF5953018D41}"/>
    <cellStyle name="Total 2 2 4 7 2 2" xfId="12664" xr:uid="{F9BF3611-838C-4F8D-A4AF-5E85E210FEB5}"/>
    <cellStyle name="Total 2 2 4 7 2 3" xfId="9011" xr:uid="{B880D1A3-A876-4543-9CE0-C066024323FF}"/>
    <cellStyle name="Total 2 2 4 7 3" xfId="11104" xr:uid="{378C7B31-5519-4ABC-8DB7-5B82CB280D81}"/>
    <cellStyle name="Total 2 2 4 7 4" xfId="6539" xr:uid="{29CCF0D7-8CA1-488D-89F6-DF8598808B6F}"/>
    <cellStyle name="Total 2 2 4 8" xfId="4228" xr:uid="{43EA2801-69DE-4682-9B94-5126336F2911}"/>
    <cellStyle name="Total 2 2 4 8 2" xfId="12900" xr:uid="{5E640DAC-D30C-46D4-8BA8-D67229CB7B64}"/>
    <cellStyle name="Total 2 2 4 8 3" xfId="9526" xr:uid="{90114524-1323-4997-B530-CDC82BED1261}"/>
    <cellStyle name="Total 2 2 4 9" xfId="11340" xr:uid="{0E1A8A3C-F2F6-4B51-8BE3-02BA7091CD31}"/>
    <cellStyle name="Total 2 2 5" xfId="2167" xr:uid="{00000000-0005-0000-0000-0000BF050000}"/>
    <cellStyle name="Total 2 2 5 10" xfId="7850" xr:uid="{0C58A8D4-35BC-42DD-9FE2-00B193E3CD04}"/>
    <cellStyle name="Total 2 2 5 2" xfId="2771" xr:uid="{00000000-0005-0000-0000-0000C0050000}"/>
    <cellStyle name="Total 2 2 5 2 2" xfId="5670" xr:uid="{3B95E724-294D-4B17-9529-5EF3CB325BE0}"/>
    <cellStyle name="Total 2 2 5 2 2 2" xfId="13672" xr:uid="{371DC4E6-8AB8-4EDE-978C-A2CE121E5FD7}"/>
    <cellStyle name="Total 2 2 5 2 2 3" xfId="10763" xr:uid="{CF35EB37-CD2A-493F-B445-CE87D2C4A675}"/>
    <cellStyle name="Total 2 2 5 2 3" xfId="12112" xr:uid="{399EEFA8-6D68-428D-8780-7D025BC12A97}"/>
    <cellStyle name="Total 2 2 5 2 4" xfId="8291" xr:uid="{A040190A-1196-4242-8BEA-C4B9A5B12344}"/>
    <cellStyle name="Total 2 2 5 3" xfId="2881" xr:uid="{00000000-0005-0000-0000-0000C1050000}"/>
    <cellStyle name="Total 2 2 5 3 2" xfId="5780" xr:uid="{4A7A12A5-5779-471E-B662-B710326B8ED5}"/>
    <cellStyle name="Total 2 2 5 3 2 2" xfId="13782" xr:uid="{C779307C-2566-4050-9E8B-1C878E9BCD31}"/>
    <cellStyle name="Total 2 2 5 3 2 3" xfId="10846" xr:uid="{1B2FF9A6-39C4-4D19-B32E-D0C20B37881A}"/>
    <cellStyle name="Total 2 2 5 3 3" xfId="12222" xr:uid="{C4AA9AD3-12BA-41D4-BC3D-6D499305D8DF}"/>
    <cellStyle name="Total 2 2 5 3 4" xfId="8374" xr:uid="{62F66CB0-10E6-4694-B9FE-E89CCE0EF797}"/>
    <cellStyle name="Total 2 2 5 4" xfId="2985" xr:uid="{00000000-0005-0000-0000-0000C2050000}"/>
    <cellStyle name="Total 2 2 5 4 2" xfId="5884" xr:uid="{8A9F4399-87F9-4E15-88A4-BF0BFC4F5A0A}"/>
    <cellStyle name="Total 2 2 5 4 2 2" xfId="13886" xr:uid="{A4B2ABB4-3720-41E3-B298-E745FF92C553}"/>
    <cellStyle name="Total 2 2 5 4 2 3" xfId="10922" xr:uid="{FF7433EF-DC78-4135-B24A-F9488649AE6D}"/>
    <cellStyle name="Total 2 2 5 4 3" xfId="12326" xr:uid="{7570BB73-D0D8-4805-B7BD-66D17B6443A1}"/>
    <cellStyle name="Total 2 2 5 4 4" xfId="8450" xr:uid="{767DE328-3130-4E23-88FC-2D1DCB991F2D}"/>
    <cellStyle name="Total 2 2 5 5" xfId="3108" xr:uid="{00000000-0005-0000-0000-0000C3050000}"/>
    <cellStyle name="Total 2 2 5 5 2" xfId="6007" xr:uid="{A5D21523-2B82-488F-9D25-624A69B90B8D}"/>
    <cellStyle name="Total 2 2 5 5 2 2" xfId="14009" xr:uid="{D42F6CF4-792A-41DB-8093-B6002CD3D03E}"/>
    <cellStyle name="Total 2 2 5 5 2 3" xfId="10999" xr:uid="{A00255EF-75E8-41D4-B0FE-A60C1F63195B}"/>
    <cellStyle name="Total 2 2 5 5 3" xfId="12449" xr:uid="{65B9D85A-BF5B-485F-9DD7-1F53DD9364FA}"/>
    <cellStyle name="Total 2 2 5 5 4" xfId="8527" xr:uid="{E45AB547-1962-429E-949F-6C2D36BB7AB9}"/>
    <cellStyle name="Total 2 2 5 6" xfId="3180" xr:uid="{00000000-0005-0000-0000-0000C4050000}"/>
    <cellStyle name="Total 2 2 5 6 2" xfId="6079" xr:uid="{65DE6CA6-8395-4D5C-B0E0-EE6F79CD4BD1}"/>
    <cellStyle name="Total 2 2 5 6 2 2" xfId="14081" xr:uid="{E7AD2B99-F527-40E2-A5A0-3F11CC0531E6}"/>
    <cellStyle name="Total 2 2 5 6 2 3" xfId="11042" xr:uid="{902D4E0D-6744-42B0-8BF0-CAD62B7ECCC1}"/>
    <cellStyle name="Total 2 2 5 6 3" xfId="12521" xr:uid="{FA30090D-6EB6-4F96-9B78-DCC21395FF93}"/>
    <cellStyle name="Total 2 2 5 6 4" xfId="8570" xr:uid="{FE8B3E4D-568A-4B72-A1BE-0829BA103BF0}"/>
    <cellStyle name="Total 2 2 5 7" xfId="3257" xr:uid="{00000000-0005-0000-0000-0000C5050000}"/>
    <cellStyle name="Total 2 2 5 7 2" xfId="6156" xr:uid="{2EB3FE93-8F39-43DC-B315-F18E8B314005}"/>
    <cellStyle name="Total 2 2 5 7 2 2" xfId="14158" xr:uid="{74C04F37-9451-4E55-8EAA-2B8BD17E2BE2}"/>
    <cellStyle name="Total 2 2 5 7 2 3" xfId="11098" xr:uid="{4F6BD8C1-3EA0-484E-A133-AC1C9291E314}"/>
    <cellStyle name="Total 2 2 5 7 3" xfId="12598" xr:uid="{062EBCD1-1636-4571-A957-E23C45F9EEBC}"/>
    <cellStyle name="Total 2 2 5 7 4" xfId="8626" xr:uid="{0E1EF759-C8EF-4646-9569-FEA2325EF91E}"/>
    <cellStyle name="Total 2 2 5 8" xfId="5066" xr:uid="{FE448C2F-DB8F-45EC-BC67-36525F1C2541}"/>
    <cellStyle name="Total 2 2 5 8 2" xfId="13068" xr:uid="{B2FDF1D1-7A70-4629-8970-F91E5E8F1393}"/>
    <cellStyle name="Total 2 2 5 8 3" xfId="10322" xr:uid="{C1E5710D-CB49-4433-9DB2-4B4841E73236}"/>
    <cellStyle name="Total 2 2 5 9" xfId="11508" xr:uid="{1D0EB9FE-511C-44E0-A5ED-AFC4502D33DB}"/>
    <cellStyle name="Total 2 2 6" xfId="1562" xr:uid="{00000000-0005-0000-0000-0000C6050000}"/>
    <cellStyle name="Total 2 2 6 10" xfId="7273" xr:uid="{7DCA79C2-1E88-43C4-85AE-A4A765374290}"/>
    <cellStyle name="Total 2 2 6 2" xfId="2435" xr:uid="{00000000-0005-0000-0000-0000C7050000}"/>
    <cellStyle name="Total 2 2 6 2 2" xfId="5334" xr:uid="{8A134029-0D62-474A-8689-B7DDB8697664}"/>
    <cellStyle name="Total 2 2 6 2 2 2" xfId="13336" xr:uid="{65E8B156-BE6A-4F65-BDFE-C8C976FA665F}"/>
    <cellStyle name="Total 2 2 6 2 2 3" xfId="10518" xr:uid="{ECA42937-41AF-4CF4-8E81-2AAD00912691}"/>
    <cellStyle name="Total 2 2 6 2 3" xfId="11776" xr:uid="{A6A52227-5D1A-4577-A471-E69022E92D21}"/>
    <cellStyle name="Total 2 2 6 2 4" xfId="8046" xr:uid="{E528B3C8-2849-4EB9-B86E-509C5976A19F}"/>
    <cellStyle name="Total 2 2 6 3" xfId="2674" xr:uid="{00000000-0005-0000-0000-0000C8050000}"/>
    <cellStyle name="Total 2 2 6 3 2" xfId="5573" xr:uid="{41A8E1B1-6696-4964-BBB5-8B3C8EC9B5DC}"/>
    <cellStyle name="Total 2 2 6 3 2 2" xfId="13575" xr:uid="{D062E970-3C7E-406D-90E0-AC379B87AAE8}"/>
    <cellStyle name="Total 2 2 6 3 2 3" xfId="10692" xr:uid="{A4F3EB75-C1FB-4299-AEFB-9962FABA0F51}"/>
    <cellStyle name="Total 2 2 6 3 3" xfId="12015" xr:uid="{2FB8D47E-AD74-4CA5-99BB-94821BEC94D6}"/>
    <cellStyle name="Total 2 2 6 3 4" xfId="8220" xr:uid="{68804281-3D6E-4A17-8894-4B3E350F562D}"/>
    <cellStyle name="Total 2 2 6 4" xfId="2240" xr:uid="{00000000-0005-0000-0000-0000C9050000}"/>
    <cellStyle name="Total 2 2 6 4 2" xfId="5139" xr:uid="{F24ECB6C-E6C2-4D1E-A83A-2C0B1EFCE7CD}"/>
    <cellStyle name="Total 2 2 6 4 2 2" xfId="13141" xr:uid="{7C16BAF8-EB45-4204-8904-00E6916AF441}"/>
    <cellStyle name="Total 2 2 6 4 2 3" xfId="10373" xr:uid="{ED176CE2-CDBF-440E-A0D7-3D61F8C4D998}"/>
    <cellStyle name="Total 2 2 6 4 3" xfId="11581" xr:uid="{4FA8F27D-7456-4B29-B16D-94FDFAEC076F}"/>
    <cellStyle name="Total 2 2 6 4 4" xfId="7901" xr:uid="{A4A74834-4188-4DC4-9106-9D96C7E63B94}"/>
    <cellStyle name="Total 2 2 6 5" xfId="2297" xr:uid="{00000000-0005-0000-0000-0000CA050000}"/>
    <cellStyle name="Total 2 2 6 5 2" xfId="5196" xr:uid="{230D340B-2F0C-4AA4-B603-A35D2CEADDFB}"/>
    <cellStyle name="Total 2 2 6 5 2 2" xfId="13198" xr:uid="{E8D180C5-D036-4A3D-8298-E2595E53FAE1}"/>
    <cellStyle name="Total 2 2 6 5 2 3" xfId="10415" xr:uid="{29CB0C5F-8077-4966-95DF-E685B0BFADB2}"/>
    <cellStyle name="Total 2 2 6 5 3" xfId="11638" xr:uid="{1D0D37EE-78EC-4DA4-8304-30C3791846D7}"/>
    <cellStyle name="Total 2 2 6 5 4" xfId="7943" xr:uid="{43FB35A4-CD39-4013-BB89-AC010C723ECF}"/>
    <cellStyle name="Total 2 2 6 6" xfId="2797" xr:uid="{00000000-0005-0000-0000-0000CB050000}"/>
    <cellStyle name="Total 2 2 6 6 2" xfId="5696" xr:uid="{4CB57181-D12E-4772-B582-FA048D2988AD}"/>
    <cellStyle name="Total 2 2 6 6 2 2" xfId="13698" xr:uid="{DA7DCBFB-007F-4834-9B8C-FA52623345F4}"/>
    <cellStyle name="Total 2 2 6 6 2 3" xfId="10783" xr:uid="{EFB9713B-40C2-4669-9AC8-6DA9EFCED200}"/>
    <cellStyle name="Total 2 2 6 6 3" xfId="12138" xr:uid="{DED22662-E1A2-49FA-ABA7-220CFC502809}"/>
    <cellStyle name="Total 2 2 6 6 4" xfId="8311" xr:uid="{A3509904-97CB-49AB-A915-5B1892B12E6E}"/>
    <cellStyle name="Total 2 2 6 7" xfId="2560" xr:uid="{00000000-0005-0000-0000-0000CC050000}"/>
    <cellStyle name="Total 2 2 6 7 2" xfId="5459" xr:uid="{6100EDED-40E3-4844-BC9E-01275803BBE4}"/>
    <cellStyle name="Total 2 2 6 7 2 2" xfId="13461" xr:uid="{E4E64321-F14C-4D48-BB0C-8AC37AA8ECC0}"/>
    <cellStyle name="Total 2 2 6 7 2 3" xfId="10608" xr:uid="{F06D40C8-B578-49F2-9EED-BC1BBB26AC0B}"/>
    <cellStyle name="Total 2 2 6 7 3" xfId="11901" xr:uid="{37DE65FF-590D-4457-A2A8-B2604B38096D}"/>
    <cellStyle name="Total 2 2 6 7 4" xfId="8136" xr:uid="{951FEDCC-1CED-4720-893B-FC6FC7D0EF2B}"/>
    <cellStyle name="Total 2 2 6 8" xfId="4465" xr:uid="{8A5FF812-9D72-4B89-A4AD-0DEE2D18115D}"/>
    <cellStyle name="Total 2 2 6 8 2" xfId="12970" xr:uid="{1375A06B-0144-4D72-93F8-9224D1330EDA}"/>
    <cellStyle name="Total 2 2 6 8 3" xfId="9745" xr:uid="{96022676-96FF-41AE-BD72-8C5A2CDDA659}"/>
    <cellStyle name="Total 2 2 6 9" xfId="11410" xr:uid="{7E7231D3-9431-42AC-AD39-6F748E7C873F}"/>
    <cellStyle name="Total 2 2 7" xfId="976" xr:uid="{00000000-0005-0000-0000-0000CD050000}"/>
    <cellStyle name="Total 2 2 7 2" xfId="3879" xr:uid="{21E93E12-370E-461E-B571-146ECF7C1DC2}"/>
    <cellStyle name="Total 2 2 7 2 2" xfId="12773" xr:uid="{897A322F-91FB-49C0-9117-760AA3FC300C}"/>
    <cellStyle name="Total 2 2 7 2 3" xfId="9209" xr:uid="{BA9B2ED2-C4BB-47B3-B8CE-4D5F6F21FD7C}"/>
    <cellStyle name="Total 2 2 7 3" xfId="11213" xr:uid="{CFD6D79C-D0EE-465B-ADB7-D6949E81E9CB}"/>
    <cellStyle name="Total 2 2 7 4" xfId="6737" xr:uid="{EEC7F37C-EBA7-4CEB-B348-9AF3E95CF63E}"/>
    <cellStyle name="Total 2 2 8" xfId="1048" xr:uid="{00000000-0005-0000-0000-0000CE050000}"/>
    <cellStyle name="Total 2 2 8 2" xfId="3951" xr:uid="{08418FF7-7F90-4147-8FD1-BF48C5835E7E}"/>
    <cellStyle name="Total 2 2 8 2 2" xfId="12790" xr:uid="{C325C92E-5003-41FF-BEC0-FDAE11B3F363}"/>
    <cellStyle name="Total 2 2 8 2 3" xfId="9276" xr:uid="{DECAE213-CF32-4698-85F2-A27BC25AC8B1}"/>
    <cellStyle name="Total 2 2 8 3" xfId="11230" xr:uid="{16550B4E-4DA3-4E14-976E-8E369F762C3C}"/>
    <cellStyle name="Total 2 2 8 4" xfId="6804" xr:uid="{C55236B0-1BC2-418B-8AF8-9E8F8B2D7BAA}"/>
    <cellStyle name="Total 2 2 9" xfId="2559" xr:uid="{00000000-0005-0000-0000-0000CF050000}"/>
    <cellStyle name="Total 2 2 9 2" xfId="5458" xr:uid="{54D3AC98-4DC3-4685-B7B1-6424AB20D1D4}"/>
    <cellStyle name="Total 2 2 9 2 2" xfId="13460" xr:uid="{EBCE7B12-C308-47E1-A4D3-A2E23F7CE164}"/>
    <cellStyle name="Total 2 2 9 2 3" xfId="10607" xr:uid="{6FA636B9-9088-4FCC-B1A8-E06460080435}"/>
    <cellStyle name="Total 2 2 9 3" xfId="11900" xr:uid="{2F7FA9BE-B1BA-4D2A-8033-EFBC2C64032D}"/>
    <cellStyle name="Total 2 2 9 4" xfId="8135" xr:uid="{FAC4A6C7-522E-4A7D-BDA4-2E34DDA3A0BC}"/>
    <cellStyle name="Total 2 3" xfId="469" xr:uid="{00000000-0005-0000-0000-0000D0050000}"/>
    <cellStyle name="Total 2 4" xfId="601" xr:uid="{00000000-0005-0000-0000-0000D1050000}"/>
    <cellStyle name="Total 2 4 10" xfId="6389" xr:uid="{50AE7DDF-F1A0-46BF-9D89-06D9684E7082}"/>
    <cellStyle name="Total 2 4 2" xfId="1605" xr:uid="{00000000-0005-0000-0000-0000D2050000}"/>
    <cellStyle name="Total 2 4 2 10" xfId="7313" xr:uid="{9BCBF1F8-5DE4-4DE5-B4CA-1088B3BCF5E0}"/>
    <cellStyle name="Total 2 4 2 2" xfId="2336" xr:uid="{00000000-0005-0000-0000-0000D3050000}"/>
    <cellStyle name="Total 2 4 2 2 2" xfId="5235" xr:uid="{918C68F8-DF88-4643-8F51-84B1D284E105}"/>
    <cellStyle name="Total 2 4 2 2 2 2" xfId="13237" xr:uid="{DEEDFCC3-1504-4DAC-9209-3E9450FD0ADC}"/>
    <cellStyle name="Total 2 4 2 2 2 3" xfId="10446" xr:uid="{8D8D9D0D-AD57-42A2-A8C4-FBF0494450C0}"/>
    <cellStyle name="Total 2 4 2 2 3" xfId="11677" xr:uid="{489E84A6-65DB-405C-90A2-089125FBF1E7}"/>
    <cellStyle name="Total 2 4 2 2 4" xfId="7974" xr:uid="{4038F087-D3B9-4F91-89A4-DD938B6B26A9}"/>
    <cellStyle name="Total 2 4 2 3" xfId="2300" xr:uid="{00000000-0005-0000-0000-0000D4050000}"/>
    <cellStyle name="Total 2 4 2 3 2" xfId="5199" xr:uid="{36F5C801-CE87-4E6A-AEEF-E0413FA7E997}"/>
    <cellStyle name="Total 2 4 2 3 2 2" xfId="13201" xr:uid="{85000B22-282A-40E3-AFA1-C9513B71ECA5}"/>
    <cellStyle name="Total 2 4 2 3 2 3" xfId="10416" xr:uid="{C68086B5-FBA2-4EE1-9842-8A4AD574D992}"/>
    <cellStyle name="Total 2 4 2 3 3" xfId="11641" xr:uid="{C25E7A31-87F7-4915-8B0B-04DF3CA3EAF0}"/>
    <cellStyle name="Total 2 4 2 3 4" xfId="7944" xr:uid="{04202131-F4D4-488D-B5E5-11EB5FAC77D8}"/>
    <cellStyle name="Total 2 4 2 4" xfId="2714" xr:uid="{00000000-0005-0000-0000-0000D5050000}"/>
    <cellStyle name="Total 2 4 2 4 2" xfId="5613" xr:uid="{79B75761-0D42-4A12-84EB-3B0023417F7E}"/>
    <cellStyle name="Total 2 4 2 4 2 2" xfId="13615" xr:uid="{180B3870-0919-4F12-95CF-243786F690A2}"/>
    <cellStyle name="Total 2 4 2 4 2 3" xfId="10720" xr:uid="{0ACAB437-317D-4C83-86C8-01EB9359DFCD}"/>
    <cellStyle name="Total 2 4 2 4 3" xfId="12055" xr:uid="{4FDD5014-F74C-4E6D-BBE4-0C477EF30CE6}"/>
    <cellStyle name="Total 2 4 2 4 4" xfId="8248" xr:uid="{526976D4-E8B7-42CB-B1B5-1A8A7A48B5FE}"/>
    <cellStyle name="Total 2 4 2 5" xfId="2293" xr:uid="{00000000-0005-0000-0000-0000D6050000}"/>
    <cellStyle name="Total 2 4 2 5 2" xfId="5192" xr:uid="{D03F1469-AED0-4588-B4B5-40EE9AD93F82}"/>
    <cellStyle name="Total 2 4 2 5 2 2" xfId="13194" xr:uid="{1514DF7A-19DE-411E-9C3E-4F05E7D52A3F}"/>
    <cellStyle name="Total 2 4 2 5 2 3" xfId="10412" xr:uid="{601C62A9-ACDF-4D54-882D-F0195582EDFC}"/>
    <cellStyle name="Total 2 4 2 5 3" xfId="11634" xr:uid="{B6DF884A-415B-44EC-887C-E04F77289105}"/>
    <cellStyle name="Total 2 4 2 5 4" xfId="7940" xr:uid="{D8E9248B-435C-43BF-9B07-2CBBBF1281F7}"/>
    <cellStyle name="Total 2 4 2 6" xfId="3038" xr:uid="{00000000-0005-0000-0000-0000D7050000}"/>
    <cellStyle name="Total 2 4 2 6 2" xfId="5937" xr:uid="{E25EC4DA-07BB-44FC-A63A-E5EE17199801}"/>
    <cellStyle name="Total 2 4 2 6 2 2" xfId="13939" xr:uid="{806F7588-03E6-4D89-862D-23CD75CB1ED1}"/>
    <cellStyle name="Total 2 4 2 6 2 3" xfId="10955" xr:uid="{DD8A1229-56B0-4BF2-A2E3-7E31582EDF3A}"/>
    <cellStyle name="Total 2 4 2 6 3" xfId="12379" xr:uid="{FF7F845D-CFFF-4AF0-8DBE-44919402CBCA}"/>
    <cellStyle name="Total 2 4 2 6 4" xfId="8483" xr:uid="{2E7CD435-B6A3-41AB-AEDF-55D667E57FEF}"/>
    <cellStyle name="Total 2 4 2 7" xfId="2660" xr:uid="{00000000-0005-0000-0000-0000D8050000}"/>
    <cellStyle name="Total 2 4 2 7 2" xfId="5559" xr:uid="{C397561D-8F9A-456D-B093-2ADB54D29641}"/>
    <cellStyle name="Total 2 4 2 7 2 2" xfId="13561" xr:uid="{1F9B5847-3401-42A3-AAC3-E7AD4B7DB3C0}"/>
    <cellStyle name="Total 2 4 2 7 2 3" xfId="10682" xr:uid="{CD7FE088-6ED3-438E-9D50-0A8C2110336C}"/>
    <cellStyle name="Total 2 4 2 7 3" xfId="12001" xr:uid="{2B753ED7-8F22-4065-9623-880F8B9E9DE2}"/>
    <cellStyle name="Total 2 4 2 7 4" xfId="8210" xr:uid="{832E57E2-D6E8-495B-8845-C8CBCACC583F}"/>
    <cellStyle name="Total 2 4 2 8" xfId="4508" xr:uid="{5A696E6D-D01F-43E6-AB15-D1260C888EBD}"/>
    <cellStyle name="Total 2 4 2 8 2" xfId="12981" xr:uid="{6FD89120-5ACE-486C-8898-EBD5BBF35250}"/>
    <cellStyle name="Total 2 4 2 8 3" xfId="9785" xr:uid="{A53CD5CC-7B9A-4652-BCDC-4424AACCF937}"/>
    <cellStyle name="Total 2 4 2 9" xfId="11421" xr:uid="{1F67796A-31C9-447D-963F-581AD9F18FA2}"/>
    <cellStyle name="Total 2 4 3" xfId="2123" xr:uid="{00000000-0005-0000-0000-0000D9050000}"/>
    <cellStyle name="Total 2 4 3 10" xfId="7816" xr:uid="{6398EEC1-4F4C-4264-99D3-16C1E8801C30}"/>
    <cellStyle name="Total 2 4 3 2" xfId="1095" xr:uid="{00000000-0005-0000-0000-0000DA050000}"/>
    <cellStyle name="Total 2 4 3 2 2" xfId="3998" xr:uid="{DB8C3C63-2386-44D3-AA00-317C69FFAF32}"/>
    <cellStyle name="Total 2 4 3 2 2 2" xfId="12837" xr:uid="{6289C234-C3F6-4E61-BAAB-072DDAF97523}"/>
    <cellStyle name="Total 2 4 3 2 2 3" xfId="9312" xr:uid="{134B55A1-3ADF-4749-8CB2-F674434A245D}"/>
    <cellStyle name="Total 2 4 3 2 3" xfId="11277" xr:uid="{96ACCB83-ED94-416E-B493-A9BD2FDD581F}"/>
    <cellStyle name="Total 2 4 3 2 4" xfId="6840" xr:uid="{9071D312-53DB-4E75-866C-54A81EDA9CE6}"/>
    <cellStyle name="Total 2 4 3 3" xfId="2837" xr:uid="{00000000-0005-0000-0000-0000DB050000}"/>
    <cellStyle name="Total 2 4 3 3 2" xfId="5736" xr:uid="{D4145711-A683-400A-A471-0960D28E546C}"/>
    <cellStyle name="Total 2 4 3 3 2 2" xfId="13738" xr:uid="{A9F19DEA-C804-4B79-A84B-84273F8EA05F}"/>
    <cellStyle name="Total 2 4 3 3 2 3" xfId="10812" xr:uid="{84C0CEE2-F041-46FD-BCDA-3F28BD691558}"/>
    <cellStyle name="Total 2 4 3 3 3" xfId="12178" xr:uid="{20FBB17F-91AA-4CB9-AB37-7792B0AD575A}"/>
    <cellStyle name="Total 2 4 3 3 4" xfId="8340" xr:uid="{C374BD40-9CC1-4F77-9A42-A793C7571588}"/>
    <cellStyle name="Total 2 4 3 4" xfId="2941" xr:uid="{00000000-0005-0000-0000-0000DC050000}"/>
    <cellStyle name="Total 2 4 3 4 2" xfId="5840" xr:uid="{A428BEA5-5BB2-4B5A-9B25-99173A0E362B}"/>
    <cellStyle name="Total 2 4 3 4 2 2" xfId="13842" xr:uid="{89ACA12D-239B-49E1-B408-9380D25E4A8E}"/>
    <cellStyle name="Total 2 4 3 4 2 3" xfId="10888" xr:uid="{F59923BF-A72B-46CB-B5EE-7071B5E59E72}"/>
    <cellStyle name="Total 2 4 3 4 3" xfId="12282" xr:uid="{7D195BEF-86F3-426F-BFB0-4960202E2F01}"/>
    <cellStyle name="Total 2 4 3 4 4" xfId="8416" xr:uid="{121A6613-91D4-4291-B0D5-606D3CC6B2B2}"/>
    <cellStyle name="Total 2 4 3 5" xfId="3064" xr:uid="{00000000-0005-0000-0000-0000DD050000}"/>
    <cellStyle name="Total 2 4 3 5 2" xfId="5963" xr:uid="{BF0A99E3-29A7-4CBB-9117-A5E04DE1BF4A}"/>
    <cellStyle name="Total 2 4 3 5 2 2" xfId="13965" xr:uid="{89B26A0F-FFAA-4FA8-A1E7-2B016768C600}"/>
    <cellStyle name="Total 2 4 3 5 2 3" xfId="10965" xr:uid="{D20EC19E-0176-4E83-9C89-9329ECAEA7CD}"/>
    <cellStyle name="Total 2 4 3 5 3" xfId="12405" xr:uid="{D2622047-646A-4E74-8AE6-E9D1D37707CA}"/>
    <cellStyle name="Total 2 4 3 5 4" xfId="8493" xr:uid="{4354A8E5-7B89-4D73-B92B-403408A46CFB}"/>
    <cellStyle name="Total 2 4 3 6" xfId="3037" xr:uid="{00000000-0005-0000-0000-0000DE050000}"/>
    <cellStyle name="Total 2 4 3 6 2" xfId="5936" xr:uid="{93F7D44A-95A2-4629-9CEF-12947F32606D}"/>
    <cellStyle name="Total 2 4 3 6 2 2" xfId="13938" xr:uid="{011C7C87-9BFD-419D-8E5F-A29DA7E96B7D}"/>
    <cellStyle name="Total 2 4 3 6 2 3" xfId="10954" xr:uid="{E012E611-7D66-4357-BEA3-519CA009CAD9}"/>
    <cellStyle name="Total 2 4 3 6 3" xfId="12378" xr:uid="{E2422906-7C25-44F2-BF04-E007653F55A4}"/>
    <cellStyle name="Total 2 4 3 6 4" xfId="8482" xr:uid="{B3ABAFFE-C738-4D2A-8ECF-A9D97CB6D393}"/>
    <cellStyle name="Total 2 4 3 7" xfId="3213" xr:uid="{00000000-0005-0000-0000-0000DF050000}"/>
    <cellStyle name="Total 2 4 3 7 2" xfId="6112" xr:uid="{CC6C8410-8723-46FB-9F73-D2D9FEC68951}"/>
    <cellStyle name="Total 2 4 3 7 2 2" xfId="14114" xr:uid="{C69A1C7A-C65B-41B9-9A62-C6ACDEE09031}"/>
    <cellStyle name="Total 2 4 3 7 2 3" xfId="11064" xr:uid="{2F49CE02-FF5C-4D4E-AAD5-8A1FD8FB776D}"/>
    <cellStyle name="Total 2 4 3 7 3" xfId="12554" xr:uid="{85360ADC-FAD0-4F1D-9803-DF0EAFD6CD98}"/>
    <cellStyle name="Total 2 4 3 7 4" xfId="8592" xr:uid="{6B548789-360B-4D8E-8ECC-87B8371877D9}"/>
    <cellStyle name="Total 2 4 3 8" xfId="5022" xr:uid="{218D2511-4B75-4D8F-8C6A-F2A8477D266B}"/>
    <cellStyle name="Total 2 4 3 8 2" xfId="13024" xr:uid="{C9436A3B-9458-49C6-BC9C-01F19A95BD4D}"/>
    <cellStyle name="Total 2 4 3 8 3" xfId="10288" xr:uid="{0E4FD813-81A6-46A4-AF24-7B66C7397678}"/>
    <cellStyle name="Total 2 4 3 9" xfId="11464" xr:uid="{148209C1-B164-4F96-8396-D99F0FC17CC8}"/>
    <cellStyle name="Total 2 4 4" xfId="2173" xr:uid="{00000000-0005-0000-0000-0000E0050000}"/>
    <cellStyle name="Total 2 4 4 10" xfId="7853" xr:uid="{717A2C38-D2CF-4C52-8286-E741F8927FF0}"/>
    <cellStyle name="Total 2 4 4 2" xfId="2777" xr:uid="{00000000-0005-0000-0000-0000E1050000}"/>
    <cellStyle name="Total 2 4 4 2 2" xfId="5676" xr:uid="{6C469747-CE46-4EAA-8EC7-2DAAA3DF57E0}"/>
    <cellStyle name="Total 2 4 4 2 2 2" xfId="13678" xr:uid="{92189E66-BB0B-48BC-8AFE-75BA87091A19}"/>
    <cellStyle name="Total 2 4 4 2 2 3" xfId="10766" xr:uid="{B3413B71-EC44-4E49-829D-26BCF1893326}"/>
    <cellStyle name="Total 2 4 4 2 3" xfId="12118" xr:uid="{D774CC88-4C29-48A0-99AB-AC4C52797E15}"/>
    <cellStyle name="Total 2 4 4 2 4" xfId="8294" xr:uid="{3CCECEF5-2183-4182-B982-E164100DE1DC}"/>
    <cellStyle name="Total 2 4 4 3" xfId="2887" xr:uid="{00000000-0005-0000-0000-0000E2050000}"/>
    <cellStyle name="Total 2 4 4 3 2" xfId="5786" xr:uid="{B13F2458-FC2B-4008-B37A-589551475FD1}"/>
    <cellStyle name="Total 2 4 4 3 2 2" xfId="13788" xr:uid="{9DFED986-61FE-4492-BE68-16E904AF2808}"/>
    <cellStyle name="Total 2 4 4 3 2 3" xfId="10849" xr:uid="{33F09340-CE6A-458A-BF0D-ADCD2FCC660E}"/>
    <cellStyle name="Total 2 4 4 3 3" xfId="12228" xr:uid="{FE118D9D-678B-45C8-94DF-A1F4995BEB26}"/>
    <cellStyle name="Total 2 4 4 3 4" xfId="8377" xr:uid="{5BAB101D-09B9-45BE-A438-5D3C80D4FA3F}"/>
    <cellStyle name="Total 2 4 4 4" xfId="2991" xr:uid="{00000000-0005-0000-0000-0000E3050000}"/>
    <cellStyle name="Total 2 4 4 4 2" xfId="5890" xr:uid="{74D1B6F6-55EC-43E1-9CC3-BAB6BA24FD23}"/>
    <cellStyle name="Total 2 4 4 4 2 2" xfId="13892" xr:uid="{5471C81D-BDF1-4487-90CA-BFEB8EB5E50B}"/>
    <cellStyle name="Total 2 4 4 4 2 3" xfId="10925" xr:uid="{8E239AE6-2842-436E-A33D-A1472253BAD8}"/>
    <cellStyle name="Total 2 4 4 4 3" xfId="12332" xr:uid="{8A0654E3-43CC-434F-9594-EE2E124C2E6D}"/>
    <cellStyle name="Total 2 4 4 4 4" xfId="8453" xr:uid="{1822D339-5A8C-40F5-BD96-6706717B328D}"/>
    <cellStyle name="Total 2 4 4 5" xfId="3114" xr:uid="{00000000-0005-0000-0000-0000E4050000}"/>
    <cellStyle name="Total 2 4 4 5 2" xfId="6013" xr:uid="{4EC35E12-11C1-4E8C-A4B8-9474A43D7776}"/>
    <cellStyle name="Total 2 4 4 5 2 2" xfId="14015" xr:uid="{795631F0-895F-4733-BEBA-688E0C38A3AD}"/>
    <cellStyle name="Total 2 4 4 5 2 3" xfId="11002" xr:uid="{A583059D-DCC9-4527-9318-F46BFFA8D95D}"/>
    <cellStyle name="Total 2 4 4 5 3" xfId="12455" xr:uid="{C964E77F-B2CE-4D2E-8C5D-9ECDEC089633}"/>
    <cellStyle name="Total 2 4 4 5 4" xfId="8530" xr:uid="{AD65E7D4-9FDE-4D16-A13A-8139B4D40EA8}"/>
    <cellStyle name="Total 2 4 4 6" xfId="3186" xr:uid="{00000000-0005-0000-0000-0000E5050000}"/>
    <cellStyle name="Total 2 4 4 6 2" xfId="6085" xr:uid="{47B1D74F-766C-419B-B1AB-28B03ACB3895}"/>
    <cellStyle name="Total 2 4 4 6 2 2" xfId="14087" xr:uid="{F4479927-077E-4DD9-9708-34BDF1070596}"/>
    <cellStyle name="Total 2 4 4 6 2 3" xfId="11045" xr:uid="{37F750BF-C1C4-4C94-94A3-C42093A0134F}"/>
    <cellStyle name="Total 2 4 4 6 3" xfId="12527" xr:uid="{A954F927-B2C8-4AEB-BEDB-A77BAA2789FF}"/>
    <cellStyle name="Total 2 4 4 6 4" xfId="8573" xr:uid="{C3067A74-D4FD-4CA8-8CDC-A19ED12B1586}"/>
    <cellStyle name="Total 2 4 4 7" xfId="3263" xr:uid="{00000000-0005-0000-0000-0000E6050000}"/>
    <cellStyle name="Total 2 4 4 7 2" xfId="6162" xr:uid="{592F207F-2E8C-40F3-BE05-47F526D5E311}"/>
    <cellStyle name="Total 2 4 4 7 2 2" xfId="14164" xr:uid="{57BEE8B9-A5FA-4BAF-9024-F5313FE41C32}"/>
    <cellStyle name="Total 2 4 4 7 2 3" xfId="11101" xr:uid="{411C96D3-5B5D-471B-BAE6-0125A100B52F}"/>
    <cellStyle name="Total 2 4 4 7 3" xfId="12604" xr:uid="{7785CCE9-C44F-44A7-AC53-7ADFB092B888}"/>
    <cellStyle name="Total 2 4 4 7 4" xfId="8629" xr:uid="{684F0541-7C31-4D89-87E2-359B9A9FD8B5}"/>
    <cellStyle name="Total 2 4 4 8" xfId="5072" xr:uid="{243EEA62-DCD8-4B9E-8873-7FE7ED7BE189}"/>
    <cellStyle name="Total 2 4 4 8 2" xfId="13074" xr:uid="{A05D132D-E71F-4A7F-A4B4-D7523E68578B}"/>
    <cellStyle name="Total 2 4 4 8 3" xfId="10325" xr:uid="{B8012E62-8E39-41D1-8EDF-7BA696A76104}"/>
    <cellStyle name="Total 2 4 4 9" xfId="11514" xr:uid="{18975927-0AD5-4AF2-84AB-174F1B58BA52}"/>
    <cellStyle name="Total 2 4 5" xfId="1172" xr:uid="{00000000-0005-0000-0000-0000E7050000}"/>
    <cellStyle name="Total 2 4 5 2" xfId="4075" xr:uid="{DF5CFB4A-8D87-452F-85A6-059A0BA2C5E0}"/>
    <cellStyle name="Total 2 4 5 2 2" xfId="12882" xr:uid="{048D8DEB-A647-43A6-8182-FFFBC752C80F}"/>
    <cellStyle name="Total 2 4 5 2 3" xfId="9376" xr:uid="{BB8CD198-A35D-4BEA-85BD-3647A048B72E}"/>
    <cellStyle name="Total 2 4 5 3" xfId="11322" xr:uid="{DE70D40A-502D-4B35-BE2B-F9EFFBAD003D}"/>
    <cellStyle name="Total 2 4 5 4" xfId="6904" xr:uid="{45D9F531-C810-4A5D-ADF8-32457EFCAF60}"/>
    <cellStyle name="Total 2 4 6" xfId="2281" xr:uid="{00000000-0005-0000-0000-0000E8050000}"/>
    <cellStyle name="Total 2 4 6 2" xfId="5180" xr:uid="{EE43F764-5090-4006-9C21-0553F3E174C9}"/>
    <cellStyle name="Total 2 4 6 2 2" xfId="13182" xr:uid="{7C05DCC6-E7D0-4FB1-9A60-B59AFCF6087C}"/>
    <cellStyle name="Total 2 4 6 2 3" xfId="10404" xr:uid="{2B290AEB-F78D-4C98-A27C-9E5F43114490}"/>
    <cellStyle name="Total 2 4 6 3" xfId="11622" xr:uid="{F6251AAF-DFB5-40B9-8350-3E9F4F10530A}"/>
    <cellStyle name="Total 2 4 6 4" xfId="7932" xr:uid="{8E8DFD17-34E9-447D-B14F-E4E9DB5F09C5}"/>
    <cellStyle name="Total 2 4 7" xfId="2540" xr:uid="{00000000-0005-0000-0000-0000E9050000}"/>
    <cellStyle name="Total 2 4 7 2" xfId="5439" xr:uid="{CDE3B75D-7F9C-49AD-87D3-603312FFF7BF}"/>
    <cellStyle name="Total 2 4 7 2 2" xfId="13441" xr:uid="{D81A1B07-255A-4117-AE51-7357DB5B0F29}"/>
    <cellStyle name="Total 2 4 7 2 3" xfId="10594" xr:uid="{A6830A28-3BC3-4484-88CF-4D3E6801A80D}"/>
    <cellStyle name="Total 2 4 7 3" xfId="11881" xr:uid="{7649526A-D5FA-44DD-9EB1-297594B91EDD}"/>
    <cellStyle name="Total 2 4 7 4" xfId="8122" xr:uid="{3A2C8610-CB14-4268-BB03-3DE7CAC23B54}"/>
    <cellStyle name="Total 2 4 8" xfId="2304" xr:uid="{00000000-0005-0000-0000-0000EA050000}"/>
    <cellStyle name="Total 2 4 8 2" xfId="5203" xr:uid="{BD390003-D34B-4C88-B41D-ABB05EEF85A9}"/>
    <cellStyle name="Total 2 4 8 2 2" xfId="13205" xr:uid="{B32C1BA3-A21F-45A7-80BF-3D4C4727CBA3}"/>
    <cellStyle name="Total 2 4 8 2 3" xfId="10420" xr:uid="{0ADAB62F-186C-44E0-AE2C-90DFDC2E16B9}"/>
    <cellStyle name="Total 2 4 8 3" xfId="11645" xr:uid="{14534C74-47C8-454E-B0C4-7B016F030F30}"/>
    <cellStyle name="Total 2 4 8 4" xfId="7948" xr:uid="{50F166E9-5540-44DD-99AF-A12627156C51}"/>
    <cellStyle name="Total 2 4 9" xfId="3505" xr:uid="{55C8CF4B-C3C7-47AE-BFBD-637BAA9BC3D7}"/>
    <cellStyle name="Total 2 4 9 2" xfId="12646" xr:uid="{B03E4CAA-1FF0-461B-9CBE-FF751DE45D32}"/>
    <cellStyle name="Total 2 4 9 3" xfId="8861" xr:uid="{7A18096B-852B-4F49-857C-A90707EA81F5}"/>
    <cellStyle name="Total 2 5" xfId="1392" xr:uid="{00000000-0005-0000-0000-0000EB050000}"/>
    <cellStyle name="Total 2 5 10" xfId="7112" xr:uid="{AE5965FB-DC6E-43B1-9DB5-B037744B6320}"/>
    <cellStyle name="Total 2 5 2" xfId="2672" xr:uid="{00000000-0005-0000-0000-0000EC050000}"/>
    <cellStyle name="Total 2 5 2 2" xfId="5571" xr:uid="{99681F8E-DDCF-4FC2-BCD9-DA443B5E6EF5}"/>
    <cellStyle name="Total 2 5 2 2 2" xfId="13573" xr:uid="{183654E1-908F-4FFF-9393-EC184D659CD9}"/>
    <cellStyle name="Total 2 5 2 2 3" xfId="10691" xr:uid="{9845C4EB-2884-4B10-8776-16C927E80151}"/>
    <cellStyle name="Total 2 5 2 3" xfId="12013" xr:uid="{86D3D59B-B2C9-48DC-A8D3-D06D29BE1C2B}"/>
    <cellStyle name="Total 2 5 2 4" xfId="8219" xr:uid="{2AF327DC-60B4-482C-9D1A-8D1D6CF0C4CF}"/>
    <cellStyle name="Total 2 5 3" xfId="837" xr:uid="{00000000-0005-0000-0000-0000ED050000}"/>
    <cellStyle name="Total 2 5 3 2" xfId="3740" xr:uid="{2CC53801-327C-45CD-97A2-2FD46F8D5DB9}"/>
    <cellStyle name="Total 2 5 3 2 2" xfId="12739" xr:uid="{4552B38C-9AFE-4557-81FD-6A3B7F1DD2FA}"/>
    <cellStyle name="Total 2 5 3 2 3" xfId="9076" xr:uid="{B2F72C5A-AC3E-45AE-A4CA-9D6EDAD83ADA}"/>
    <cellStyle name="Total 2 5 3 3" xfId="11179" xr:uid="{098D7C8A-B8E1-4C92-A67B-824C15DA5DC4}"/>
    <cellStyle name="Total 2 5 3 4" xfId="6604" xr:uid="{D7481E81-2843-466F-A1EC-B9B1C7D4A6FC}"/>
    <cellStyle name="Total 2 5 4" xfId="843" xr:uid="{00000000-0005-0000-0000-0000EE050000}"/>
    <cellStyle name="Total 2 5 4 2" xfId="3746" xr:uid="{DC07586E-2AA8-49EE-B000-CCC232BEAAAC}"/>
    <cellStyle name="Total 2 5 4 2 2" xfId="12744" xr:uid="{EA7A4BA3-75D4-4C06-ACF6-DB71F9AA2E95}"/>
    <cellStyle name="Total 2 5 4 2 3" xfId="9080" xr:uid="{DCDDFEB2-4D39-4721-88A9-75B9142AB1CC}"/>
    <cellStyle name="Total 2 5 4 3" xfId="11184" xr:uid="{39216378-8918-460F-A5FD-B78D7E26E561}"/>
    <cellStyle name="Total 2 5 4 4" xfId="6608" xr:uid="{DA4BD858-3E88-4C94-BF56-C25123320BBD}"/>
    <cellStyle name="Total 2 5 5" xfId="3003" xr:uid="{00000000-0005-0000-0000-0000EF050000}"/>
    <cellStyle name="Total 2 5 5 2" xfId="5902" xr:uid="{6C1CDB9F-16C7-48F4-A9A6-8989021805F2}"/>
    <cellStyle name="Total 2 5 5 2 2" xfId="13904" xr:uid="{6A88FB08-3C23-4B4F-8144-CC182AD7CB4F}"/>
    <cellStyle name="Total 2 5 5 2 3" xfId="10935" xr:uid="{F89AACB0-30C6-4CBF-AD4A-E21635719676}"/>
    <cellStyle name="Total 2 5 5 3" xfId="12344" xr:uid="{451E437E-A3EC-4518-A353-9B07C3D98DA2}"/>
    <cellStyle name="Total 2 5 5 4" xfId="8463" xr:uid="{EB9B31AE-2387-47DB-987C-95BC798B74F7}"/>
    <cellStyle name="Total 2 5 6" xfId="3128" xr:uid="{00000000-0005-0000-0000-0000F0050000}"/>
    <cellStyle name="Total 2 5 6 2" xfId="6027" xr:uid="{01595DDE-01A5-4971-81E5-1BD9F720F926}"/>
    <cellStyle name="Total 2 5 6 2 2" xfId="14029" xr:uid="{D938F431-42B3-4B11-8D9B-E69711089DCC}"/>
    <cellStyle name="Total 2 5 6 2 3" xfId="11011" xr:uid="{738F8244-E43E-49A7-BA22-5307AFFE6DAC}"/>
    <cellStyle name="Total 2 5 6 3" xfId="12469" xr:uid="{37141B28-3B99-4CE9-8213-05218A67ABD6}"/>
    <cellStyle name="Total 2 5 6 4" xfId="8539" xr:uid="{BBC770E3-1DF4-44A4-AA81-7081425A4888}"/>
    <cellStyle name="Total 2 5 7" xfId="3142" xr:uid="{00000000-0005-0000-0000-0000F1050000}"/>
    <cellStyle name="Total 2 5 7 2" xfId="6041" xr:uid="{B6C8FA95-E789-4305-B3F3-478E56215345}"/>
    <cellStyle name="Total 2 5 7 2 2" xfId="14043" xr:uid="{CC1B4743-FA4F-45A3-84F8-BB0B49D2F56F}"/>
    <cellStyle name="Total 2 5 7 2 3" xfId="11018" xr:uid="{8BA247B1-D80D-4519-BAD7-B07647D727D7}"/>
    <cellStyle name="Total 2 5 7 3" xfId="12483" xr:uid="{1469C8BA-29EF-47A8-BB4F-59FADECFC443}"/>
    <cellStyle name="Total 2 5 7 4" xfId="8546" xr:uid="{807148AE-B739-44BE-ABF3-8FB34A029861}"/>
    <cellStyle name="Total 2 5 8" xfId="4295" xr:uid="{F78EDDEA-95A6-42DD-8D2E-0E482C3E7420}"/>
    <cellStyle name="Total 2 5 8 2" xfId="12935" xr:uid="{9BB4781B-5B14-45B5-8EEA-29C4CBA54459}"/>
    <cellStyle name="Total 2 5 8 3" xfId="9584" xr:uid="{1099D1ED-C750-431B-A78B-596CF5DD7D51}"/>
    <cellStyle name="Total 2 5 9" xfId="11375" xr:uid="{797649B2-8E7E-4F52-B403-BAA92C1835C9}"/>
    <cellStyle name="Total 2 6" xfId="1552" xr:uid="{00000000-0005-0000-0000-0000F2050000}"/>
    <cellStyle name="Total 2 6 10" xfId="7266" xr:uid="{F98EFB72-A060-4CE7-9B22-5C857D40C4F1}"/>
    <cellStyle name="Total 2 6 2" xfId="2507" xr:uid="{00000000-0005-0000-0000-0000F3050000}"/>
    <cellStyle name="Total 2 6 2 2" xfId="5406" xr:uid="{13F4FA2A-72A9-435C-B4C0-AB72692314BD}"/>
    <cellStyle name="Total 2 6 2 2 2" xfId="13408" xr:uid="{E0F56D78-7C1B-4A19-A41C-79F6BB92EFD9}"/>
    <cellStyle name="Total 2 6 2 2 3" xfId="10572" xr:uid="{BC0B8F44-95F1-45B5-87A4-B5444B359C0C}"/>
    <cellStyle name="Total 2 6 2 3" xfId="11848" xr:uid="{9FB6E1E5-1A92-411B-B143-D4012869561F}"/>
    <cellStyle name="Total 2 6 2 4" xfId="8100" xr:uid="{8B64189B-F8E8-4E0F-AE0C-8EEC8014A0D0}"/>
    <cellStyle name="Total 2 6 3" xfId="2597" xr:uid="{00000000-0005-0000-0000-0000F4050000}"/>
    <cellStyle name="Total 2 6 3 2" xfId="5496" xr:uid="{301D139A-7C4A-4105-9A34-062E857F57FE}"/>
    <cellStyle name="Total 2 6 3 2 2" xfId="13498" xr:uid="{96275700-3B4F-4CA5-B7B1-A5A8DDC02613}"/>
    <cellStyle name="Total 2 6 3 2 3" xfId="10637" xr:uid="{E0101335-2935-46F2-888E-7288CE4CD4B3}"/>
    <cellStyle name="Total 2 6 3 3" xfId="11938" xr:uid="{22246D47-766B-4EEF-9A37-2DFC061D65FA}"/>
    <cellStyle name="Total 2 6 3 4" xfId="8165" xr:uid="{999EC8BA-8930-40D2-95FC-41E71D228D13}"/>
    <cellStyle name="Total 2 6 4" xfId="2715" xr:uid="{00000000-0005-0000-0000-0000F5050000}"/>
    <cellStyle name="Total 2 6 4 2" xfId="5614" xr:uid="{96EAD01E-C0C1-47D2-957E-05AAB26EA568}"/>
    <cellStyle name="Total 2 6 4 2 2" xfId="13616" xr:uid="{E82EA486-B8EF-44ED-A756-6F6B2525F1AE}"/>
    <cellStyle name="Total 2 6 4 2 3" xfId="10721" xr:uid="{72B9FC07-1442-4972-8B31-B003C593F912}"/>
    <cellStyle name="Total 2 6 4 3" xfId="12056" xr:uid="{DF9640C5-B8FE-4D79-8712-8CFE4B848CE6}"/>
    <cellStyle name="Total 2 6 4 4" xfId="8249" xr:uid="{5561F05F-8FC5-42FA-AA4D-0817DBB43756}"/>
    <cellStyle name="Total 2 6 5" xfId="2342" xr:uid="{00000000-0005-0000-0000-0000F6050000}"/>
    <cellStyle name="Total 2 6 5 2" xfId="5241" xr:uid="{6A7CEBF4-C148-44DC-BF5A-5B05FEFAFEE3}"/>
    <cellStyle name="Total 2 6 5 2 2" xfId="13243" xr:uid="{3F710976-38E9-4885-8045-63A5CCC838B9}"/>
    <cellStyle name="Total 2 6 5 2 3" xfId="10451" xr:uid="{FAD7E941-7FAA-4ACB-8913-40EBABAD10C8}"/>
    <cellStyle name="Total 2 6 5 3" xfId="11683" xr:uid="{932CEFB6-16F0-4D8D-BFB9-E82384C0BE0F}"/>
    <cellStyle name="Total 2 6 5 4" xfId="7979" xr:uid="{EF9D50E4-CAC5-4138-8559-82F3B9E8F66C}"/>
    <cellStyle name="Total 2 6 6" xfId="2486" xr:uid="{00000000-0005-0000-0000-0000F7050000}"/>
    <cellStyle name="Total 2 6 6 2" xfId="5385" xr:uid="{ABB14313-701F-4590-9D60-257836A0E432}"/>
    <cellStyle name="Total 2 6 6 2 2" xfId="13387" xr:uid="{45E993A4-61C2-4A98-A1C1-E5B27C356BBE}"/>
    <cellStyle name="Total 2 6 6 2 3" xfId="10557" xr:uid="{27965353-9A96-418F-9854-87126FCE1F82}"/>
    <cellStyle name="Total 2 6 6 3" xfId="11827" xr:uid="{E1C8F872-B29C-4845-BE40-F23E1BB86FBF}"/>
    <cellStyle name="Total 2 6 6 4" xfId="8085" xr:uid="{5462478F-418E-4D69-A9DD-B24D4B81D19F}"/>
    <cellStyle name="Total 2 6 7" xfId="2621" xr:uid="{00000000-0005-0000-0000-0000F8050000}"/>
    <cellStyle name="Total 2 6 7 2" xfId="5520" xr:uid="{7BCD160C-6532-4EE2-9EDF-F39D9FF8B334}"/>
    <cellStyle name="Total 2 6 7 2 2" xfId="13522" xr:uid="{1F53C538-0223-4C5D-97F7-3B1DC55FF621}"/>
    <cellStyle name="Total 2 6 7 2 3" xfId="10654" xr:uid="{0473607A-27CE-4577-BEE6-ECA02ADE133C}"/>
    <cellStyle name="Total 2 6 7 3" xfId="11962" xr:uid="{08D58BD3-36E3-44F6-A437-D76BE0295E8D}"/>
    <cellStyle name="Total 2 6 7 4" xfId="8182" xr:uid="{225F1521-4DC2-4E9C-B64F-D9B9D75FC6E6}"/>
    <cellStyle name="Total 2 6 8" xfId="4455" xr:uid="{4863BAB3-C196-4860-BC30-C8BA52C0D767}"/>
    <cellStyle name="Total 2 6 8 2" xfId="12960" xr:uid="{103ABC48-77E6-4955-8BC0-6ACF99075F6C}"/>
    <cellStyle name="Total 2 6 8 3" xfId="9738" xr:uid="{0BBEEA78-DC64-4855-864B-465140439FC7}"/>
    <cellStyle name="Total 2 6 9" xfId="11400" xr:uid="{FD2CB0BF-06E2-4EBF-BD91-DAD7C1602757}"/>
    <cellStyle name="Total 2 7" xfId="1555" xr:uid="{00000000-0005-0000-0000-0000F9050000}"/>
    <cellStyle name="Total 2 7 10" xfId="7268" xr:uid="{5FA56DF9-AD1A-48FA-ADF6-6FC5896AD120}"/>
    <cellStyle name="Total 2 7 2" xfId="770" xr:uid="{00000000-0005-0000-0000-0000FA050000}"/>
    <cellStyle name="Total 2 7 2 2" xfId="3673" xr:uid="{D46E3ABC-19D7-4976-8F21-0CE25EDACBEA}"/>
    <cellStyle name="Total 2 7 2 2 2" xfId="12679" xr:uid="{50DB00A9-F42B-4C71-ABA0-DD455427D589}"/>
    <cellStyle name="Total 2 7 2 2 3" xfId="9020" xr:uid="{71D3435F-2101-4A7D-9674-1511FA8AA90D}"/>
    <cellStyle name="Total 2 7 2 3" xfId="11119" xr:uid="{9D982339-3DDE-437B-B926-B1069BF6FA5D}"/>
    <cellStyle name="Total 2 7 2 4" xfId="6548" xr:uid="{A8B31362-66FC-4805-8890-56693BAA961E}"/>
    <cellStyle name="Total 2 7 3" xfId="2453" xr:uid="{00000000-0005-0000-0000-0000FB050000}"/>
    <cellStyle name="Total 2 7 3 2" xfId="5352" xr:uid="{B688EE1E-EFEC-44A6-9FFB-E92741843C85}"/>
    <cellStyle name="Total 2 7 3 2 2" xfId="13354" xr:uid="{28AB6523-2052-4F63-B3EF-3C5335FC27A9}"/>
    <cellStyle name="Total 2 7 3 2 3" xfId="10532" xr:uid="{5BCC5778-3915-4772-A875-2D48869F9DE6}"/>
    <cellStyle name="Total 2 7 3 3" xfId="11794" xr:uid="{01FE58DE-775E-4076-81CC-4D4F29FD0E69}"/>
    <cellStyle name="Total 2 7 3 4" xfId="8060" xr:uid="{3D389911-0CFF-4BBB-BBB0-F452E07F871D}"/>
    <cellStyle name="Total 2 7 4" xfId="1057" xr:uid="{00000000-0005-0000-0000-0000FC050000}"/>
    <cellStyle name="Total 2 7 4 2" xfId="3960" xr:uid="{90FF0EED-D6AE-4F72-9E95-B0C11EDC9DC9}"/>
    <cellStyle name="Total 2 7 4 2 2" xfId="12799" xr:uid="{8213F4B7-94DD-4C2C-A9C3-84F227B99FDF}"/>
    <cellStyle name="Total 2 7 4 2 3" xfId="9285" xr:uid="{B84BAF0C-F9F4-41BB-A8A6-69F0B4A59F29}"/>
    <cellStyle name="Total 2 7 4 3" xfId="11239" xr:uid="{987D309D-B8F1-4AC0-A4D0-E4CAB4F6BBA3}"/>
    <cellStyle name="Total 2 7 4 4" xfId="6813" xr:uid="{29B7893E-5C1F-44CB-8068-C705BCD17222}"/>
    <cellStyle name="Total 2 7 5" xfId="2418" xr:uid="{00000000-0005-0000-0000-0000FD050000}"/>
    <cellStyle name="Total 2 7 5 2" xfId="5317" xr:uid="{3C195E4B-578E-41D7-ABFB-7AF7F75B62D4}"/>
    <cellStyle name="Total 2 7 5 2 2" xfId="13319" xr:uid="{A51C31EB-66CC-431C-A74B-14C2DF9400EB}"/>
    <cellStyle name="Total 2 7 5 2 3" xfId="10505" xr:uid="{D4942974-9802-4072-9557-C5D01BB4A964}"/>
    <cellStyle name="Total 2 7 5 3" xfId="11759" xr:uid="{6A6E8640-7ADB-4CAC-AE16-D06E4E2A3326}"/>
    <cellStyle name="Total 2 7 5 4" xfId="8033" xr:uid="{B0061F05-829D-4C5B-A0CD-EC7E567C5237}"/>
    <cellStyle name="Total 2 7 6" xfId="2606" xr:uid="{00000000-0005-0000-0000-0000FE050000}"/>
    <cellStyle name="Total 2 7 6 2" xfId="5505" xr:uid="{927E6004-0D22-46B6-AD13-1BCE2DAF7A0D}"/>
    <cellStyle name="Total 2 7 6 2 2" xfId="13507" xr:uid="{44354E0C-1AEC-49AF-BA7F-BA965E9EE986}"/>
    <cellStyle name="Total 2 7 6 2 3" xfId="10643" xr:uid="{08967F5A-E015-44E5-9122-B5B5CF82365E}"/>
    <cellStyle name="Total 2 7 6 3" xfId="11947" xr:uid="{7C7CDCFA-735F-4EF6-B176-2E087245B238}"/>
    <cellStyle name="Total 2 7 6 4" xfId="8171" xr:uid="{88A9AC3B-A365-4AB2-988A-20E60E969530}"/>
    <cellStyle name="Total 2 7 7" xfId="2541" xr:uid="{00000000-0005-0000-0000-0000FF050000}"/>
    <cellStyle name="Total 2 7 7 2" xfId="5440" xr:uid="{28C038D0-FC66-49DF-89F4-588CFE86B68D}"/>
    <cellStyle name="Total 2 7 7 2 2" xfId="13442" xr:uid="{FE56B9FB-3D84-4514-86FB-30E612259143}"/>
    <cellStyle name="Total 2 7 7 2 3" xfId="10595" xr:uid="{46DFEEC7-B05B-4935-AAD3-9D52D1B5C908}"/>
    <cellStyle name="Total 2 7 7 3" xfId="11882" xr:uid="{A8EBD883-EAC2-4CD7-9A53-180C4F8AD0D3}"/>
    <cellStyle name="Total 2 7 7 4" xfId="8123" xr:uid="{65F7B2E0-BD60-4B5C-8EF3-EA7825F36A74}"/>
    <cellStyle name="Total 2 7 8" xfId="4458" xr:uid="{A03806D6-573F-465C-B894-FD7127E27FBC}"/>
    <cellStyle name="Total 2 7 8 2" xfId="12963" xr:uid="{797539BA-47E2-4705-8E8C-DFF4524C965F}"/>
    <cellStyle name="Total 2 7 8 3" xfId="9740" xr:uid="{F76E7DBE-A0C1-4DC5-AB92-F2381B9F6DC4}"/>
    <cellStyle name="Total 2 7 9" xfId="11403" xr:uid="{422AC5D5-6389-466D-82D5-A3F89604C54B}"/>
    <cellStyle name="Total 2 8" xfId="879" xr:uid="{00000000-0005-0000-0000-000000060000}"/>
    <cellStyle name="Total 2 8 2" xfId="3782" xr:uid="{3C27026D-6F64-4DA8-8540-123037FA45DF}"/>
    <cellStyle name="Total 2 8 2 2" xfId="12756" xr:uid="{0C571242-5966-4E1E-BF35-26BB4FFDEFF1}"/>
    <cellStyle name="Total 2 8 2 3" xfId="9115" xr:uid="{AAD8F987-8EC7-412D-BD01-1C1BBC12C2EE}"/>
    <cellStyle name="Total 2 8 3" xfId="11196" xr:uid="{2D26D0AA-BF34-4AB5-B630-FACE9C6800BB}"/>
    <cellStyle name="Total 2 8 4" xfId="6643" xr:uid="{CC157020-2F16-4AA4-B535-D2E6EF44B714}"/>
    <cellStyle name="Total 2 9" xfId="875" xr:uid="{00000000-0005-0000-0000-000001060000}"/>
    <cellStyle name="Total 2 9 2" xfId="3778" xr:uid="{C80360C9-2781-4ED1-865D-040B5D7671AA}"/>
    <cellStyle name="Total 2 9 2 2" xfId="12753" xr:uid="{FE65B89E-68A2-43B2-8249-97561C0EE6C8}"/>
    <cellStyle name="Total 2 9 2 3" xfId="9112" xr:uid="{1F4BC5ED-282C-46F6-BF0C-2B92C23BE736}"/>
    <cellStyle name="Total 2 9 3" xfId="11193" xr:uid="{2A460C96-4DB2-49AE-9575-D43870B15B7A}"/>
    <cellStyle name="Total 2 9 4" xfId="6640" xr:uid="{5135A86A-3F52-4B72-B27D-9DEDCF8FF10B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3170" xr:uid="{3B2A0918-F83D-4F08-836D-186A5994FF58}"/>
    <cellStyle name="Total 3 10 2 3" xfId="10398" xr:uid="{23BED708-B46D-401C-A585-72E137DC9344}"/>
    <cellStyle name="Total 3 10 3" xfId="11610" xr:uid="{581160F0-C705-490F-B631-E2BDF7CCD1E2}"/>
    <cellStyle name="Total 3 10 4" xfId="7926" xr:uid="{F4B90218-FC72-49C3-863F-E86FB502C6E1}"/>
    <cellStyle name="Total 3 11" xfId="3001" xr:uid="{00000000-0005-0000-0000-000004060000}"/>
    <cellStyle name="Total 3 11 2" xfId="5900" xr:uid="{94915429-4A62-4E5D-A139-DACC9629BD02}"/>
    <cellStyle name="Total 3 11 2 2" xfId="13902" xr:uid="{F30885C5-C459-49A1-839C-82CF95BBADA7}"/>
    <cellStyle name="Total 3 11 2 3" xfId="10933" xr:uid="{A6C00FB2-9CC8-4CE1-82FB-FED07C1B89AF}"/>
    <cellStyle name="Total 3 11 3" xfId="12342" xr:uid="{23647CD3-131D-40C8-91F2-DB7FEA6D6EA4}"/>
    <cellStyle name="Total 3 11 4" xfId="8461" xr:uid="{A4EB249B-E473-4D47-82F3-458259DE6E46}"/>
    <cellStyle name="Total 3 12" xfId="3379" xr:uid="{09BC1E51-93D9-4A98-BE1B-3740DA29C32B}"/>
    <cellStyle name="Total 3 12 2" xfId="12631" xr:uid="{0F8984E4-F46B-47F7-9F93-9A8D357DD07B}"/>
    <cellStyle name="Total 3 12 3" xfId="8739" xr:uid="{639059C3-1F2B-4550-84D2-A7CFDD3340BF}"/>
    <cellStyle name="Total 3 13" xfId="6267" xr:uid="{398F707F-343C-4563-8909-9CBD0E0B3AC3}"/>
    <cellStyle name="Total 3 2" xfId="667" xr:uid="{00000000-0005-0000-0000-000005060000}"/>
    <cellStyle name="Total 3 2 10" xfId="6453" xr:uid="{CFDF48F7-E0C5-4EC3-AED8-15512C9A0D4A}"/>
    <cellStyle name="Total 3 2 2" xfId="1671" xr:uid="{00000000-0005-0000-0000-000006060000}"/>
    <cellStyle name="Total 3 2 2 10" xfId="7377" xr:uid="{54A06E75-8F85-407B-B6A3-7E78BD1B7D74}"/>
    <cellStyle name="Total 3 2 2 2" xfId="936" xr:uid="{00000000-0005-0000-0000-000007060000}"/>
    <cellStyle name="Total 3 2 2 2 2" xfId="3839" xr:uid="{D01A9B19-415F-4BA5-8937-8A4683975466}"/>
    <cellStyle name="Total 3 2 2 2 2 2" xfId="12758" xr:uid="{378FD4D0-9E3D-4858-80AB-72CE3D01B874}"/>
    <cellStyle name="Total 3 2 2 2 2 3" xfId="9172" xr:uid="{3CB8951A-843D-4ED0-94C9-2C238F3C683D}"/>
    <cellStyle name="Total 3 2 2 2 3" xfId="11198" xr:uid="{A1E0BC83-04D4-431C-B5B8-D917215801C0}"/>
    <cellStyle name="Total 3 2 2 2 4" xfId="6700" xr:uid="{9D646AF0-CA00-43D2-85F2-3383ACEB73B9}"/>
    <cellStyle name="Total 3 2 2 3" xfId="2279" xr:uid="{00000000-0005-0000-0000-000008060000}"/>
    <cellStyle name="Total 3 2 2 3 2" xfId="5178" xr:uid="{D2407CF2-EC75-4DFB-A7CA-EF15D0F0A778}"/>
    <cellStyle name="Total 3 2 2 3 2 2" xfId="13180" xr:uid="{C8545BD8-C718-4242-95B2-847D4492393C}"/>
    <cellStyle name="Total 3 2 2 3 2 3" xfId="10403" xr:uid="{632AF48B-7EAA-4EB9-808F-DD4445D29431}"/>
    <cellStyle name="Total 3 2 2 3 3" xfId="11620" xr:uid="{C9BFB793-CB4E-4C47-B77B-B0A8459B0F81}"/>
    <cellStyle name="Total 3 2 2 3 4" xfId="7931" xr:uid="{8148B321-C1CB-4513-90E6-0B145141483D}"/>
    <cellStyle name="Total 3 2 2 4" xfId="2199" xr:uid="{00000000-0005-0000-0000-000009060000}"/>
    <cellStyle name="Total 3 2 2 4 2" xfId="5098" xr:uid="{8E7E52B8-DDE1-4FC7-AFE6-D2A00AE5517F}"/>
    <cellStyle name="Total 3 2 2 4 2 2" xfId="13100" xr:uid="{E4CA7C96-2F08-4F22-9E51-7156AB2289B1}"/>
    <cellStyle name="Total 3 2 2 4 2 3" xfId="10346" xr:uid="{E194D9B1-321F-4B92-BA7B-D937CCF03FEA}"/>
    <cellStyle name="Total 3 2 2 4 3" xfId="11540" xr:uid="{D5620980-AF20-46CF-B301-6390924A6109}"/>
    <cellStyle name="Total 3 2 2 4 4" xfId="7874" xr:uid="{1D3FB235-23F3-46D8-9065-EC514A1ECBF7}"/>
    <cellStyle name="Total 3 2 2 5" xfId="1041" xr:uid="{00000000-0005-0000-0000-00000A060000}"/>
    <cellStyle name="Total 3 2 2 5 2" xfId="3944" xr:uid="{E98569BC-AEBA-460C-B867-438CD4F9F059}"/>
    <cellStyle name="Total 3 2 2 5 2 2" xfId="12783" xr:uid="{0B8A8C60-6EC3-42F0-9E6A-4B7C5C1E6829}"/>
    <cellStyle name="Total 3 2 2 5 2 3" xfId="9270" xr:uid="{6D570DB5-6712-4645-888B-E131D1AA14C8}"/>
    <cellStyle name="Total 3 2 2 5 3" xfId="11223" xr:uid="{05C97AAA-0ED6-4230-9FF7-1B934319BD15}"/>
    <cellStyle name="Total 3 2 2 5 4" xfId="6798" xr:uid="{DCE36B5C-3BBB-4393-BC0C-4487211BC5D1}"/>
    <cellStyle name="Total 3 2 2 6" xfId="3024" xr:uid="{00000000-0005-0000-0000-00000B060000}"/>
    <cellStyle name="Total 3 2 2 6 2" xfId="5923" xr:uid="{3FB56559-F4FD-41F8-B8B2-CF02525B6885}"/>
    <cellStyle name="Total 3 2 2 6 2 2" xfId="13925" xr:uid="{6B092509-BE27-46E9-AA9C-03B835B40C79}"/>
    <cellStyle name="Total 3 2 2 6 2 3" xfId="10945" xr:uid="{42AC83BD-17DB-4A2F-9D66-CC954D65CD4A}"/>
    <cellStyle name="Total 3 2 2 6 3" xfId="12365" xr:uid="{6FB7052E-9898-4718-9D48-51ECB7753954}"/>
    <cellStyle name="Total 3 2 2 6 4" xfId="8473" xr:uid="{7394EE7E-D1FC-43D7-B6BB-7A93CE9CBC66}"/>
    <cellStyle name="Total 3 2 2 7" xfId="2694" xr:uid="{00000000-0005-0000-0000-00000C060000}"/>
    <cellStyle name="Total 3 2 2 7 2" xfId="5593" xr:uid="{3A2A6244-B882-46E8-BC1D-7B0516899CC8}"/>
    <cellStyle name="Total 3 2 2 7 2 2" xfId="13595" xr:uid="{67603112-B74D-47FF-B5D6-542A2247B83B}"/>
    <cellStyle name="Total 3 2 2 7 2 3" xfId="10703" xr:uid="{ADE095A0-1B09-46AE-B0FF-5917DC937B52}"/>
    <cellStyle name="Total 3 2 2 7 3" xfId="12035" xr:uid="{635CCF15-F8FD-4816-BFD3-2348F505A2C6}"/>
    <cellStyle name="Total 3 2 2 7 4" xfId="8231" xr:uid="{73F273F9-717F-4D7A-99AB-0DBAF5D23FD9}"/>
    <cellStyle name="Total 3 2 2 8" xfId="4574" xr:uid="{67863F7C-A31B-4042-A528-20E97C203D5A}"/>
    <cellStyle name="Total 3 2 2 8 2" xfId="12991" xr:uid="{85B9FC6E-CB47-4A51-B414-014B2ABB81D6}"/>
    <cellStyle name="Total 3 2 2 8 3" xfId="9849" xr:uid="{A662A995-7F60-40B1-941F-EFF9091A8E55}"/>
    <cellStyle name="Total 3 2 2 9" xfId="11431" xr:uid="{D72EACDC-7D77-435A-AD76-BCF74B36904D}"/>
    <cellStyle name="Total 3 2 3" xfId="2138" xr:uid="{00000000-0005-0000-0000-00000D060000}"/>
    <cellStyle name="Total 3 2 3 10" xfId="7828" xr:uid="{E6DBFB15-3554-4BFD-8E04-D89B4CF9A084}"/>
    <cellStyle name="Total 3 2 3 2" xfId="2742" xr:uid="{00000000-0005-0000-0000-00000E060000}"/>
    <cellStyle name="Total 3 2 3 2 2" xfId="5641" xr:uid="{5839B924-2B13-4FC2-8724-499C315659BC}"/>
    <cellStyle name="Total 3 2 3 2 2 2" xfId="13643" xr:uid="{B8F4027B-4100-4BF1-AB97-7A8157B24E66}"/>
    <cellStyle name="Total 3 2 3 2 2 3" xfId="10741" xr:uid="{4592C06F-84C3-4B04-B297-834AB95BC7E9}"/>
    <cellStyle name="Total 3 2 3 2 3" xfId="12083" xr:uid="{5F8C1298-03B2-48DE-B5B7-3B8433211471}"/>
    <cellStyle name="Total 3 2 3 2 4" xfId="8269" xr:uid="{FB5A2B57-0C56-4F8D-9E49-681C4BC40ADB}"/>
    <cellStyle name="Total 3 2 3 3" xfId="2852" xr:uid="{00000000-0005-0000-0000-00000F060000}"/>
    <cellStyle name="Total 3 2 3 3 2" xfId="5751" xr:uid="{8300C69D-F904-4314-8A7C-F8A25880B604}"/>
    <cellStyle name="Total 3 2 3 3 2 2" xfId="13753" xr:uid="{5CC152E4-8DEF-4409-BDFF-F3D039D366E7}"/>
    <cellStyle name="Total 3 2 3 3 2 3" xfId="10824" xr:uid="{E725D4AC-49DC-4697-BB73-FF247CEFDD6D}"/>
    <cellStyle name="Total 3 2 3 3 3" xfId="12193" xr:uid="{46165761-95A6-4FD7-9E21-B953059FB29F}"/>
    <cellStyle name="Total 3 2 3 3 4" xfId="8352" xr:uid="{F179C2B3-C173-4EA5-AC47-8375C6D7A7BC}"/>
    <cellStyle name="Total 3 2 3 4" xfId="2956" xr:uid="{00000000-0005-0000-0000-000010060000}"/>
    <cellStyle name="Total 3 2 3 4 2" xfId="5855" xr:uid="{E9F5813E-CE95-44F6-9183-3EC2B61D19B6}"/>
    <cellStyle name="Total 3 2 3 4 2 2" xfId="13857" xr:uid="{8062DEDD-5548-4FAB-A5BC-C7B8F045D9FB}"/>
    <cellStyle name="Total 3 2 3 4 2 3" xfId="10900" xr:uid="{411874EC-2DEF-4A29-9E6D-21C71405B271}"/>
    <cellStyle name="Total 3 2 3 4 3" xfId="12297" xr:uid="{954189D3-3CB4-4921-BC44-348D59028E5E}"/>
    <cellStyle name="Total 3 2 3 4 4" xfId="8428" xr:uid="{3C654DA9-B55F-4F02-9E15-EBF23152F5E4}"/>
    <cellStyle name="Total 3 2 3 5" xfId="3079" xr:uid="{00000000-0005-0000-0000-000011060000}"/>
    <cellStyle name="Total 3 2 3 5 2" xfId="5978" xr:uid="{00CD4F5F-E496-4719-B708-2C5D2852BE54}"/>
    <cellStyle name="Total 3 2 3 5 2 2" xfId="13980" xr:uid="{3F5E4267-E89E-460B-8678-2A3B2F5529D2}"/>
    <cellStyle name="Total 3 2 3 5 2 3" xfId="10977" xr:uid="{AAC2DF34-CD12-41FC-9D07-47CE0875D3FC}"/>
    <cellStyle name="Total 3 2 3 5 3" xfId="12420" xr:uid="{BE3D9962-B85D-498D-A8AB-57DCFE545D31}"/>
    <cellStyle name="Total 3 2 3 5 4" xfId="8505" xr:uid="{31DAC282-F740-46E8-9466-0091A24C4FC2}"/>
    <cellStyle name="Total 3 2 3 6" xfId="2619" xr:uid="{00000000-0005-0000-0000-000012060000}"/>
    <cellStyle name="Total 3 2 3 6 2" xfId="5518" xr:uid="{734355FC-C792-4746-94FF-C690DA657C2A}"/>
    <cellStyle name="Total 3 2 3 6 2 2" xfId="13520" xr:uid="{CA339DFC-125B-449D-8FCD-4829E94B7194}"/>
    <cellStyle name="Total 3 2 3 6 2 3" xfId="10653" xr:uid="{159C5054-FBD3-43B4-B3BD-08941906030F}"/>
    <cellStyle name="Total 3 2 3 6 3" xfId="11960" xr:uid="{1F8E8353-B1FF-4DE1-AD4B-EE5329C0A6FE}"/>
    <cellStyle name="Total 3 2 3 6 4" xfId="8181" xr:uid="{944209E5-A4FB-4074-BF5A-A6405AEEE1C8}"/>
    <cellStyle name="Total 3 2 3 7" xfId="3228" xr:uid="{00000000-0005-0000-0000-000013060000}"/>
    <cellStyle name="Total 3 2 3 7 2" xfId="6127" xr:uid="{0077825B-A21A-4729-A503-2309DCA9CE29}"/>
    <cellStyle name="Total 3 2 3 7 2 2" xfId="14129" xr:uid="{09CD4134-D7B4-4581-BE52-305DD67F443D}"/>
    <cellStyle name="Total 3 2 3 7 2 3" xfId="11076" xr:uid="{C2265BDF-803F-44A5-90A0-6A9D17750967}"/>
    <cellStyle name="Total 3 2 3 7 3" xfId="12569" xr:uid="{D865B453-19AF-4B6A-9804-ADDFEF7B4033}"/>
    <cellStyle name="Total 3 2 3 7 4" xfId="8604" xr:uid="{A47CA4CE-1200-4C84-9845-EFDF576711BD}"/>
    <cellStyle name="Total 3 2 3 8" xfId="5037" xr:uid="{506E7588-B7E5-4C8C-9EA1-0C261E73C7FB}"/>
    <cellStyle name="Total 3 2 3 8 2" xfId="13039" xr:uid="{5792F3EB-692E-4A42-9C35-034DEF80983F}"/>
    <cellStyle name="Total 3 2 3 8 3" xfId="10300" xr:uid="{1E2BF50D-822B-405D-BF3E-9A636056F135}"/>
    <cellStyle name="Total 3 2 3 9" xfId="11479" xr:uid="{F1651D03-FED0-4994-B7F9-BB338D860F1C}"/>
    <cellStyle name="Total 3 2 4" xfId="2104" xr:uid="{00000000-0005-0000-0000-000014060000}"/>
    <cellStyle name="Total 3 2 4 10" xfId="7804" xr:uid="{56A6E816-3CC2-438B-8A69-BCD073599268}"/>
    <cellStyle name="Total 3 2 4 2" xfId="2181" xr:uid="{00000000-0005-0000-0000-000015060000}"/>
    <cellStyle name="Total 3 2 4 2 2" xfId="5080" xr:uid="{86682C7C-2AA7-48DC-B03D-F43E5345064D}"/>
    <cellStyle name="Total 3 2 4 2 2 2" xfId="13082" xr:uid="{6F65F876-5887-4592-9A81-F6A25E923F43}"/>
    <cellStyle name="Total 3 2 4 2 2 3" xfId="10330" xr:uid="{3A9CFEDD-C663-411A-A3DA-C4FB646A0F6F}"/>
    <cellStyle name="Total 3 2 4 2 3" xfId="11522" xr:uid="{9A09088B-D5BF-4379-BDE0-DB91BA895839}"/>
    <cellStyle name="Total 3 2 4 2 4" xfId="7858" xr:uid="{6F1A3932-F7EC-43CB-8004-328C40B135F3}"/>
    <cellStyle name="Total 3 2 4 3" xfId="2818" xr:uid="{00000000-0005-0000-0000-000016060000}"/>
    <cellStyle name="Total 3 2 4 3 2" xfId="5717" xr:uid="{15A9A455-7A52-476E-96D8-A4DEA0934C7A}"/>
    <cellStyle name="Total 3 2 4 3 2 2" xfId="13719" xr:uid="{9D88D9E9-6C08-4487-B4C3-9080B708F9ED}"/>
    <cellStyle name="Total 3 2 4 3 2 3" xfId="10800" xr:uid="{E47149F2-57E4-420F-9C60-F60109A2809C}"/>
    <cellStyle name="Total 3 2 4 3 3" xfId="12159" xr:uid="{BB4B9B23-9C82-4A1E-BF26-F35DD2ABFED1}"/>
    <cellStyle name="Total 3 2 4 3 4" xfId="8328" xr:uid="{0B3C3655-4356-47CB-BE86-4144B4FC2581}"/>
    <cellStyle name="Total 3 2 4 4" xfId="2922" xr:uid="{00000000-0005-0000-0000-000017060000}"/>
    <cellStyle name="Total 3 2 4 4 2" xfId="5821" xr:uid="{B08D02CC-312A-4A1F-A375-58F459B0B3A2}"/>
    <cellStyle name="Total 3 2 4 4 2 2" xfId="13823" xr:uid="{2523D4AD-EE0B-4B8C-868B-921E235B85BD}"/>
    <cellStyle name="Total 3 2 4 4 2 3" xfId="10876" xr:uid="{1B355567-0F9B-4330-A528-FDA11A604618}"/>
    <cellStyle name="Total 3 2 4 4 3" xfId="12263" xr:uid="{2012ADED-2A4E-45F2-B438-B3AE740ADD25}"/>
    <cellStyle name="Total 3 2 4 4 4" xfId="8404" xr:uid="{95544F4C-330F-43DA-BE33-6C16A1ABA58E}"/>
    <cellStyle name="Total 3 2 4 5" xfId="1103" xr:uid="{00000000-0005-0000-0000-000018060000}"/>
    <cellStyle name="Total 3 2 4 5 2" xfId="4006" xr:uid="{016122E5-B8FF-4FD3-894E-A697C5123777}"/>
    <cellStyle name="Total 3 2 4 5 2 2" xfId="12845" xr:uid="{254C6FB7-92EB-46B2-BDBD-457422564563}"/>
    <cellStyle name="Total 3 2 4 5 2 3" xfId="9318" xr:uid="{4B205A13-7731-4756-8A0B-1F8ADE953B41}"/>
    <cellStyle name="Total 3 2 4 5 3" xfId="11285" xr:uid="{DF80C58C-8987-4AE9-806D-092A16E49319}"/>
    <cellStyle name="Total 3 2 4 5 4" xfId="6846" xr:uid="{3E5E621D-09D5-4AC7-92E1-C260D7E773DB}"/>
    <cellStyle name="Total 3 2 4 6" xfId="2583" xr:uid="{00000000-0005-0000-0000-000019060000}"/>
    <cellStyle name="Total 3 2 4 6 2" xfId="5482" xr:uid="{6BDF5446-C6DD-4F19-99DB-BA62AC735FA1}"/>
    <cellStyle name="Total 3 2 4 6 2 2" xfId="13484" xr:uid="{2822DBE0-7FFF-4684-9EE5-7F4BB7A4B5F7}"/>
    <cellStyle name="Total 3 2 4 6 2 3" xfId="10625" xr:uid="{F9000DD5-0619-47A5-9226-C0DCD7B31B8A}"/>
    <cellStyle name="Total 3 2 4 6 3" xfId="11924" xr:uid="{2703219A-821B-4DF8-B37C-81E1D95BCF04}"/>
    <cellStyle name="Total 3 2 4 6 4" xfId="8153" xr:uid="{7F469687-03FA-4F2C-AEB4-498C6F615D6C}"/>
    <cellStyle name="Total 3 2 4 7" xfId="3194" xr:uid="{00000000-0005-0000-0000-00001A060000}"/>
    <cellStyle name="Total 3 2 4 7 2" xfId="6093" xr:uid="{6BDF2A54-405D-49EA-B751-19171A460D1B}"/>
    <cellStyle name="Total 3 2 4 7 2 2" xfId="14095" xr:uid="{D21029A0-9EA2-409F-B3B7-DEAD47857548}"/>
    <cellStyle name="Total 3 2 4 7 2 3" xfId="11052" xr:uid="{404714CC-A0B0-425E-8B67-8CC57C98DDB1}"/>
    <cellStyle name="Total 3 2 4 7 3" xfId="12535" xr:uid="{CA22A4E0-2A50-43A2-AF25-C05A92BA9785}"/>
    <cellStyle name="Total 3 2 4 7 4" xfId="8580" xr:uid="{01646E15-A148-4206-A2AC-3120D71DDB13}"/>
    <cellStyle name="Total 3 2 4 8" xfId="5003" xr:uid="{D36C65F6-4BCC-4579-924F-E57CA80EFC11}"/>
    <cellStyle name="Total 3 2 4 8 2" xfId="13005" xr:uid="{2126E9DE-C72E-4228-9316-C5E93A7C359A}"/>
    <cellStyle name="Total 3 2 4 8 3" xfId="10276" xr:uid="{63C8F4E7-3175-47F7-80A0-1C5AEDCC9800}"/>
    <cellStyle name="Total 3 2 4 9" xfId="11445" xr:uid="{95841DCB-F882-44C0-BA8B-02C41FE55BC3}"/>
    <cellStyle name="Total 3 2 5" xfId="1238" xr:uid="{00000000-0005-0000-0000-00001B060000}"/>
    <cellStyle name="Total 3 2 5 2" xfId="4141" xr:uid="{C7B6D291-9D57-41E0-901D-0EA88638B24C}"/>
    <cellStyle name="Total 3 2 5 2 2" xfId="12892" xr:uid="{BB6E1276-0726-4678-9A16-BABDA6644504}"/>
    <cellStyle name="Total 3 2 5 2 3" xfId="9440" xr:uid="{3F8BED85-D73A-4941-A169-3B2CF512FDB1}"/>
    <cellStyle name="Total 3 2 5 3" xfId="11332" xr:uid="{53406AD9-0456-41DD-B71E-23EFD679DC3B}"/>
    <cellStyle name="Total 3 2 5 4" xfId="6968" xr:uid="{793653EC-108C-4AE6-8D3C-877F1B83DA64}"/>
    <cellStyle name="Total 3 2 6" xfId="2316" xr:uid="{00000000-0005-0000-0000-00001C060000}"/>
    <cellStyle name="Total 3 2 6 2" xfId="5215" xr:uid="{41A0ECA1-A043-40A7-B2D3-CA64E11D79C3}"/>
    <cellStyle name="Total 3 2 6 2 2" xfId="13217" xr:uid="{452BFCAA-C675-4986-8268-A62745144970}"/>
    <cellStyle name="Total 3 2 6 2 3" xfId="10430" xr:uid="{C931A653-8222-4559-A263-644EBBFFD68B}"/>
    <cellStyle name="Total 3 2 6 3" xfId="11657" xr:uid="{6FF3BA58-681C-4022-AC92-67905C980E85}"/>
    <cellStyle name="Total 3 2 6 4" xfId="7958" xr:uid="{41C9FA73-7ACD-4863-869C-5FD5A79E4FC2}"/>
    <cellStyle name="Total 3 2 7" xfId="2712" xr:uid="{00000000-0005-0000-0000-00001D060000}"/>
    <cellStyle name="Total 3 2 7 2" xfId="5611" xr:uid="{8EAB5025-5627-4476-96EB-55A87E20345B}"/>
    <cellStyle name="Total 3 2 7 2 2" xfId="13613" xr:uid="{FBD5924B-5A3A-49D9-A9EF-82382018C2F9}"/>
    <cellStyle name="Total 3 2 7 2 3" xfId="10718" xr:uid="{24630324-BB4C-4C32-BFB5-3CB72B489C53}"/>
    <cellStyle name="Total 3 2 7 3" xfId="12053" xr:uid="{9741F760-901C-49F1-BED0-9420A2F6C622}"/>
    <cellStyle name="Total 3 2 7 4" xfId="8246" xr:uid="{3446F12E-7008-40FB-A581-743CDEA77B09}"/>
    <cellStyle name="Total 3 2 8" xfId="2994" xr:uid="{00000000-0005-0000-0000-00001E060000}"/>
    <cellStyle name="Total 3 2 8 2" xfId="5893" xr:uid="{ED30A7B2-78C0-4D88-9BDD-6577FF3CD4FE}"/>
    <cellStyle name="Total 3 2 8 2 2" xfId="13895" xr:uid="{5E243E0F-BDE0-468A-A864-2025E1F4471F}"/>
    <cellStyle name="Total 3 2 8 2 3" xfId="10928" xr:uid="{97BF151A-557D-480F-833E-C04C4EB064F1}"/>
    <cellStyle name="Total 3 2 8 3" xfId="12335" xr:uid="{F800F83A-2D74-43F2-BDDE-CAFA54BE40C9}"/>
    <cellStyle name="Total 3 2 8 4" xfId="8456" xr:uid="{373C31B1-476E-44FC-BBF3-7434A55F8FFA}"/>
    <cellStyle name="Total 3 2 9" xfId="3571" xr:uid="{AC08A0E3-119C-49A2-A86C-C58FE9D44CFD}"/>
    <cellStyle name="Total 3 2 9 2" xfId="12656" xr:uid="{E44EF901-ED71-475D-9021-2020B787FDF1}"/>
    <cellStyle name="Total 3 2 9 3" xfId="8925" xr:uid="{CA9AB256-43A6-4D3A-BA50-2E4F3401AADC}"/>
    <cellStyle name="Total 3 3" xfId="1458" xr:uid="{00000000-0005-0000-0000-00001F060000}"/>
    <cellStyle name="Total 3 3 10" xfId="7176" xr:uid="{D7DD082B-001C-4B44-9C4A-81D2F0D57CF7}"/>
    <cellStyle name="Total 3 3 2" xfId="2643" xr:uid="{00000000-0005-0000-0000-000020060000}"/>
    <cellStyle name="Total 3 3 2 2" xfId="5542" xr:uid="{30BFD411-785C-499C-A4DA-5A7EAEF848B5}"/>
    <cellStyle name="Total 3 3 2 2 2" xfId="13544" xr:uid="{1045FB81-A433-4F47-9EC4-2506ECB3A37D}"/>
    <cellStyle name="Total 3 3 2 2 3" xfId="10669" xr:uid="{74AD5B44-2CED-49F4-85F6-212FB9F973AA}"/>
    <cellStyle name="Total 3 3 2 3" xfId="11984" xr:uid="{F2338AF9-3F19-4361-8716-A4A6E9289F9E}"/>
    <cellStyle name="Total 3 3 2 4" xfId="8197" xr:uid="{BC2462AD-0581-4E9D-A6F4-E90F6F7883E5}"/>
    <cellStyle name="Total 3 3 3" xfId="1055" xr:uid="{00000000-0005-0000-0000-000021060000}"/>
    <cellStyle name="Total 3 3 3 2" xfId="3958" xr:uid="{063BEBB2-23D0-4ECB-966C-7B8E764E94C2}"/>
    <cellStyle name="Total 3 3 3 2 2" xfId="12797" xr:uid="{9A981F24-7F4E-4485-A5C7-76DA937F4A49}"/>
    <cellStyle name="Total 3 3 3 2 3" xfId="9283" xr:uid="{5E3BA514-752B-419F-BA09-E2EDABB6DAB3}"/>
    <cellStyle name="Total 3 3 3 3" xfId="11237" xr:uid="{AFE696A6-6638-48D4-AC46-101163F00E76}"/>
    <cellStyle name="Total 3 3 3 4" xfId="6811" xr:uid="{FC9E6391-4ED5-4206-B485-2C90DE863277}"/>
    <cellStyle name="Total 3 3 4" xfId="2707" xr:uid="{00000000-0005-0000-0000-000022060000}"/>
    <cellStyle name="Total 3 3 4 2" xfId="5606" xr:uid="{343914F8-40F6-401A-AE3B-1F5029862877}"/>
    <cellStyle name="Total 3 3 4 2 2" xfId="13608" xr:uid="{786CEA0D-459F-489B-B53B-671AAA79A1EC}"/>
    <cellStyle name="Total 3 3 4 2 3" xfId="10715" xr:uid="{6A1E2112-91F2-4CB6-B376-7E55A85EAA5B}"/>
    <cellStyle name="Total 3 3 4 3" xfId="12048" xr:uid="{B95F5B30-8098-4F00-A0AD-084CD57F4721}"/>
    <cellStyle name="Total 3 3 4 4" xfId="8243" xr:uid="{BC254DD9-4F6A-44F4-973E-95C75EE61517}"/>
    <cellStyle name="Total 3 3 5" xfId="2394" xr:uid="{00000000-0005-0000-0000-000023060000}"/>
    <cellStyle name="Total 3 3 5 2" xfId="5293" xr:uid="{E0A73182-1220-455F-B1BE-4C05E9E68366}"/>
    <cellStyle name="Total 3 3 5 2 2" xfId="13295" xr:uid="{96A2E31B-EF49-4376-B688-974437198DD7}"/>
    <cellStyle name="Total 3 3 5 2 3" xfId="10487" xr:uid="{71FC7A1E-F539-45EC-8108-BDE5B5A106B7}"/>
    <cellStyle name="Total 3 3 5 3" xfId="11735" xr:uid="{38DC040A-DAD5-4646-92F8-5BCC412A32C8}"/>
    <cellStyle name="Total 3 3 5 4" xfId="8015" xr:uid="{2168666F-13F3-45A5-A4DF-7ACBA7235E93}"/>
    <cellStyle name="Total 3 3 6" xfId="2992" xr:uid="{00000000-0005-0000-0000-000024060000}"/>
    <cellStyle name="Total 3 3 6 2" xfId="5891" xr:uid="{9660DA45-2EF2-4DB8-921B-618F198687A6}"/>
    <cellStyle name="Total 3 3 6 2 2" xfId="13893" xr:uid="{113A9E16-5595-4D45-9E38-54566A086CD6}"/>
    <cellStyle name="Total 3 3 6 2 3" xfId="10926" xr:uid="{71B96619-DD4F-4923-A821-097D56E88E82}"/>
    <cellStyle name="Total 3 3 6 3" xfId="12333" xr:uid="{A26BBB12-2887-4944-BC7B-941ABE4C4EB1}"/>
    <cellStyle name="Total 3 3 6 4" xfId="8454" xr:uid="{EA1FC749-B658-4427-A356-CBAED6BCA485}"/>
    <cellStyle name="Total 3 3 7" xfId="2576" xr:uid="{00000000-0005-0000-0000-000025060000}"/>
    <cellStyle name="Total 3 3 7 2" xfId="5475" xr:uid="{3379F3A6-AFE6-4240-B63E-D9D686BE14F3}"/>
    <cellStyle name="Total 3 3 7 2 2" xfId="13477" xr:uid="{23246755-8F93-41BF-BDA8-9355F5D3E3C8}"/>
    <cellStyle name="Total 3 3 7 2 3" xfId="10620" xr:uid="{A8091FEA-7A17-44B5-B96D-B2B6C408B0F6}"/>
    <cellStyle name="Total 3 3 7 3" xfId="11917" xr:uid="{A7F09059-0729-45D9-B41B-EB5534CAC962}"/>
    <cellStyle name="Total 3 3 7 4" xfId="8148" xr:uid="{9AE33226-29A4-48C1-B4F2-B7906BB23F1D}"/>
    <cellStyle name="Total 3 3 8" xfId="4361" xr:uid="{7BBA5916-CF23-4C29-AEC7-F2DA0C99E712}"/>
    <cellStyle name="Total 3 3 8 2" xfId="12945" xr:uid="{ABE5B64B-FCF3-4FC8-8698-E08C54572699}"/>
    <cellStyle name="Total 3 3 8 3" xfId="9648" xr:uid="{EA1F301F-0014-4A1D-B97F-BE9660E67F3E}"/>
    <cellStyle name="Total 3 3 9" xfId="11385" xr:uid="{5FF4766B-CC48-4725-9B67-5EEAE176655A}"/>
    <cellStyle name="Total 3 4" xfId="1548" xr:uid="{00000000-0005-0000-0000-000026060000}"/>
    <cellStyle name="Total 3 4 10" xfId="7263" xr:uid="{D30BD860-C68D-4067-A45F-7F9ED9493B81}"/>
    <cellStyle name="Total 3 4 2" xfId="818" xr:uid="{00000000-0005-0000-0000-000027060000}"/>
    <cellStyle name="Total 3 4 2 2" xfId="3721" xr:uid="{7FDCAB9F-59ED-4AD4-BABA-440FFE70C451}"/>
    <cellStyle name="Total 3 4 2 2 2" xfId="12720" xr:uid="{1A2AE57E-3CE2-4A07-8301-10ECBBBE38D3}"/>
    <cellStyle name="Total 3 4 2 2 3" xfId="9061" xr:uid="{EEDA2C5F-4EF6-492C-9040-5864AEB27BD4}"/>
    <cellStyle name="Total 3 4 2 3" xfId="11160" xr:uid="{2573D305-6504-4959-A4CC-9B177C085616}"/>
    <cellStyle name="Total 3 4 2 4" xfId="6589" xr:uid="{A160FC4C-DBD2-4817-9BA4-EE2DD4C9F5F4}"/>
    <cellStyle name="Total 3 4 3" xfId="1105" xr:uid="{00000000-0005-0000-0000-000028060000}"/>
    <cellStyle name="Total 3 4 3 2" xfId="4008" xr:uid="{F71ED618-C25B-488F-8450-345D2B7EA412}"/>
    <cellStyle name="Total 3 4 3 2 2" xfId="12847" xr:uid="{6E05F962-2F4D-4ED8-9BD7-58F6B92E78AB}"/>
    <cellStyle name="Total 3 4 3 2 3" xfId="9320" xr:uid="{A4863B5B-C30A-469F-8605-ECBDB7931D9B}"/>
    <cellStyle name="Total 3 4 3 3" xfId="11287" xr:uid="{18D59D0C-2B72-48D6-8E55-DBA583B2AC33}"/>
    <cellStyle name="Total 3 4 3 4" xfId="6848" xr:uid="{B4444B56-B392-4961-B40A-C5BC2341925A}"/>
    <cellStyle name="Total 3 4 4" xfId="2485" xr:uid="{00000000-0005-0000-0000-000029060000}"/>
    <cellStyle name="Total 3 4 4 2" xfId="5384" xr:uid="{8B5CD9A2-21CE-44B0-8F72-EFAF57323575}"/>
    <cellStyle name="Total 3 4 4 2 2" xfId="13386" xr:uid="{1836ED15-574C-4313-AB89-5DAC5ACBE5B7}"/>
    <cellStyle name="Total 3 4 4 2 3" xfId="10556" xr:uid="{5D4BF786-EDA8-4C2C-98D5-8938949FA3B0}"/>
    <cellStyle name="Total 3 4 4 3" xfId="11826" xr:uid="{EE06D0E3-38CA-47DE-A4D7-00B30CDEB6A9}"/>
    <cellStyle name="Total 3 4 4 4" xfId="8084" xr:uid="{5C0E1737-4AE9-47CC-A45C-C1C11E581E72}"/>
    <cellStyle name="Total 3 4 5" xfId="2320" xr:uid="{00000000-0005-0000-0000-00002A060000}"/>
    <cellStyle name="Total 3 4 5 2" xfId="5219" xr:uid="{407EEF50-25BB-4DF2-9BDC-0C23D8F149EE}"/>
    <cellStyle name="Total 3 4 5 2 2" xfId="13221" xr:uid="{C8D60A1D-0209-45DC-88B6-B62882B7F7F0}"/>
    <cellStyle name="Total 3 4 5 2 3" xfId="10433" xr:uid="{B719EC55-EB6F-4D24-A3E0-C0729C28EB40}"/>
    <cellStyle name="Total 3 4 5 3" xfId="11661" xr:uid="{1622CBC4-316B-4179-9022-BC56E4E4F710}"/>
    <cellStyle name="Total 3 4 5 4" xfId="7961" xr:uid="{02C1A26A-63A2-45B6-A410-A4F6687E57BB}"/>
    <cellStyle name="Total 3 4 6" xfId="2254" xr:uid="{00000000-0005-0000-0000-00002B060000}"/>
    <cellStyle name="Total 3 4 6 2" xfId="5153" xr:uid="{E6F98266-C84A-4ABF-BBFF-32C6E2B98D62}"/>
    <cellStyle name="Total 3 4 6 2 2" xfId="13155" xr:uid="{8A9553DC-D804-4009-B2B5-A9AACF61FF2B}"/>
    <cellStyle name="Total 3 4 6 2 3" xfId="10385" xr:uid="{F5018D47-B82A-4A34-A9AC-6484637B87D8}"/>
    <cellStyle name="Total 3 4 6 3" xfId="11595" xr:uid="{BDA1334A-7A31-464E-843A-118BB994AAE2}"/>
    <cellStyle name="Total 3 4 6 4" xfId="7913" xr:uid="{7CAA3581-CD09-41DB-B46C-68776363FED2}"/>
    <cellStyle name="Total 3 4 7" xfId="2329" xr:uid="{00000000-0005-0000-0000-00002C060000}"/>
    <cellStyle name="Total 3 4 7 2" xfId="5228" xr:uid="{0E2B8AA7-4BC6-4917-BF9A-D04687D76C1F}"/>
    <cellStyle name="Total 3 4 7 2 2" xfId="13230" xr:uid="{6D67E104-D292-4555-B8EB-B70A804109B0}"/>
    <cellStyle name="Total 3 4 7 2 3" xfId="10440" xr:uid="{BA0493EB-6A3E-4EDA-9583-FEBD4BE7C67A}"/>
    <cellStyle name="Total 3 4 7 3" xfId="11670" xr:uid="{886458AC-F3A6-460B-9E09-977DB3048E1B}"/>
    <cellStyle name="Total 3 4 7 4" xfId="7968" xr:uid="{334793F6-4207-44FD-AB38-7F126829833E}"/>
    <cellStyle name="Total 3 4 8" xfId="4451" xr:uid="{3F43E985-7CAE-47A0-B05F-630B79E36C95}"/>
    <cellStyle name="Total 3 4 8 2" xfId="12956" xr:uid="{A3392F4A-1309-4165-A7A1-374391F388EA}"/>
    <cellStyle name="Total 3 4 8 3" xfId="9735" xr:uid="{1463424E-294C-47E1-BECA-1F59AB1CB817}"/>
    <cellStyle name="Total 3 4 9" xfId="11396" xr:uid="{0EDEE326-72DF-4B4E-AF86-FE5DA12D1595}"/>
    <cellStyle name="Total 3 5" xfId="2156" xr:uid="{00000000-0005-0000-0000-00002D060000}"/>
    <cellStyle name="Total 3 5 10" xfId="7841" xr:uid="{0C498510-11D8-477E-89B4-500BF53B91EE}"/>
    <cellStyle name="Total 3 5 2" xfId="2760" xr:uid="{00000000-0005-0000-0000-00002E060000}"/>
    <cellStyle name="Total 3 5 2 2" xfId="5659" xr:uid="{4779302A-2ACD-4AC9-9E35-87FA34A8EA1E}"/>
    <cellStyle name="Total 3 5 2 2 2" xfId="13661" xr:uid="{F4F3D1CA-EAF9-44BB-884B-73233FBC9399}"/>
    <cellStyle name="Total 3 5 2 2 3" xfId="10754" xr:uid="{0732AB03-216C-4F41-A355-C7FC3CA80798}"/>
    <cellStyle name="Total 3 5 2 3" xfId="12101" xr:uid="{366CBF41-9B82-4F48-80E3-0619201D8BFA}"/>
    <cellStyle name="Total 3 5 2 4" xfId="8282" xr:uid="{4909498E-E9FA-4986-AB7A-4B18C9CC8D73}"/>
    <cellStyle name="Total 3 5 3" xfId="2870" xr:uid="{00000000-0005-0000-0000-00002F060000}"/>
    <cellStyle name="Total 3 5 3 2" xfId="5769" xr:uid="{9C3481C7-23BD-4E4D-8BF6-B4237AC4D493}"/>
    <cellStyle name="Total 3 5 3 2 2" xfId="13771" xr:uid="{B376E336-3B23-46AD-AAE7-F4324E9A47D8}"/>
    <cellStyle name="Total 3 5 3 2 3" xfId="10837" xr:uid="{1122A3AB-9FBF-4245-92B0-1EAE0D41F753}"/>
    <cellStyle name="Total 3 5 3 3" xfId="12211" xr:uid="{873335D1-E315-4E98-AEFD-4431DC937410}"/>
    <cellStyle name="Total 3 5 3 4" xfId="8365" xr:uid="{38E62EE9-27A0-4156-890A-2406ED626135}"/>
    <cellStyle name="Total 3 5 4" xfId="2974" xr:uid="{00000000-0005-0000-0000-000030060000}"/>
    <cellStyle name="Total 3 5 4 2" xfId="5873" xr:uid="{F89F6AC7-0F5C-4EA4-86C8-C1C5187D3A01}"/>
    <cellStyle name="Total 3 5 4 2 2" xfId="13875" xr:uid="{C80FC31B-760E-4541-95FD-4A8EBACC31D2}"/>
    <cellStyle name="Total 3 5 4 2 3" xfId="10913" xr:uid="{914F9384-362B-4863-847C-C4F366C27A9A}"/>
    <cellStyle name="Total 3 5 4 3" xfId="12315" xr:uid="{3146BD09-06D4-4351-BAE1-C63BEA2E8D5D}"/>
    <cellStyle name="Total 3 5 4 4" xfId="8441" xr:uid="{BB7BBD21-64F0-435B-BD13-6F545112F35C}"/>
    <cellStyle name="Total 3 5 5" xfId="3097" xr:uid="{00000000-0005-0000-0000-000031060000}"/>
    <cellStyle name="Total 3 5 5 2" xfId="5996" xr:uid="{9C48C0EA-6CA7-4C1A-9DF3-6F67C3DD65B1}"/>
    <cellStyle name="Total 3 5 5 2 2" xfId="13998" xr:uid="{A7FBB9F2-7C17-4B21-81C2-D602CB4094FA}"/>
    <cellStyle name="Total 3 5 5 2 3" xfId="10990" xr:uid="{513A83E9-6566-4898-8EE0-8198E9806656}"/>
    <cellStyle name="Total 3 5 5 3" xfId="12438" xr:uid="{7B38FF68-B91A-45EC-AE98-79421032A717}"/>
    <cellStyle name="Total 3 5 5 4" xfId="8518" xr:uid="{37DB50EF-DAE3-4BAF-B606-36077ED13608}"/>
    <cellStyle name="Total 3 5 6" xfId="3169" xr:uid="{00000000-0005-0000-0000-000032060000}"/>
    <cellStyle name="Total 3 5 6 2" xfId="6068" xr:uid="{C2314BBD-EA36-44EF-9286-3296A4B84599}"/>
    <cellStyle name="Total 3 5 6 2 2" xfId="14070" xr:uid="{4EBCEC28-2CBC-45BB-9ECF-88DEBCBC82EE}"/>
    <cellStyle name="Total 3 5 6 2 3" xfId="11033" xr:uid="{C126D79F-7CB8-4DE9-AD14-824D2BE9C47F}"/>
    <cellStyle name="Total 3 5 6 3" xfId="12510" xr:uid="{DCB5DDCE-4EBF-4574-9034-9933C3B7D7C3}"/>
    <cellStyle name="Total 3 5 6 4" xfId="8561" xr:uid="{183E6124-1DAE-462B-A133-EEF20FA4FC3D}"/>
    <cellStyle name="Total 3 5 7" xfId="3246" xr:uid="{00000000-0005-0000-0000-000033060000}"/>
    <cellStyle name="Total 3 5 7 2" xfId="6145" xr:uid="{C65F21FA-D961-4A1E-9F4B-34812346DA8E}"/>
    <cellStyle name="Total 3 5 7 2 2" xfId="14147" xr:uid="{873D5F9D-01FA-4C5B-BB37-98E2DBD9A82F}"/>
    <cellStyle name="Total 3 5 7 2 3" xfId="11089" xr:uid="{490FCBC0-268F-4556-A355-9A141560C86B}"/>
    <cellStyle name="Total 3 5 7 3" xfId="12587" xr:uid="{DF607841-DD0C-4207-85A6-BD5F6A526FCE}"/>
    <cellStyle name="Total 3 5 7 4" xfId="8617" xr:uid="{262F0490-3424-4838-95B0-7A08BF1058E5}"/>
    <cellStyle name="Total 3 5 8" xfId="5055" xr:uid="{BB37DF0C-1200-49BF-AF09-4004988D4DD8}"/>
    <cellStyle name="Total 3 5 8 2" xfId="13057" xr:uid="{E7ABF627-588A-435F-A325-536777CFBB4E}"/>
    <cellStyle name="Total 3 5 8 3" xfId="10313" xr:uid="{B5363A3F-869A-4177-B118-44E0C7B5757B}"/>
    <cellStyle name="Total 3 5 9" xfId="11497" xr:uid="{4B53E004-3ADE-42F6-8EE9-D5EE6005980C}"/>
    <cellStyle name="Total 3 6" xfId="2110" xr:uid="{00000000-0005-0000-0000-000034060000}"/>
    <cellStyle name="Total 3 6 10" xfId="7808" xr:uid="{CCAD28A7-F3B0-43AE-9FD6-9C5B00EAA18F}"/>
    <cellStyle name="Total 3 6 2" xfId="2178" xr:uid="{00000000-0005-0000-0000-000035060000}"/>
    <cellStyle name="Total 3 6 2 2" xfId="5077" xr:uid="{702AC721-C92E-4F02-8486-BB5ED854348B}"/>
    <cellStyle name="Total 3 6 2 2 2" xfId="13079" xr:uid="{6AAAD176-B6D9-4B28-9A9F-E638276AAFFA}"/>
    <cellStyle name="Total 3 6 2 2 3" xfId="10328" xr:uid="{EAA4D7F6-FB65-4520-B815-7C30D3EB5123}"/>
    <cellStyle name="Total 3 6 2 3" xfId="11519" xr:uid="{7B28CFFE-8A58-4ABE-8ACD-331CBFAEB2B9}"/>
    <cellStyle name="Total 3 6 2 4" xfId="7856" xr:uid="{2649E2BE-ABB3-4111-9E05-ECD9F52FC29C}"/>
    <cellStyle name="Total 3 6 3" xfId="2824" xr:uid="{00000000-0005-0000-0000-000036060000}"/>
    <cellStyle name="Total 3 6 3 2" xfId="5723" xr:uid="{6ABD7ABF-9E55-43C6-90BD-597BE3ED08A6}"/>
    <cellStyle name="Total 3 6 3 2 2" xfId="13725" xr:uid="{775DB99D-EE74-49E1-ADC0-2E179F0A81DF}"/>
    <cellStyle name="Total 3 6 3 2 3" xfId="10804" xr:uid="{A5914CA5-D155-431E-B4B1-D5EC1ADD832F}"/>
    <cellStyle name="Total 3 6 3 3" xfId="12165" xr:uid="{E470FFDD-876D-450A-8C2E-063F9018E419}"/>
    <cellStyle name="Total 3 6 3 4" xfId="8332" xr:uid="{32D529FC-D00D-4B36-973F-55D2319BD9E7}"/>
    <cellStyle name="Total 3 6 4" xfId="2928" xr:uid="{00000000-0005-0000-0000-000037060000}"/>
    <cellStyle name="Total 3 6 4 2" xfId="5827" xr:uid="{DB3E8CD9-3701-4658-B449-42887DFA0EAE}"/>
    <cellStyle name="Total 3 6 4 2 2" xfId="13829" xr:uid="{AA6DF45E-0E2D-408B-9613-069FCD7DFC93}"/>
    <cellStyle name="Total 3 6 4 2 3" xfId="10880" xr:uid="{F12DB0EA-5CAA-45C0-80EB-BFBE00CC5E69}"/>
    <cellStyle name="Total 3 6 4 3" xfId="12269" xr:uid="{8751EEFE-2B99-429F-8F37-AD1769F98209}"/>
    <cellStyle name="Total 3 6 4 4" xfId="8408" xr:uid="{A2D54760-809D-480A-922C-DCB84887D30D}"/>
    <cellStyle name="Total 3 6 5" xfId="2496" xr:uid="{00000000-0005-0000-0000-000038060000}"/>
    <cellStyle name="Total 3 6 5 2" xfId="5395" xr:uid="{2F908FC2-B215-4B97-9775-FF57AD07F90B}"/>
    <cellStyle name="Total 3 6 5 2 2" xfId="13397" xr:uid="{0D0636F6-0FB8-4800-BBD1-0E441AD32B57}"/>
    <cellStyle name="Total 3 6 5 2 3" xfId="10564" xr:uid="{7A67AEC2-528E-415E-81DD-1E13A23973DD}"/>
    <cellStyle name="Total 3 6 5 3" xfId="11837" xr:uid="{B3C9689F-E07B-484F-BE72-774496FCDF1C}"/>
    <cellStyle name="Total 3 6 5 4" xfId="8092" xr:uid="{2C34BF88-6A5A-42FA-A633-4FFF779BFBCE}"/>
    <cellStyle name="Total 3 6 6" xfId="2633" xr:uid="{00000000-0005-0000-0000-000039060000}"/>
    <cellStyle name="Total 3 6 6 2" xfId="5532" xr:uid="{39BEFF93-91D9-4D27-9C4F-4AED99EC4966}"/>
    <cellStyle name="Total 3 6 6 2 2" xfId="13534" xr:uid="{4858485E-ED71-4A47-8F56-5254C07BC5A7}"/>
    <cellStyle name="Total 3 6 6 2 3" xfId="10662" xr:uid="{2DEFE4BA-D06D-4133-A9F1-E51B0651C218}"/>
    <cellStyle name="Total 3 6 6 3" xfId="11974" xr:uid="{D040906E-C685-4A7D-BD19-541743A8BE0F}"/>
    <cellStyle name="Total 3 6 6 4" xfId="8190" xr:uid="{72199E3E-970F-41D8-8FE0-1965A29408CF}"/>
    <cellStyle name="Total 3 6 7" xfId="3200" xr:uid="{00000000-0005-0000-0000-00003A060000}"/>
    <cellStyle name="Total 3 6 7 2" xfId="6099" xr:uid="{1735F189-0162-4E29-AFFC-86B4EF7F6D39}"/>
    <cellStyle name="Total 3 6 7 2 2" xfId="14101" xr:uid="{484D8350-2274-44E0-ACEB-19B42E082CCF}"/>
    <cellStyle name="Total 3 6 7 2 3" xfId="11056" xr:uid="{3E6EC313-ACB9-459D-9F35-D71D30DE5D2E}"/>
    <cellStyle name="Total 3 6 7 3" xfId="12541" xr:uid="{4A0BB369-F7E7-4237-90FE-5B88BD7905F8}"/>
    <cellStyle name="Total 3 6 7 4" xfId="8584" xr:uid="{3313300B-FBA7-4333-9C35-4BE287341E00}"/>
    <cellStyle name="Total 3 6 8" xfId="5009" xr:uid="{2F2CBCDE-96D8-4D42-B517-FCFD530B5E9A}"/>
    <cellStyle name="Total 3 6 8 2" xfId="13011" xr:uid="{6029B2CA-0F17-4BAA-A1F9-5AE7AC9792F5}"/>
    <cellStyle name="Total 3 6 8 3" xfId="10280" xr:uid="{1C308B92-2BCF-4051-871B-9F827CD807DA}"/>
    <cellStyle name="Total 3 6 9" xfId="11451" xr:uid="{D9516B74-5662-4F6C-BE32-7D7917ADB92B}"/>
    <cellStyle name="Total 3 7" xfId="947" xr:uid="{00000000-0005-0000-0000-00003B060000}"/>
    <cellStyle name="Total 3 7 2" xfId="3850" xr:uid="{8CD2E60B-0E0B-4199-BE74-25CC1F43E6BC}"/>
    <cellStyle name="Total 3 7 2 2" xfId="12768" xr:uid="{6A71897C-82EC-4D53-8894-200FA9E56A8D}"/>
    <cellStyle name="Total 3 7 2 3" xfId="9181" xr:uid="{C40A4B34-73E3-437A-92E9-D7C80220B21F}"/>
    <cellStyle name="Total 3 7 3" xfId="11208" xr:uid="{D8134281-B180-46DD-B1DC-1CE79803BF64}"/>
    <cellStyle name="Total 3 7 4" xfId="6709" xr:uid="{590FF5DA-B96F-4C1D-BED4-E67AE3F82AF5}"/>
    <cellStyle name="Total 3 8" xfId="772" xr:uid="{00000000-0005-0000-0000-00003C060000}"/>
    <cellStyle name="Total 3 8 2" xfId="3675" xr:uid="{2CA76E41-039B-4E4A-9741-99798082D5C8}"/>
    <cellStyle name="Total 3 8 2 2" xfId="12681" xr:uid="{B3DB6D14-442F-4C31-BA77-D08C44D7C074}"/>
    <cellStyle name="Total 3 8 2 3" xfId="9022" xr:uid="{E382A20E-A8B2-4CA3-BB84-080D13A2EAE6}"/>
    <cellStyle name="Total 3 8 3" xfId="11121" xr:uid="{418BBE07-8524-4367-88ED-9BB6327DD631}"/>
    <cellStyle name="Total 3 8 4" xfId="6550" xr:uid="{4F320F30-F074-4B5F-BE74-95ABBAF5700F}"/>
    <cellStyle name="Total 3 9" xfId="2650" xr:uid="{00000000-0005-0000-0000-00003D060000}"/>
    <cellStyle name="Total 3 9 2" xfId="5549" xr:uid="{B6230856-CBC6-4D15-AD9B-D9A0B1985497}"/>
    <cellStyle name="Total 3 9 2 2" xfId="13551" xr:uid="{DB30A255-73C2-45F3-8D4A-AEEDD062EC58}"/>
    <cellStyle name="Total 3 9 2 3" xfId="10674" xr:uid="{65C1568C-8DE9-4FE2-A3B7-F659AF6F3522}"/>
    <cellStyle name="Total 3 9 3" xfId="11991" xr:uid="{87677529-8A7A-4180-9933-37B3772CCA07}"/>
    <cellStyle name="Total 3 9 4" xfId="8202" xr:uid="{8F7DB6E6-6A88-4E93-85EA-24BBE15AA30A}"/>
    <cellStyle name="Total 4" xfId="468" xr:uid="{00000000-0005-0000-0000-00003E060000}"/>
    <cellStyle name="Total 5" xfId="562" xr:uid="{00000000-0005-0000-0000-00003F060000}"/>
    <cellStyle name="Total 5 10" xfId="6352" xr:uid="{676FF960-02BC-4495-AF62-02ED7CF0DCB2}"/>
    <cellStyle name="Total 5 2" xfId="1566" xr:uid="{00000000-0005-0000-0000-000040060000}"/>
    <cellStyle name="Total 5 2 10" xfId="7276" xr:uid="{020BB778-30DD-4C8E-AF06-57CDD4676B33}"/>
    <cellStyle name="Total 5 2 2" xfId="2344" xr:uid="{00000000-0005-0000-0000-000041060000}"/>
    <cellStyle name="Total 5 2 2 2" xfId="5243" xr:uid="{58944860-07C5-466A-8B9C-DEA5A1B78989}"/>
    <cellStyle name="Total 5 2 2 2 2" xfId="13245" xr:uid="{E4D6B31A-6C90-4172-B143-D213E61C4DEC}"/>
    <cellStyle name="Total 5 2 2 2 3" xfId="10453" xr:uid="{13F874D7-9E6D-41E3-AFDF-C2157E8612AD}"/>
    <cellStyle name="Total 5 2 2 3" xfId="11685" xr:uid="{94EC7076-8E3E-4E57-9233-F754B751FA88}"/>
    <cellStyle name="Total 5 2 2 4" xfId="7981" xr:uid="{12C0CC88-9C33-4F91-8370-46D736289E52}"/>
    <cellStyle name="Total 5 2 3" xfId="754" xr:uid="{00000000-0005-0000-0000-000042060000}"/>
    <cellStyle name="Total 5 2 3 2" xfId="3657" xr:uid="{A09A9134-F868-49CD-860A-78F868B9203D}"/>
    <cellStyle name="Total 5 2 3 2 2" xfId="12663" xr:uid="{08502FE8-8E75-4381-89AA-E4F58E13DCB0}"/>
    <cellStyle name="Total 5 2 3 2 3" xfId="9010" xr:uid="{D5D5DF76-A940-4BB5-BA7C-4B12D1137AE3}"/>
    <cellStyle name="Total 5 2 3 3" xfId="11103" xr:uid="{36940635-0F95-4BEF-8F73-22A4CFCB11E8}"/>
    <cellStyle name="Total 5 2 3 4" xfId="6538" xr:uid="{A4D26BB3-8263-462F-987B-E04AD8FEF689}"/>
    <cellStyle name="Total 5 2 4" xfId="2528" xr:uid="{00000000-0005-0000-0000-000043060000}"/>
    <cellStyle name="Total 5 2 4 2" xfId="5427" xr:uid="{9AF91DEA-0866-4724-B0EF-88E50F810411}"/>
    <cellStyle name="Total 5 2 4 2 2" xfId="13429" xr:uid="{27CC5C15-F1F0-4C84-9C28-18211496F219}"/>
    <cellStyle name="Total 5 2 4 2 3" xfId="10585" xr:uid="{282D2969-49F3-4EC6-B2A8-505A951F8BE3}"/>
    <cellStyle name="Total 5 2 4 3" xfId="11869" xr:uid="{CC4EA2A1-0E78-4D13-BBB0-B9D33AF205B5}"/>
    <cellStyle name="Total 5 2 4 4" xfId="8113" xr:uid="{45620A51-2DC4-473E-8A41-338F57DB1F73}"/>
    <cellStyle name="Total 5 2 5" xfId="2726" xr:uid="{00000000-0005-0000-0000-000044060000}"/>
    <cellStyle name="Total 5 2 5 2" xfId="5625" xr:uid="{BDFB9B15-241C-4526-98E3-8CEEB967E6BC}"/>
    <cellStyle name="Total 5 2 5 2 2" xfId="13627" xr:uid="{B0567CE4-1079-4B28-BC08-FD8656529D79}"/>
    <cellStyle name="Total 5 2 5 2 3" xfId="10728" xr:uid="{4BD206E8-1EF1-41B9-AA27-C2C107D1E5E3}"/>
    <cellStyle name="Total 5 2 5 3" xfId="12067" xr:uid="{4112D8DC-7A87-487A-A6DA-FDC1C13FC377}"/>
    <cellStyle name="Total 5 2 5 4" xfId="8256" xr:uid="{453D3318-1577-4A3E-B08E-CBAE6528EF04}"/>
    <cellStyle name="Total 5 2 6" xfId="2428" xr:uid="{00000000-0005-0000-0000-000045060000}"/>
    <cellStyle name="Total 5 2 6 2" xfId="5327" xr:uid="{385A4F03-AFCE-4A19-8786-98D1B771FF79}"/>
    <cellStyle name="Total 5 2 6 2 2" xfId="13329" xr:uid="{0D201347-64D6-4D1C-8E2D-EE6AEC5D0A37}"/>
    <cellStyle name="Total 5 2 6 2 3" xfId="10512" xr:uid="{9DA15F6F-5212-4DF6-9CD9-1C36D5FCDE2D}"/>
    <cellStyle name="Total 5 2 6 3" xfId="11769" xr:uid="{08998BC6-7B2E-40CB-BADF-93AE113B6246}"/>
    <cellStyle name="Total 5 2 6 4" xfId="8040" xr:uid="{536F2705-8F0D-4C30-9A86-57E080557FFF}"/>
    <cellStyle name="Total 5 2 7" xfId="2494" xr:uid="{00000000-0005-0000-0000-000046060000}"/>
    <cellStyle name="Total 5 2 7 2" xfId="5393" xr:uid="{EC6DE382-2CD1-4B7D-976B-5EC92E612465}"/>
    <cellStyle name="Total 5 2 7 2 2" xfId="13395" xr:uid="{70241D14-F3E2-4D2C-A2D5-734EE20B4929}"/>
    <cellStyle name="Total 5 2 7 2 3" xfId="10562" xr:uid="{A58472ED-C157-4B3C-8AC8-50C7B8D1CB9E}"/>
    <cellStyle name="Total 5 2 7 3" xfId="11835" xr:uid="{2FD6B49D-074C-471E-A689-52DC463A29F5}"/>
    <cellStyle name="Total 5 2 7 4" xfId="8090" xr:uid="{6A451714-7665-4853-9927-4604B1772964}"/>
    <cellStyle name="Total 5 2 8" xfId="4469" xr:uid="{0ACDCD9C-B6AA-4F07-9E1D-E91E297F1CCD}"/>
    <cellStyle name="Total 5 2 8 2" xfId="12974" xr:uid="{142AB6BB-D838-4821-80EE-0130DFBB00E2}"/>
    <cellStyle name="Total 5 2 8 3" xfId="9748" xr:uid="{76B90FCC-A2E4-44AF-BA93-438BCF07F49B}"/>
    <cellStyle name="Total 5 2 9" xfId="11414" xr:uid="{56CA2D09-7130-4A90-B245-A9CA7D85BFDE}"/>
    <cellStyle name="Total 5 3" xfId="2113" xr:uid="{00000000-0005-0000-0000-000047060000}"/>
    <cellStyle name="Total 5 3 10" xfId="7810" xr:uid="{3DAC7813-697C-4099-8DFC-0E26345DE21F}"/>
    <cellStyle name="Total 5 3 2" xfId="1087" xr:uid="{00000000-0005-0000-0000-000048060000}"/>
    <cellStyle name="Total 5 3 2 2" xfId="3990" xr:uid="{331E1320-089B-465A-94B0-3F81AF0BA89E}"/>
    <cellStyle name="Total 5 3 2 2 2" xfId="12829" xr:uid="{55E7588D-19BB-4C83-BD71-BA311659FAA2}"/>
    <cellStyle name="Total 5 3 2 2 3" xfId="9305" xr:uid="{DD6C2EEF-7B52-4556-89FD-86981A8AC52C}"/>
    <cellStyle name="Total 5 3 2 3" xfId="11269" xr:uid="{2F44105D-3A09-4F25-B9F7-B4FF90F8BDB7}"/>
    <cellStyle name="Total 5 3 2 4" xfId="6833" xr:uid="{EF5C9D6C-6A26-4444-8A6F-BADC5D3876DE}"/>
    <cellStyle name="Total 5 3 3" xfId="2827" xr:uid="{00000000-0005-0000-0000-000049060000}"/>
    <cellStyle name="Total 5 3 3 2" xfId="5726" xr:uid="{94061A87-3B27-4554-BE4E-A2E83A1D98AB}"/>
    <cellStyle name="Total 5 3 3 2 2" xfId="13728" xr:uid="{CF165AAD-EFD2-42D5-A44D-26FAD3961A83}"/>
    <cellStyle name="Total 5 3 3 2 3" xfId="10806" xr:uid="{F3EF1E60-790E-4492-8288-CD4E55A66A9E}"/>
    <cellStyle name="Total 5 3 3 3" xfId="12168" xr:uid="{DBA99094-7F6F-461A-BCC1-48E094C8EEF8}"/>
    <cellStyle name="Total 5 3 3 4" xfId="8334" xr:uid="{7CD764F5-7637-4287-B82B-E1F288D78743}"/>
    <cellStyle name="Total 5 3 4" xfId="2931" xr:uid="{00000000-0005-0000-0000-00004A060000}"/>
    <cellStyle name="Total 5 3 4 2" xfId="5830" xr:uid="{A7B9AE21-799C-42C0-ABFF-3C199E3DC12D}"/>
    <cellStyle name="Total 5 3 4 2 2" xfId="13832" xr:uid="{071EC082-AE9B-451E-BD64-9B83E566B179}"/>
    <cellStyle name="Total 5 3 4 2 3" xfId="10882" xr:uid="{8F0665ED-9E3A-45C3-8D82-2ADA795618FA}"/>
    <cellStyle name="Total 5 3 4 3" xfId="12272" xr:uid="{1F1C7AB3-DB76-48E5-9A58-5A4247C0FF11}"/>
    <cellStyle name="Total 5 3 4 4" xfId="8410" xr:uid="{BD493CDB-4848-4CC7-A56D-BF28FD50B8D3}"/>
    <cellStyle name="Total 5 3 5" xfId="3054" xr:uid="{00000000-0005-0000-0000-00004B060000}"/>
    <cellStyle name="Total 5 3 5 2" xfId="5953" xr:uid="{09BB4D21-E88F-4F8D-8206-55DBBB1FF0B8}"/>
    <cellStyle name="Total 5 3 5 2 2" xfId="13955" xr:uid="{02935A76-568D-4449-B9FC-17611DAF4F44}"/>
    <cellStyle name="Total 5 3 5 2 3" xfId="10959" xr:uid="{60FB340D-6596-4637-A525-2CA7BC01F28F}"/>
    <cellStyle name="Total 5 3 5 3" xfId="12395" xr:uid="{E7BA0592-09DF-4258-87D6-8D1F10F77BA7}"/>
    <cellStyle name="Total 5 3 5 4" xfId="8487" xr:uid="{A919E215-1256-4036-9D70-3F8DBEAF025A}"/>
    <cellStyle name="Total 5 3 6" xfId="2653" xr:uid="{00000000-0005-0000-0000-00004C060000}"/>
    <cellStyle name="Total 5 3 6 2" xfId="5552" xr:uid="{5E8AEADE-325B-40C7-9A27-572A7D7C4EA5}"/>
    <cellStyle name="Total 5 3 6 2 2" xfId="13554" xr:uid="{A8F836B3-6E8D-4AFE-8EEF-0996BA3C0E1C}"/>
    <cellStyle name="Total 5 3 6 2 3" xfId="10676" xr:uid="{837869E7-22E3-48D3-9DA7-C6C025948D51}"/>
    <cellStyle name="Total 5 3 6 3" xfId="11994" xr:uid="{5398460B-DF8D-4BAC-B456-F38307D6E95A}"/>
    <cellStyle name="Total 5 3 6 4" xfId="8204" xr:uid="{7F738A94-6C13-4735-B1D5-DE29521FE991}"/>
    <cellStyle name="Total 5 3 7" xfId="3203" xr:uid="{00000000-0005-0000-0000-00004D060000}"/>
    <cellStyle name="Total 5 3 7 2" xfId="6102" xr:uid="{D99F62EB-767C-4CF7-A034-0629B3CC3431}"/>
    <cellStyle name="Total 5 3 7 2 2" xfId="14104" xr:uid="{5E068AB2-6ACF-49DD-9EA8-7347426E07B0}"/>
    <cellStyle name="Total 5 3 7 2 3" xfId="11058" xr:uid="{F79B80F4-04F9-4080-A934-1829CCFA9C10}"/>
    <cellStyle name="Total 5 3 7 3" xfId="12544" xr:uid="{BB742421-265E-4A02-A26B-F589E67B2A3E}"/>
    <cellStyle name="Total 5 3 7 4" xfId="8586" xr:uid="{CB03F191-D0B5-4781-BFDE-2A3C65810581}"/>
    <cellStyle name="Total 5 3 8" xfId="5012" xr:uid="{777F7517-30D7-4982-ADCA-781E3D5DAB2C}"/>
    <cellStyle name="Total 5 3 8 2" xfId="13014" xr:uid="{595A1397-C72E-4A0D-B621-E326D3731380}"/>
    <cellStyle name="Total 5 3 8 3" xfId="10282" xr:uid="{153BAA0A-B7B1-4599-A30F-999B25C75E0B}"/>
    <cellStyle name="Total 5 3 9" xfId="11454" xr:uid="{5F849A24-607D-4FC6-8899-7F25C660B8B1}"/>
    <cellStyle name="Total 5 4" xfId="2127" xr:uid="{00000000-0005-0000-0000-00004E060000}"/>
    <cellStyle name="Total 5 4 10" xfId="7820" xr:uid="{2A844DA9-88AC-4412-9EE6-D12A4BA4C5ED}"/>
    <cellStyle name="Total 5 4 2" xfId="2731" xr:uid="{00000000-0005-0000-0000-00004F060000}"/>
    <cellStyle name="Total 5 4 2 2" xfId="5630" xr:uid="{22644D61-EFDF-4561-BCB6-FEE4869F576F}"/>
    <cellStyle name="Total 5 4 2 2 2" xfId="13632" xr:uid="{4E46C848-6326-4250-B12D-D06970563F2D}"/>
    <cellStyle name="Total 5 4 2 2 3" xfId="10733" xr:uid="{ADF6130C-08D0-427E-BF96-687927A3CEBE}"/>
    <cellStyle name="Total 5 4 2 3" xfId="12072" xr:uid="{26EE6E5C-DBC8-4746-A9B8-39E1F7A33DFB}"/>
    <cellStyle name="Total 5 4 2 4" xfId="8261" xr:uid="{150323C8-1C47-4ACE-8162-B7F5F66F93EC}"/>
    <cellStyle name="Total 5 4 3" xfId="2841" xr:uid="{00000000-0005-0000-0000-000050060000}"/>
    <cellStyle name="Total 5 4 3 2" xfId="5740" xr:uid="{C6D0BB13-DE00-47B5-8109-640AC7885051}"/>
    <cellStyle name="Total 5 4 3 2 2" xfId="13742" xr:uid="{C9811872-DDC8-42F1-80BA-0B734B848F48}"/>
    <cellStyle name="Total 5 4 3 2 3" xfId="10816" xr:uid="{F089E3E7-A28C-424B-B952-D4AEC605EEC5}"/>
    <cellStyle name="Total 5 4 3 3" xfId="12182" xr:uid="{FE09389D-F015-4D46-98BC-240867A29892}"/>
    <cellStyle name="Total 5 4 3 4" xfId="8344" xr:uid="{A2C393E5-EBFC-4793-A802-F89B09AE695E}"/>
    <cellStyle name="Total 5 4 4" xfId="2945" xr:uid="{00000000-0005-0000-0000-000051060000}"/>
    <cellStyle name="Total 5 4 4 2" xfId="5844" xr:uid="{C8011C20-2B6D-451E-A24E-9C691DABC841}"/>
    <cellStyle name="Total 5 4 4 2 2" xfId="13846" xr:uid="{B096FC03-C88B-4392-82D4-79BB25C697C9}"/>
    <cellStyle name="Total 5 4 4 2 3" xfId="10892" xr:uid="{311E7EF6-DC4F-4AA4-98FB-8DF4046A4AA5}"/>
    <cellStyle name="Total 5 4 4 3" xfId="12286" xr:uid="{5D5ECBCB-C217-4830-B29E-FABE988C2208}"/>
    <cellStyle name="Total 5 4 4 4" xfId="8420" xr:uid="{4B604A32-9A62-45D7-AAA4-2B02789DA76D}"/>
    <cellStyle name="Total 5 4 5" xfId="3068" xr:uid="{00000000-0005-0000-0000-000052060000}"/>
    <cellStyle name="Total 5 4 5 2" xfId="5967" xr:uid="{F39B0395-7007-43EB-9283-5EFA727A46EF}"/>
    <cellStyle name="Total 5 4 5 2 2" xfId="13969" xr:uid="{BF033AED-BB80-48E7-9A00-2395F06F0AF0}"/>
    <cellStyle name="Total 5 4 5 2 3" xfId="10969" xr:uid="{81F68396-F972-44A7-9C66-04F615048EE8}"/>
    <cellStyle name="Total 5 4 5 3" xfId="12409" xr:uid="{DB490A86-A32B-4362-A735-066D0434E10C}"/>
    <cellStyle name="Total 5 4 5 4" xfId="8497" xr:uid="{31140C67-8F91-43A1-A009-3429B43B01CA}"/>
    <cellStyle name="Total 5 4 6" xfId="2787" xr:uid="{00000000-0005-0000-0000-000053060000}"/>
    <cellStyle name="Total 5 4 6 2" xfId="5686" xr:uid="{1444161D-C5D4-4BB2-9731-C63EC87956D0}"/>
    <cellStyle name="Total 5 4 6 2 2" xfId="13688" xr:uid="{BCB06424-FCC9-4D45-8D78-154E88FD38D2}"/>
    <cellStyle name="Total 5 4 6 2 3" xfId="10775" xr:uid="{F5F8E976-A623-4156-81FC-7B1BB4938586}"/>
    <cellStyle name="Total 5 4 6 3" xfId="12128" xr:uid="{E98A658E-3365-4D36-8349-09B0E3256AF5}"/>
    <cellStyle name="Total 5 4 6 4" xfId="8303" xr:uid="{95CCF1D7-ED72-4CC7-9215-13850F62E4AD}"/>
    <cellStyle name="Total 5 4 7" xfId="3217" xr:uid="{00000000-0005-0000-0000-000054060000}"/>
    <cellStyle name="Total 5 4 7 2" xfId="6116" xr:uid="{6E7F209B-588E-4EB9-832F-18184F270941}"/>
    <cellStyle name="Total 5 4 7 2 2" xfId="14118" xr:uid="{67C9DB85-57B9-474A-81D3-8F1C312857A7}"/>
    <cellStyle name="Total 5 4 7 2 3" xfId="11068" xr:uid="{F5BD4303-83AF-4156-BB1E-FF4C814E5350}"/>
    <cellStyle name="Total 5 4 7 3" xfId="12558" xr:uid="{79AD2A87-56BE-404D-8966-EBD545AFF8CD}"/>
    <cellStyle name="Total 5 4 7 4" xfId="8596" xr:uid="{A71D33DA-7758-4A84-96B9-241377550FCC}"/>
    <cellStyle name="Total 5 4 8" xfId="5026" xr:uid="{1953028E-F2AE-4C01-8F87-CDCECB6B0986}"/>
    <cellStyle name="Total 5 4 8 2" xfId="13028" xr:uid="{A28E92B9-78C0-4C6A-BCAA-FD30174C6662}"/>
    <cellStyle name="Total 5 4 8 3" xfId="10292" xr:uid="{D56CDF00-6E38-43DA-8BC4-76733D7D9223}"/>
    <cellStyle name="Total 5 4 9" xfId="11468" xr:uid="{C3971774-6984-4DF9-9AE6-36E928B6E3DB}"/>
    <cellStyle name="Total 5 5" xfId="1133" xr:uid="{00000000-0005-0000-0000-000055060000}"/>
    <cellStyle name="Total 5 5 2" xfId="4036" xr:uid="{A87B360B-1D34-4747-8D6C-6EE24B6BB61A}"/>
    <cellStyle name="Total 5 5 2 2" xfId="12875" xr:uid="{978D83F8-2572-442F-B6C8-167CC4302075}"/>
    <cellStyle name="Total 5 5 2 3" xfId="9339" xr:uid="{BB1B2932-674B-4C05-9DB3-7290897EA36E}"/>
    <cellStyle name="Total 5 5 3" xfId="11315" xr:uid="{282B38E3-6B08-4229-8CDC-75D3CA73B840}"/>
    <cellStyle name="Total 5 5 4" xfId="6867" xr:uid="{FE1DEEDA-05CD-4A0C-90FF-40E161D71466}"/>
    <cellStyle name="Total 5 6" xfId="2258" xr:uid="{00000000-0005-0000-0000-000056060000}"/>
    <cellStyle name="Total 5 6 2" xfId="5157" xr:uid="{3977FF6C-8AA8-4BB6-8CF5-3E3CB3FF7F28}"/>
    <cellStyle name="Total 5 6 2 2" xfId="13159" xr:uid="{CE4BE4E2-613E-4251-96F2-33B8699F4EAA}"/>
    <cellStyle name="Total 5 6 2 3" xfId="10388" xr:uid="{8CBE5195-0F64-44B9-969D-B031068DE119}"/>
    <cellStyle name="Total 5 6 3" xfId="11599" xr:uid="{15C2B924-9A89-4556-B59B-C72760B1382F}"/>
    <cellStyle name="Total 5 6 4" xfId="7916" xr:uid="{E76DA618-CA07-4371-B075-7120455D3DF4}"/>
    <cellStyle name="Total 5 7" xfId="2889" xr:uid="{00000000-0005-0000-0000-000057060000}"/>
    <cellStyle name="Total 5 7 2" xfId="5788" xr:uid="{42BDDB31-EC2E-4AC0-8A78-090F7B02A49B}"/>
    <cellStyle name="Total 5 7 2 2" xfId="13790" xr:uid="{E591786B-0060-428C-BD27-11518A45FC94}"/>
    <cellStyle name="Total 5 7 2 3" xfId="10851" xr:uid="{8F4BDEC5-BCA3-4563-AE11-DB7515E7BE57}"/>
    <cellStyle name="Total 5 7 3" xfId="12230" xr:uid="{2F67E750-C90E-4D27-86B0-6D0262CE9B54}"/>
    <cellStyle name="Total 5 7 4" xfId="8379" xr:uid="{9672EC54-2DA3-490F-BE5A-FC0245562B8A}"/>
    <cellStyle name="Total 5 8" xfId="2319" xr:uid="{00000000-0005-0000-0000-000058060000}"/>
    <cellStyle name="Total 5 8 2" xfId="5218" xr:uid="{8AF5363E-5FEA-44C0-928F-6EE54FC2AE7B}"/>
    <cellStyle name="Total 5 8 2 2" xfId="13220" xr:uid="{B8F3D2C1-1422-4877-A0D2-703647E94960}"/>
    <cellStyle name="Total 5 8 2 3" xfId="10432" xr:uid="{1EB2C2E5-2277-4E57-846A-6058264170D3}"/>
    <cellStyle name="Total 5 8 3" xfId="11660" xr:uid="{01321B2F-8526-43E8-975A-3CA51EC1644E}"/>
    <cellStyle name="Total 5 8 4" xfId="7960" xr:uid="{D67BC99C-C779-48BF-B752-03B643A4F312}"/>
    <cellStyle name="Total 5 9" xfId="3466" xr:uid="{B927D127-0ECB-4A80-A2E6-A27E19060169}"/>
    <cellStyle name="Total 5 9 2" xfId="12639" xr:uid="{E44CA6D5-6D02-441B-90F6-95FB08A13653}"/>
    <cellStyle name="Total 5 9 3" xfId="8824" xr:uid="{A8084659-87B5-4B09-8C18-9565DB3ED2DB}"/>
    <cellStyle name="Total 6" xfId="1335" xr:uid="{00000000-0005-0000-0000-000059060000}"/>
    <cellStyle name="Total 6 10" xfId="7060" xr:uid="{33819255-91F9-4C54-92DA-0F8A4B7029B8}"/>
    <cellStyle name="Total 6 2" xfId="2340" xr:uid="{00000000-0005-0000-0000-00005A060000}"/>
    <cellStyle name="Total 6 2 2" xfId="5239" xr:uid="{72132981-C4A6-4980-8FB9-843D1AEE7FE1}"/>
    <cellStyle name="Total 6 2 2 2" xfId="13241" xr:uid="{87A5228F-582E-48B3-B144-23430B331899}"/>
    <cellStyle name="Total 6 2 2 3" xfId="10449" xr:uid="{065AAE7C-E3E0-47D9-A4F7-9DECCC529AF0}"/>
    <cellStyle name="Total 6 2 3" xfId="11681" xr:uid="{E4287E89-1948-496B-8A8C-983B7B89CB1B}"/>
    <cellStyle name="Total 6 2 4" xfId="7977" xr:uid="{FC91AB35-9038-4B0A-8BEF-2B2BD8A49DBE}"/>
    <cellStyle name="Total 6 3" xfId="1100" xr:uid="{00000000-0005-0000-0000-00005B060000}"/>
    <cellStyle name="Total 6 3 2" xfId="4003" xr:uid="{0B99E903-8D98-4A82-892D-5D1EC2332146}"/>
    <cellStyle name="Total 6 3 2 2" xfId="12842" xr:uid="{C9F8D1D4-4937-4B0B-88AE-26CF6E7C8737}"/>
    <cellStyle name="Total 6 3 2 3" xfId="9316" xr:uid="{155666C3-92C3-4A1C-818E-B849910E24D9}"/>
    <cellStyle name="Total 6 3 3" xfId="11282" xr:uid="{3FFB6916-0354-4F39-B323-849D6CAD2B21}"/>
    <cellStyle name="Total 6 3 4" xfId="6844" xr:uid="{784DE119-D53A-4BF8-A3A1-77AAF01558FC}"/>
    <cellStyle name="Total 6 4" xfId="2710" xr:uid="{00000000-0005-0000-0000-00005C060000}"/>
    <cellStyle name="Total 6 4 2" xfId="5609" xr:uid="{A0C81576-0D68-4B59-9C94-C13216149078}"/>
    <cellStyle name="Total 6 4 2 2" xfId="13611" xr:uid="{286D2033-499A-4CEC-8B56-9901D642BCF6}"/>
    <cellStyle name="Total 6 4 2 3" xfId="10717" xr:uid="{5DA2DFDF-A1A1-4EDD-B549-6B629F5958F0}"/>
    <cellStyle name="Total 6 4 3" xfId="12051" xr:uid="{A5F1CA8C-8370-4974-8AC8-3CB4A43CCF1F}"/>
    <cellStyle name="Total 6 4 4" xfId="8245" xr:uid="{D91750AC-E94C-4A44-A359-0B5B96590B47}"/>
    <cellStyle name="Total 6 5" xfId="1042" xr:uid="{00000000-0005-0000-0000-00005D060000}"/>
    <cellStyle name="Total 6 5 2" xfId="3945" xr:uid="{8B10C33C-F721-4F88-BE7B-6DC6FFF49755}"/>
    <cellStyle name="Total 6 5 2 2" xfId="12784" xr:uid="{29477076-9298-46DC-A10E-9CB72A17DB2F}"/>
    <cellStyle name="Total 6 5 2 3" xfId="9271" xr:uid="{46A1D8AD-61E3-4F6D-B76A-35E0FAFD0B2B}"/>
    <cellStyle name="Total 6 5 3" xfId="11224" xr:uid="{4FA720D7-AE9E-4EE3-9E92-26CCD305FE73}"/>
    <cellStyle name="Total 6 5 4" xfId="6799" xr:uid="{B07897DE-CD7C-40BE-A09B-9E6B6928DA56}"/>
    <cellStyle name="Total 6 6" xfId="2792" xr:uid="{00000000-0005-0000-0000-00005E060000}"/>
    <cellStyle name="Total 6 6 2" xfId="5691" xr:uid="{B638866E-A374-447E-9C17-B7C2C8373CA3}"/>
    <cellStyle name="Total 6 6 2 2" xfId="13693" xr:uid="{85ED49D8-2141-4288-AE48-DBC9EC6E1B2A}"/>
    <cellStyle name="Total 6 6 2 3" xfId="10779" xr:uid="{3BE0E91B-369B-4256-B08C-FCB521D12D06}"/>
    <cellStyle name="Total 6 6 3" xfId="12133" xr:uid="{8977BD77-D353-434C-AE24-6BE900654CEC}"/>
    <cellStyle name="Total 6 6 4" xfId="8307" xr:uid="{F5415F35-A2B4-4EEF-BE8A-4CF1C03188BF}"/>
    <cellStyle name="Total 6 7" xfId="2322" xr:uid="{00000000-0005-0000-0000-00005F060000}"/>
    <cellStyle name="Total 6 7 2" xfId="5221" xr:uid="{7F03DA2C-E3F0-4BE2-88E1-5D5BC78B67FA}"/>
    <cellStyle name="Total 6 7 2 2" xfId="13223" xr:uid="{14E94557-3BCE-480C-853F-623E83ED9477}"/>
    <cellStyle name="Total 6 7 2 3" xfId="10435" xr:uid="{B1E8424C-CFEB-4764-95C1-90314FEEC955}"/>
    <cellStyle name="Total 6 7 3" xfId="11663" xr:uid="{26601349-B28F-44A7-9137-D13F4933EA09}"/>
    <cellStyle name="Total 6 7 4" xfId="7963" xr:uid="{59754751-1FE1-4512-B384-A9DA436F1D08}"/>
    <cellStyle name="Total 6 8" xfId="4238" xr:uid="{5A8AFFA5-D3AE-47E5-9FB5-EFC0ACAF906A}"/>
    <cellStyle name="Total 6 8 2" xfId="12910" xr:uid="{B985EE80-665D-4F4F-9493-3AC104A46E68}"/>
    <cellStyle name="Total 6 8 3" xfId="9532" xr:uid="{C3FB2248-0AA4-4499-90FF-50C69C9ADCFA}"/>
    <cellStyle name="Total 6 9" xfId="11350" xr:uid="{A3BF425C-9874-4D69-A25A-3A8723A6132E}"/>
    <cellStyle name="Total 7" xfId="1558" xr:uid="{00000000-0005-0000-0000-000060060000}"/>
    <cellStyle name="Total 7 10" xfId="7271" xr:uid="{38CA91F2-F570-4EE5-BCC0-8C677B6F871C}"/>
    <cellStyle name="Total 7 2" xfId="2488" xr:uid="{00000000-0005-0000-0000-000061060000}"/>
    <cellStyle name="Total 7 2 2" xfId="5387" xr:uid="{38EEBB58-452E-4ADB-B8B9-4229AD3B889B}"/>
    <cellStyle name="Total 7 2 2 2" xfId="13389" xr:uid="{8F96FB7A-D188-4E4A-9185-F92BA380A4EF}"/>
    <cellStyle name="Total 7 2 2 3" xfId="10559" xr:uid="{BDCBB4DA-D5ED-4BCF-8A8A-05C52E778689}"/>
    <cellStyle name="Total 7 2 3" xfId="11829" xr:uid="{3A9A5AC3-61F9-49F6-A837-432C67902398}"/>
    <cellStyle name="Total 7 2 4" xfId="8087" xr:uid="{72F8FE0D-2A6E-4FC8-8372-458F250D9E6B}"/>
    <cellStyle name="Total 7 3" xfId="2273" xr:uid="{00000000-0005-0000-0000-000062060000}"/>
    <cellStyle name="Total 7 3 2" xfId="5172" xr:uid="{D9FACE90-93F4-46E8-BE79-25678867A536}"/>
    <cellStyle name="Total 7 3 2 2" xfId="13174" xr:uid="{1E7788DA-3D41-46D6-8341-E689EEE09976}"/>
    <cellStyle name="Total 7 3 2 3" xfId="10401" xr:uid="{68902B30-E3C3-4969-9709-A2C39A50DDD8}"/>
    <cellStyle name="Total 7 3 3" xfId="11614" xr:uid="{B0F409A1-1EC4-44D8-A899-D53F83C25F0B}"/>
    <cellStyle name="Total 7 3 4" xfId="7929" xr:uid="{B64588BD-ADD6-4251-833B-E8510EC6E8D9}"/>
    <cellStyle name="Total 7 4" xfId="2197" xr:uid="{00000000-0005-0000-0000-000063060000}"/>
    <cellStyle name="Total 7 4 2" xfId="5096" xr:uid="{21A56BBC-D760-4334-8891-88084FDD1BB4}"/>
    <cellStyle name="Total 7 4 2 2" xfId="13098" xr:uid="{16E28300-E746-4C1D-8495-04D7E4A5ED13}"/>
    <cellStyle name="Total 7 4 2 3" xfId="10344" xr:uid="{8AA632C7-F380-47A0-B522-2B8BCDB4DB6B}"/>
    <cellStyle name="Total 7 4 3" xfId="11538" xr:uid="{E55A6343-F721-46CB-9AD2-737768DF4219}"/>
    <cellStyle name="Total 7 4 4" xfId="7872" xr:uid="{1728F80A-FA71-4CB2-92F4-E60D6B96372D}"/>
    <cellStyle name="Total 7 5" xfId="2243" xr:uid="{00000000-0005-0000-0000-000064060000}"/>
    <cellStyle name="Total 7 5 2" xfId="5142" xr:uid="{F73FD032-90F6-4E9D-860F-5214D56D00FA}"/>
    <cellStyle name="Total 7 5 2 2" xfId="13144" xr:uid="{E048DC94-0D67-41A2-BCB7-AF219684BF44}"/>
    <cellStyle name="Total 7 5 2 3" xfId="10376" xr:uid="{6B245236-27E0-4E3B-A68E-47AC8A7EDC26}"/>
    <cellStyle name="Total 7 5 3" xfId="11584" xr:uid="{12384738-904D-4135-ADE3-0D87BDB5CDBA}"/>
    <cellStyle name="Total 7 5 4" xfId="7904" xr:uid="{58B03239-AB37-4990-B091-5A4BF1246B83}"/>
    <cellStyle name="Total 7 6" xfId="2460" xr:uid="{00000000-0005-0000-0000-000065060000}"/>
    <cellStyle name="Total 7 6 2" xfId="5359" xr:uid="{3D23C230-7096-4F83-949B-BB53E86E53D6}"/>
    <cellStyle name="Total 7 6 2 2" xfId="13361" xr:uid="{29644F6F-0EDB-4C01-BF77-D74391611E83}"/>
    <cellStyle name="Total 7 6 2 3" xfId="10538" xr:uid="{817D1DDC-1C27-4120-B04D-A1A1DCEF7951}"/>
    <cellStyle name="Total 7 6 3" xfId="11801" xr:uid="{E5A9633A-4423-4070-87DE-6B91FE97F9CD}"/>
    <cellStyle name="Total 7 6 4" xfId="8066" xr:uid="{7761CFE2-4B2A-4742-8363-550527E7AD86}"/>
    <cellStyle name="Total 7 7" xfId="3124" xr:uid="{00000000-0005-0000-0000-000066060000}"/>
    <cellStyle name="Total 7 7 2" xfId="6023" xr:uid="{35CC93D6-0D4A-4C2E-A6BA-B4A141C4A9C5}"/>
    <cellStyle name="Total 7 7 2 2" xfId="14025" xr:uid="{3534FEB7-FBF9-48AD-A098-CFFB554E70E1}"/>
    <cellStyle name="Total 7 7 2 3" xfId="11008" xr:uid="{B5F95147-5F55-4A98-9A74-7F8AFB8B4086}"/>
    <cellStyle name="Total 7 7 3" xfId="12465" xr:uid="{6A1FB9ED-9996-44AB-825F-DCEBD3B0B252}"/>
    <cellStyle name="Total 7 7 4" xfId="8536" xr:uid="{C685B24C-FC51-42AA-A242-6940032B4B69}"/>
    <cellStyle name="Total 7 8" xfId="4461" xr:uid="{7EFA4AB7-004E-4966-94B8-3508051B1CDC}"/>
    <cellStyle name="Total 7 8 2" xfId="12966" xr:uid="{5BFCA210-633D-4325-835F-FC49BC35086A}"/>
    <cellStyle name="Total 7 8 3" xfId="9743" xr:uid="{D73EAEB9-C9C8-4FBF-9C8D-D9BBF2B77D3B}"/>
    <cellStyle name="Total 7 9" xfId="11406" xr:uid="{0EEC9EA8-B959-4069-87F2-17FD513A7C17}"/>
    <cellStyle name="Total 8" xfId="2097" xr:uid="{00000000-0005-0000-0000-000067060000}"/>
    <cellStyle name="Total 8 10" xfId="7798" xr:uid="{D415C2BB-7F10-4137-BEF9-9EB353DB2ECC}"/>
    <cellStyle name="Total 8 2" xfId="1090" xr:uid="{00000000-0005-0000-0000-000068060000}"/>
    <cellStyle name="Total 8 2 2" xfId="3993" xr:uid="{1A08FAF5-24C1-4294-BE11-003F54CE1868}"/>
    <cellStyle name="Total 8 2 2 2" xfId="12832" xr:uid="{0555450C-DB2A-408D-A1E2-EE13FE8A7D36}"/>
    <cellStyle name="Total 8 2 2 3" xfId="9308" xr:uid="{020B7484-A4ED-4F8F-98C3-21E3658B3A09}"/>
    <cellStyle name="Total 8 2 3" xfId="11272" xr:uid="{1BC0379F-8C11-4D57-8FD4-6B01DB92673C}"/>
    <cellStyle name="Total 8 2 4" xfId="6836" xr:uid="{CF7BE584-C637-48C5-8ECA-76C20133B1E7}"/>
    <cellStyle name="Total 8 3" xfId="2811" xr:uid="{00000000-0005-0000-0000-000069060000}"/>
    <cellStyle name="Total 8 3 2" xfId="5710" xr:uid="{7E3DB8D8-EF20-4F9C-8492-31BAC392F7AB}"/>
    <cellStyle name="Total 8 3 2 2" xfId="13712" xr:uid="{DC8D0B97-FCC9-465F-8B3D-1FB00C9BFF02}"/>
    <cellStyle name="Total 8 3 2 3" xfId="10794" xr:uid="{A83E0808-6DB9-45CC-8A1D-3F56B287EEB5}"/>
    <cellStyle name="Total 8 3 3" xfId="12152" xr:uid="{06A63DA5-77EF-4899-A76F-674CA0164F68}"/>
    <cellStyle name="Total 8 3 4" xfId="8322" xr:uid="{987E4349-3CEB-441B-AF44-F0E900ADAF63}"/>
    <cellStyle name="Total 8 4" xfId="2915" xr:uid="{00000000-0005-0000-0000-00006A060000}"/>
    <cellStyle name="Total 8 4 2" xfId="5814" xr:uid="{C5A31ADC-8CB5-4BEE-AACB-9D3663FB91E0}"/>
    <cellStyle name="Total 8 4 2 2" xfId="13816" xr:uid="{50891719-FCE9-4E95-9F57-1A414554BE40}"/>
    <cellStyle name="Total 8 4 2 3" xfId="10870" xr:uid="{C2070CEE-DB5D-42E5-A4B4-AFB7E39970F5}"/>
    <cellStyle name="Total 8 4 3" xfId="12256" xr:uid="{22B4FC72-B61B-42F4-8A62-9FED1F590172}"/>
    <cellStyle name="Total 8 4 4" xfId="8398" xr:uid="{1B5118C7-A2EE-41A7-A44A-CE5D7208EAEE}"/>
    <cellStyle name="Total 8 5" xfId="2213" xr:uid="{00000000-0005-0000-0000-00006B060000}"/>
    <cellStyle name="Total 8 5 2" xfId="5112" xr:uid="{0DD3740A-8EF6-4D85-B8DC-77924F59B8EB}"/>
    <cellStyle name="Total 8 5 2 2" xfId="13114" xr:uid="{908191A0-7BD4-4752-AFB8-3B6E890D251D}"/>
    <cellStyle name="Total 8 5 2 3" xfId="10353" xr:uid="{315B4A6B-E53C-45B6-B615-241467FF4C77}"/>
    <cellStyle name="Total 8 5 3" xfId="11554" xr:uid="{2ABA5DFB-005C-4B31-AAB3-C224E8FCE3D9}"/>
    <cellStyle name="Total 8 5 4" xfId="7881" xr:uid="{2D0B7472-879D-4759-B249-71FAD57242D3}"/>
    <cellStyle name="Total 8 6" xfId="2408" xr:uid="{00000000-0005-0000-0000-00006C060000}"/>
    <cellStyle name="Total 8 6 2" xfId="5307" xr:uid="{9AC16CD5-7D95-4B3E-A959-A079783E6FB6}"/>
    <cellStyle name="Total 8 6 2 2" xfId="13309" xr:uid="{D2229C3F-B729-4557-BA0D-F5DB07A58641}"/>
    <cellStyle name="Total 8 6 2 3" xfId="10497" xr:uid="{44FF7BA2-2F61-4C4B-8957-945BFB18478C}"/>
    <cellStyle name="Total 8 6 3" xfId="11749" xr:uid="{87B14713-7237-4796-B6D5-32E73884EB5A}"/>
    <cellStyle name="Total 8 6 4" xfId="8025" xr:uid="{8EA166A7-2D92-4FD8-92CB-1A1A19896AD1}"/>
    <cellStyle name="Total 8 7" xfId="3187" xr:uid="{00000000-0005-0000-0000-00006D060000}"/>
    <cellStyle name="Total 8 7 2" xfId="6086" xr:uid="{D62D36AD-725D-4AF4-83A3-DDF05A726F4D}"/>
    <cellStyle name="Total 8 7 2 2" xfId="14088" xr:uid="{0D49B3A4-FA0C-44DE-B5C1-9960365A6EAD}"/>
    <cellStyle name="Total 8 7 2 3" xfId="11046" xr:uid="{9B2E23F5-A5DC-474A-94F8-84E6F83DE686}"/>
    <cellStyle name="Total 8 7 3" xfId="12528" xr:uid="{C008278D-FA27-4767-9607-1EA8A8928905}"/>
    <cellStyle name="Total 8 7 4" xfId="8574" xr:uid="{06151C83-696A-4989-9880-2D7ADDD6D5AB}"/>
    <cellStyle name="Total 8 8" xfId="4996" xr:uid="{7CAC3356-B879-4E36-8458-16F700438102}"/>
    <cellStyle name="Total 8 8 2" xfId="12998" xr:uid="{F54EA57F-CD7D-410D-AFAA-4FA87C88A22C}"/>
    <cellStyle name="Total 8 8 3" xfId="10270" xr:uid="{45F84A47-9B8F-4515-ACDE-661EC988C265}"/>
    <cellStyle name="Total 8 9" xfId="11438" xr:uid="{E45F77FB-47E5-46EE-ABBC-A42D6CB60E15}"/>
    <cellStyle name="Total 9" xfId="778" xr:uid="{00000000-0005-0000-0000-00006E060000}"/>
    <cellStyle name="Total 9 2" xfId="3681" xr:uid="{80617B42-F73E-439D-980F-3E903B77AA93}"/>
    <cellStyle name="Total 9 2 2" xfId="12687" xr:uid="{181EC6D1-4975-4965-867B-9BB91E43FE33}"/>
    <cellStyle name="Total 9 2 3" xfId="9027" xr:uid="{7601ECBF-7A98-457B-A715-3BE0D4161C93}"/>
    <cellStyle name="Total 9 3" xfId="11127" xr:uid="{2F294332-BBE0-46F3-B242-35BE5EA72DE5}"/>
    <cellStyle name="Total 9 4" xfId="6555" xr:uid="{8AEE0282-B1CE-4B87-94EE-56BC9BFAB4B8}"/>
    <cellStyle name="Valuta" xfId="55" builtinId="4"/>
    <cellStyle name="Valuta 10" xfId="6163" xr:uid="{34047E12-5EE6-4CED-9923-50641A13F9B9}"/>
    <cellStyle name="Valuta 10 2" xfId="8634" xr:uid="{72354A8C-6274-47CE-AEDF-1F2DE44538A3}"/>
    <cellStyle name="Valuta 11" xfId="3270" xr:uid="{4F1B3F0C-6DB6-4E09-8DA7-B68DE350541E}"/>
    <cellStyle name="Valuta 12" xfId="6167" xr:uid="{753B2CF7-6C28-4C3A-9C49-84574829586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10192" xr:uid="{00B9AACF-1529-4A52-AE67-0C33150B9A1C}"/>
    <cellStyle name="Valuta 2 10 2 2 3" xfId="7720" xr:uid="{51757099-3E2A-40E3-B72B-A1102973C9FD}"/>
    <cellStyle name="Valuta 2 10 2 3" xfId="1673" xr:uid="{00000000-0005-0000-0000-000074060000}"/>
    <cellStyle name="Valuta 2 10 2 3 2" xfId="4576" xr:uid="{25196BB7-61BF-4E38-83B5-0C3A5ABF9319}"/>
    <cellStyle name="Valuta 2 10 2 3 2 2" xfId="9851" xr:uid="{406DF705-8624-4012-90D3-D39516ACB251}"/>
    <cellStyle name="Valuta 2 10 2 3 3" xfId="7379" xr:uid="{AC178612-A9BB-41FF-B6C8-7D9E67727708}"/>
    <cellStyle name="Valuta 2 10 2 4" xfId="1240" xr:uid="{00000000-0005-0000-0000-000075060000}"/>
    <cellStyle name="Valuta 2 10 2 4 2" xfId="4143" xr:uid="{A2AF87FF-86E7-4D35-A16C-65E711ED9A89}"/>
    <cellStyle name="Valuta 2 10 2 4 2 2" xfId="9442" xr:uid="{0FA740AF-5D38-4387-8142-302535E03646}"/>
    <cellStyle name="Valuta 2 10 2 4 3" xfId="6970" xr:uid="{8AB83761-B8FE-403A-9970-AD9FC7924E7D}"/>
    <cellStyle name="Valuta 2 10 2 5" xfId="3573" xr:uid="{74041C28-33A4-4477-BF7A-54A70149E586}"/>
    <cellStyle name="Valuta 2 10 2 5 2" xfId="8927" xr:uid="{2B18BA48-8544-4FAD-901C-E4322EDD7412}"/>
    <cellStyle name="Valuta 2 10 2 6" xfId="6455" xr:uid="{355A18E9-EA77-41C0-B08A-0E62F46A2820}"/>
    <cellStyle name="Valuta 2 10 3" xfId="1852" xr:uid="{00000000-0005-0000-0000-000076060000}"/>
    <cellStyle name="Valuta 2 10 3 2" xfId="4751" xr:uid="{05E6CAE2-D7DD-4656-9135-5C519D1A2E61}"/>
    <cellStyle name="Valuta 2 10 3 2 2" xfId="10025" xr:uid="{C90D6CDE-41A0-49AE-A6BE-D15C2333F494}"/>
    <cellStyle name="Valuta 2 10 3 3" xfId="7553" xr:uid="{089EB625-80F1-4DC2-ABF9-77E12A470BD3}"/>
    <cellStyle name="Valuta 2 10 4" xfId="1460" xr:uid="{00000000-0005-0000-0000-000077060000}"/>
    <cellStyle name="Valuta 2 10 4 2" xfId="4363" xr:uid="{FEB1B1B4-E2BC-4692-9B99-7B4A767C03C8}"/>
    <cellStyle name="Valuta 2 10 4 2 2" xfId="9650" xr:uid="{A64AE0FC-7D0F-439C-9681-8BA9FDA9CB7F}"/>
    <cellStyle name="Valuta 2 10 4 3" xfId="7178" xr:uid="{56854BB8-8A72-45AD-B844-7B806B6AAF29}"/>
    <cellStyle name="Valuta 2 10 5" xfId="949" xr:uid="{00000000-0005-0000-0000-000078060000}"/>
    <cellStyle name="Valuta 2 10 5 2" xfId="3852" xr:uid="{D4ADB741-60B7-417F-89B2-7FEAB969495B}"/>
    <cellStyle name="Valuta 2 10 5 2 2" xfId="9183" xr:uid="{6EDD63D2-60F5-4275-82FA-AF8CCA1C8944}"/>
    <cellStyle name="Valuta 2 10 5 3" xfId="6711" xr:uid="{2294F00D-ACB2-4E4F-9D5F-C53BA53F2B59}"/>
    <cellStyle name="Valuta 2 10 6" xfId="3381" xr:uid="{6603E986-C818-4C4A-BB9B-C0129763756C}"/>
    <cellStyle name="Valuta 2 10 6 2" xfId="8741" xr:uid="{A36A91ED-D162-4255-AE85-521A9860B627}"/>
    <cellStyle name="Valuta 2 10 7" xfId="6269" xr:uid="{94C9AAD4-475D-49FB-8B41-20BE6B35ECA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10112" xr:uid="{AC026C32-C959-487C-BF6B-303282AE0BD9}"/>
    <cellStyle name="Valuta 2 12 2 2 3" xfId="7640" xr:uid="{8CCA3104-8C9D-43F0-8B3C-B03826421260}"/>
    <cellStyle name="Valuta 2 12 2 3" xfId="1581" xr:uid="{00000000-0005-0000-0000-00007D060000}"/>
    <cellStyle name="Valuta 2 12 2 3 2" xfId="4484" xr:uid="{605FE8C7-48B6-48C5-92B1-703B393C906E}"/>
    <cellStyle name="Valuta 2 12 2 3 2 2" xfId="9762" xr:uid="{59C4FC7F-C9B7-426A-A3E6-1AA2E980CBF6}"/>
    <cellStyle name="Valuta 2 12 2 3 3" xfId="7290" xr:uid="{888F4F15-290D-4057-9059-68B47E710B58}"/>
    <cellStyle name="Valuta 2 12 2 4" xfId="1148" xr:uid="{00000000-0005-0000-0000-00007E060000}"/>
    <cellStyle name="Valuta 2 12 2 4 2" xfId="4051" xr:uid="{386D1E3A-C5FB-44C9-BC03-450161875274}"/>
    <cellStyle name="Valuta 2 12 2 4 2 2" xfId="9353" xr:uid="{AB731AAB-D800-4BF9-BECD-DD8310493F37}"/>
    <cellStyle name="Valuta 2 12 2 4 3" xfId="6881" xr:uid="{CA2F45D5-9844-4852-8039-E942B7AC638F}"/>
    <cellStyle name="Valuta 2 12 2 5" xfId="3481" xr:uid="{45F80689-F807-4F75-859D-44EAAB62011B}"/>
    <cellStyle name="Valuta 2 12 2 5 2" xfId="8838" xr:uid="{C9D38391-781E-4C6E-8168-991A29BF7C18}"/>
    <cellStyle name="Valuta 2 12 2 6" xfId="6366" xr:uid="{210BF51A-7FEF-46FA-AD91-BE6004B15F48}"/>
    <cellStyle name="Valuta 2 12 3" xfId="1772" xr:uid="{00000000-0005-0000-0000-00007F060000}"/>
    <cellStyle name="Valuta 2 12 3 2" xfId="4671" xr:uid="{287B2F1B-13B3-46FB-B307-D4103AE629F4}"/>
    <cellStyle name="Valuta 2 12 3 2 2" xfId="9945" xr:uid="{E4C9F0A0-6743-45A9-90CD-A8CD51543EE5}"/>
    <cellStyle name="Valuta 2 12 3 3" xfId="7473" xr:uid="{35512C6B-5514-4ADE-9422-D12AF62CC490}"/>
    <cellStyle name="Valuta 2 12 4" xfId="1364" xr:uid="{00000000-0005-0000-0000-000080060000}"/>
    <cellStyle name="Valuta 2 12 4 2" xfId="4267" xr:uid="{A001B726-A107-448F-AE5C-0EB2D70E3C56}"/>
    <cellStyle name="Valuta 2 12 4 2 2" xfId="9557" xr:uid="{C4E34E09-FE9E-4606-B95D-4EDE3CDE2CF8}"/>
    <cellStyle name="Valuta 2 12 4 3" xfId="7085" xr:uid="{3FBC10BA-7956-4EBB-AABA-4A3E33C02E2E}"/>
    <cellStyle name="Valuta 2 12 5" xfId="849" xr:uid="{00000000-0005-0000-0000-000081060000}"/>
    <cellStyle name="Valuta 2 12 5 2" xfId="3752" xr:uid="{D967A4D8-ED18-4C1C-85F5-C16BE74F624C}"/>
    <cellStyle name="Valuta 2 12 5 2 2" xfId="9086" xr:uid="{EE3B49F4-4491-4C5B-A64D-9A2DA90EC71F}"/>
    <cellStyle name="Valuta 2 12 5 3" xfId="6614" xr:uid="{33637F82-A348-4263-B704-4319CE8A9194}"/>
    <cellStyle name="Valuta 2 12 6" xfId="3288" xr:uid="{45DB3B7E-EA35-4D3B-99AF-8DBDF5232219}"/>
    <cellStyle name="Valuta 2 12 6 2" xfId="8651" xr:uid="{F43721C4-9E5F-412C-80A7-5E42C1A68F6E}"/>
    <cellStyle name="Valuta 2 12 7" xfId="6180" xr:uid="{CF5BD902-40D9-4A2C-B31F-961B7B45A81D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10104" xr:uid="{F38D4A30-FD3F-4383-AC78-8DE8DFA86793}"/>
    <cellStyle name="Valuta 2 13 2 3" xfId="7632" xr:uid="{A4E9D3E1-316C-4472-A98A-A7A0AEC6FDF5}"/>
    <cellStyle name="Valuta 2 13 3" xfId="1568" xr:uid="{00000000-0005-0000-0000-000084060000}"/>
    <cellStyle name="Valuta 2 13 3 2" xfId="4471" xr:uid="{CB597C69-76A1-4876-97A0-A7BFBF65DBEB}"/>
    <cellStyle name="Valuta 2 13 3 2 2" xfId="9750" xr:uid="{9C2FE727-4820-4715-975C-A13E3D0B1ADE}"/>
    <cellStyle name="Valuta 2 13 3 3" xfId="7278" xr:uid="{3799C4D6-39F4-44DC-A83F-54D9515A0BBF}"/>
    <cellStyle name="Valuta 2 13 4" xfId="1135" xr:uid="{00000000-0005-0000-0000-000085060000}"/>
    <cellStyle name="Valuta 2 13 4 2" xfId="4038" xr:uid="{9A1C010F-5F47-4F73-8CBE-AF2D27A2809C}"/>
    <cellStyle name="Valuta 2 13 4 2 2" xfId="9341" xr:uid="{73217092-D13B-44E7-9675-E2599C6BA11E}"/>
    <cellStyle name="Valuta 2 13 4 3" xfId="6869" xr:uid="{C94F77A0-5EFA-466C-BAB8-DB74557EA2C0}"/>
    <cellStyle name="Valuta 2 13 5" xfId="3468" xr:uid="{925DB162-A4C1-43DE-9C11-BBEFBBDDCA59}"/>
    <cellStyle name="Valuta 2 13 5 2" xfId="8826" xr:uid="{079FCBE7-A196-4A1B-A775-6CC382514163}"/>
    <cellStyle name="Valuta 2 13 6" xfId="6354" xr:uid="{53333AA3-0F4C-41D2-886D-FAF7B5CBAE1D}"/>
    <cellStyle name="Valuta 2 14" xfId="1763" xr:uid="{00000000-0005-0000-0000-000086060000}"/>
    <cellStyle name="Valuta 2 14 2" xfId="4662" xr:uid="{0C2CA788-D869-48DF-B2AE-1AB30DCCEA81}"/>
    <cellStyle name="Valuta 2 14 2 2" xfId="9936" xr:uid="{6E622C6B-7217-4C75-82AB-2F5C3664B291}"/>
    <cellStyle name="Valuta 2 14 3" xfId="7464" xr:uid="{8DDBA7C6-E802-44E5-8B38-57EFDA2592DD}"/>
    <cellStyle name="Valuta 2 15" xfId="1337" xr:uid="{00000000-0005-0000-0000-000087060000}"/>
    <cellStyle name="Valuta 2 15 2" xfId="4240" xr:uid="{92F3EAC1-3F6E-4094-88B7-FDC7DBE260D7}"/>
    <cellStyle name="Valuta 2 15 2 2" xfId="9534" xr:uid="{F857BC62-0146-46A1-9C0E-6D8CCD1B9AFC}"/>
    <cellStyle name="Valuta 2 15 3" xfId="7062" xr:uid="{0F751F4E-0A17-4118-9EDA-9D4E6B1030DC}"/>
    <cellStyle name="Valuta 2 16" xfId="782" xr:uid="{00000000-0005-0000-0000-000088060000}"/>
    <cellStyle name="Valuta 2 16 2" xfId="3685" xr:uid="{96C7AA39-577B-4F35-89A2-166C7A4D1CA9}"/>
    <cellStyle name="Valuta 2 16 2 2" xfId="9030" xr:uid="{D86C417C-A8C3-466F-B9DA-61BD9E83207E}"/>
    <cellStyle name="Valuta 2 16 3" xfId="6558" xr:uid="{2FE46F6F-F95E-4943-9D1F-E4348195A65B}"/>
    <cellStyle name="Valuta 2 17" xfId="3271" xr:uid="{D89F1AD2-65A4-44F3-B5D6-F8027ACE3074}"/>
    <cellStyle name="Valuta 2 17 2" xfId="8635" xr:uid="{42FD070F-6807-4F86-88E1-ED24F3929C26}"/>
    <cellStyle name="Valuta 2 18" xfId="6168" xr:uid="{92393777-1758-428A-9730-5EB90BD4A985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9940" xr:uid="{E832CE59-9C49-41CE-955E-C521D0C41475}"/>
    <cellStyle name="Valuta 2 2 10 3" xfId="7468" xr:uid="{C39E48FA-FA92-49DF-AF36-48BAC58DA1E7}"/>
    <cellStyle name="Valuta 2 2 11" xfId="1342" xr:uid="{00000000-0005-0000-0000-00008B060000}"/>
    <cellStyle name="Valuta 2 2 11 2" xfId="4245" xr:uid="{D089AB4B-4505-41E1-8D03-668E3F37D01B}"/>
    <cellStyle name="Valuta 2 2 11 2 2" xfId="9539" xr:uid="{CD810D1B-D79B-417F-BD8F-947206AA9232}"/>
    <cellStyle name="Valuta 2 2 11 3" xfId="7067" xr:uid="{7A5FC13D-1526-41C6-98EA-E0EADED7CCCF}"/>
    <cellStyle name="Valuta 2 2 12" xfId="789" xr:uid="{00000000-0005-0000-0000-00008C060000}"/>
    <cellStyle name="Valuta 2 2 12 2" xfId="3692" xr:uid="{CD42C96C-EC74-4988-A50C-8E2394E65F53}"/>
    <cellStyle name="Valuta 2 2 12 2 2" xfId="9037" xr:uid="{0C7C7E74-8B16-4B86-926D-1426B544E38D}"/>
    <cellStyle name="Valuta 2 2 12 3" xfId="6565" xr:uid="{F19B4E39-B6CF-4180-9A94-458FC4C9D934}"/>
    <cellStyle name="Valuta 2 2 13" xfId="3275" xr:uid="{E7B4EF7E-480A-4AAB-A303-5BEC44E00F7D}"/>
    <cellStyle name="Valuta 2 2 13 2" xfId="8639" xr:uid="{15BBCA96-A342-4EA4-81B8-FB5127651229}"/>
    <cellStyle name="Valuta 2 2 14" xfId="6172" xr:uid="{B8E2EA6D-A855-4AE9-B6E3-451DD652973C}"/>
    <cellStyle name="Valuta 2 2 2" xfId="187" xr:uid="{00000000-0005-0000-0000-00008D060000}"/>
    <cellStyle name="Valuta 2 2 2 10" xfId="3301" xr:uid="{ED16E312-C996-4CBA-9FCF-BC6481C7FD74}"/>
    <cellStyle name="Valuta 2 2 2 10 2" xfId="8664" xr:uid="{BB2CC3B4-3694-4E97-A699-980107EF10F1}"/>
    <cellStyle name="Valuta 2 2 2 11" xfId="6193" xr:uid="{0B599051-7D14-44B9-B219-F6EAE3292575}"/>
    <cellStyle name="Valuta 2 2 2 2" xfId="217" xr:uid="{00000000-0005-0000-0000-00008E060000}"/>
    <cellStyle name="Valuta 2 2 2 2 10" xfId="6218" xr:uid="{82761090-0F8D-41EC-893C-4BF567DBFA9B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10269" xr:uid="{B03D43E3-B446-4292-881A-B9B4C004F018}"/>
    <cellStyle name="Valuta 2 2 2 2 2 2 2 2 3" xfId="7797" xr:uid="{415EDE45-4434-4B9F-A15D-7417C29F9D0A}"/>
    <cellStyle name="Valuta 2 2 2 2 2 2 2 3" xfId="1755" xr:uid="{00000000-0005-0000-0000-000093060000}"/>
    <cellStyle name="Valuta 2 2 2 2 2 2 2 3 2" xfId="4658" xr:uid="{34FBD544-7CD0-4DA0-9AFA-C4DE1DCEBEF9}"/>
    <cellStyle name="Valuta 2 2 2 2 2 2 2 3 2 2" xfId="9932" xr:uid="{ACEEE674-E5D7-4B9B-AC01-C5849FBEB878}"/>
    <cellStyle name="Valuta 2 2 2 2 2 2 2 3 3" xfId="7460" xr:uid="{FDA2C339-82D6-4CC2-8AAE-03E380D27782}"/>
    <cellStyle name="Valuta 2 2 2 2 2 2 2 4" xfId="1322" xr:uid="{00000000-0005-0000-0000-000094060000}"/>
    <cellStyle name="Valuta 2 2 2 2 2 2 2 4 2" xfId="4225" xr:uid="{7CDF3055-ED06-4179-94B5-BBEB1392A009}"/>
    <cellStyle name="Valuta 2 2 2 2 2 2 2 4 2 2" xfId="9523" xr:uid="{982583FF-A238-4CF4-9853-0938D95361F1}"/>
    <cellStyle name="Valuta 2 2 2 2 2 2 2 4 3" xfId="7051" xr:uid="{99167E30-A6B5-49AC-BF8A-EA12464F3D08}"/>
    <cellStyle name="Valuta 2 2 2 2 2 2 2 5" xfId="3655" xr:uid="{C0300E2D-152B-4B8B-8DE8-C7998DD2CE39}"/>
    <cellStyle name="Valuta 2 2 2 2 2 2 2 5 2" xfId="9008" xr:uid="{6310808F-749C-44F5-8B08-1095049BABB7}"/>
    <cellStyle name="Valuta 2 2 2 2 2 2 2 6" xfId="6536" xr:uid="{8E8C292E-41D6-4A52-8695-C3DCB31F20AA}"/>
    <cellStyle name="Valuta 2 2 2 2 2 2 3" xfId="1929" xr:uid="{00000000-0005-0000-0000-000095060000}"/>
    <cellStyle name="Valuta 2 2 2 2 2 2 3 2" xfId="4828" xr:uid="{C14BDFDD-7B8E-4D4F-B91D-8E060BB90A4A}"/>
    <cellStyle name="Valuta 2 2 2 2 2 2 3 2 2" xfId="10102" xr:uid="{FF6F07A5-78D6-41D3-9F37-7A0BBD4C87A8}"/>
    <cellStyle name="Valuta 2 2 2 2 2 2 3 3" xfId="7630" xr:uid="{3AB6D9B1-64FA-4A62-A90D-67E331D59A4C}"/>
    <cellStyle name="Valuta 2 2 2 2 2 2 4" xfId="1542" xr:uid="{00000000-0005-0000-0000-000096060000}"/>
    <cellStyle name="Valuta 2 2 2 2 2 2 4 2" xfId="4445" xr:uid="{ED3309C1-0129-46B6-A938-88734D6D8D69}"/>
    <cellStyle name="Valuta 2 2 2 2 2 2 4 2 2" xfId="9731" xr:uid="{BDA4DDA8-EC85-43F6-B220-1ED9387ED097}"/>
    <cellStyle name="Valuta 2 2 2 2 2 2 4 3" xfId="7259" xr:uid="{29D54951-6B14-4446-8D50-572C803D4DB9}"/>
    <cellStyle name="Valuta 2 2 2 2 2 2 5" xfId="1031" xr:uid="{00000000-0005-0000-0000-000097060000}"/>
    <cellStyle name="Valuta 2 2 2 2 2 2 5 2" xfId="3934" xr:uid="{A4401AE2-281D-4568-97C2-5DF01CC7B548}"/>
    <cellStyle name="Valuta 2 2 2 2 2 2 5 2 2" xfId="9264" xr:uid="{042F6FFF-7136-40E3-9998-8A3AEB67CECD}"/>
    <cellStyle name="Valuta 2 2 2 2 2 2 5 3" xfId="6792" xr:uid="{B51280A1-73EB-44D2-97D1-F735AEA3A51A}"/>
    <cellStyle name="Valuta 2 2 2 2 2 2 6" xfId="3463" xr:uid="{A75E46DD-5701-4DFC-B842-4C4BFBE63FA8}"/>
    <cellStyle name="Valuta 2 2 2 2 2 2 6 2" xfId="8822" xr:uid="{39680EB1-7B68-4277-AD04-6B05B3387DCA}"/>
    <cellStyle name="Valuta 2 2 2 2 2 2 7" xfId="6350" xr:uid="{78EE5A2D-8979-472C-9C7E-0DC1126871A4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10189" xr:uid="{59941312-61F2-43C6-B3D9-A3664D79FCBA}"/>
    <cellStyle name="Valuta 2 2 2 2 2 4 2 3" xfId="7717" xr:uid="{9365897F-637C-47FE-BAD1-BFE0A99DA7D8}"/>
    <cellStyle name="Valuta 2 2 2 2 2 4 3" xfId="1660" xr:uid="{00000000-0005-0000-0000-00009B060000}"/>
    <cellStyle name="Valuta 2 2 2 2 2 4 3 2" xfId="4563" xr:uid="{A7EDB3E7-5A33-447C-841E-2545291130CC}"/>
    <cellStyle name="Valuta 2 2 2 2 2 4 3 2 2" xfId="9840" xr:uid="{3B2627A7-CA1D-4136-9379-D3F975411A4F}"/>
    <cellStyle name="Valuta 2 2 2 2 2 4 3 3" xfId="7368" xr:uid="{1F1B9A40-5240-4E64-8F4D-F536A54CE651}"/>
    <cellStyle name="Valuta 2 2 2 2 2 4 4" xfId="1227" xr:uid="{00000000-0005-0000-0000-00009C060000}"/>
    <cellStyle name="Valuta 2 2 2 2 2 4 4 2" xfId="4130" xr:uid="{89F75D03-4062-410F-A287-02C67D0FFAA1}"/>
    <cellStyle name="Valuta 2 2 2 2 2 4 4 2 2" xfId="9431" xr:uid="{CEDB29B2-B7AA-44E0-AA37-F9B5FB04420B}"/>
    <cellStyle name="Valuta 2 2 2 2 2 4 4 3" xfId="6959" xr:uid="{3DF7953C-4F41-438D-9F3D-E3124131C2CF}"/>
    <cellStyle name="Valuta 2 2 2 2 2 4 5" xfId="3560" xr:uid="{F023C30E-2002-4319-AC87-C5EE8CEA83E3}"/>
    <cellStyle name="Valuta 2 2 2 2 2 4 5 2" xfId="8916" xr:uid="{FB55AF60-483D-4950-AB95-B339C5B0F08A}"/>
    <cellStyle name="Valuta 2 2 2 2 2 4 6" xfId="6444" xr:uid="{02F30396-34C4-4368-A5BB-0EA434A1A286}"/>
    <cellStyle name="Valuta 2 2 2 2 2 5" xfId="1849" xr:uid="{00000000-0005-0000-0000-00009D060000}"/>
    <cellStyle name="Valuta 2 2 2 2 2 5 2" xfId="4748" xr:uid="{3DB9C9B7-5760-40FC-BC40-9E4795FE6157}"/>
    <cellStyle name="Valuta 2 2 2 2 2 5 2 2" xfId="10022" xr:uid="{0AC5421D-EABC-47D5-A76A-17DB39EBB0BD}"/>
    <cellStyle name="Valuta 2 2 2 2 2 5 3" xfId="7550" xr:uid="{3CC82273-AA27-4952-980C-51812BB36881}"/>
    <cellStyle name="Valuta 2 2 2 2 2 6" xfId="1447" xr:uid="{00000000-0005-0000-0000-00009E060000}"/>
    <cellStyle name="Valuta 2 2 2 2 2 6 2" xfId="4350" xr:uid="{3AB95E74-DC9B-4A6A-8012-D573EF034335}"/>
    <cellStyle name="Valuta 2 2 2 2 2 6 2 2" xfId="9639" xr:uid="{BAEEBE9D-94AF-40B8-825F-6F090CD494C0}"/>
    <cellStyle name="Valuta 2 2 2 2 2 6 3" xfId="7167" xr:uid="{41A9C6C3-502A-47F3-9D3E-557D4910C537}"/>
    <cellStyle name="Valuta 2 2 2 2 2 7" xfId="935" xr:uid="{00000000-0005-0000-0000-00009F060000}"/>
    <cellStyle name="Valuta 2 2 2 2 2 7 2" xfId="3838" xr:uid="{A847F2D8-6E30-4144-AC4B-B72A3CCBBCA4}"/>
    <cellStyle name="Valuta 2 2 2 2 2 7 2 2" xfId="9171" xr:uid="{D31E54B6-4888-4C9E-9C2A-0048E7ABDD8F}"/>
    <cellStyle name="Valuta 2 2 2 2 2 7 3" xfId="6699" xr:uid="{F48DEC9D-A061-4465-B84D-90B544F590CB}"/>
    <cellStyle name="Valuta 2 2 2 2 2 8" xfId="3368" xr:uid="{A8E39249-96AF-484B-A9A9-6C313A585C86}"/>
    <cellStyle name="Valuta 2 2 2 2 2 8 2" xfId="8730" xr:uid="{7860DFAD-7905-43AD-90AD-7277362D07B5}"/>
    <cellStyle name="Valuta 2 2 2 2 2 9" xfId="6258" xr:uid="{9F5038BB-B8CC-48DB-849A-ED593E9ACF5D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10229" xr:uid="{4B352CE0-2936-4130-8510-3BB633A720CE}"/>
    <cellStyle name="Valuta 2 2 2 2 3 2 2 3" xfId="7757" xr:uid="{A4216C55-CB48-45D3-B941-8BFC19F39D7B}"/>
    <cellStyle name="Valuta 2 2 2 2 3 2 3" xfId="1715" xr:uid="{00000000-0005-0000-0000-0000A3060000}"/>
    <cellStyle name="Valuta 2 2 2 2 3 2 3 2" xfId="4618" xr:uid="{B8E75698-1927-44D5-8CEA-6231BBB69D10}"/>
    <cellStyle name="Valuta 2 2 2 2 3 2 3 2 2" xfId="9892" xr:uid="{3DAF0707-D034-4DD5-B01F-F81D9D4372DA}"/>
    <cellStyle name="Valuta 2 2 2 2 3 2 3 3" xfId="7420" xr:uid="{7D41B5B5-0FE9-4469-A744-7D25BAD203ED}"/>
    <cellStyle name="Valuta 2 2 2 2 3 2 4" xfId="1282" xr:uid="{00000000-0005-0000-0000-0000A4060000}"/>
    <cellStyle name="Valuta 2 2 2 2 3 2 4 2" xfId="4185" xr:uid="{C4A02358-597E-45C3-9CEB-6531E0EC065C}"/>
    <cellStyle name="Valuta 2 2 2 2 3 2 4 2 2" xfId="9483" xr:uid="{0BE3A7AC-90CC-485D-BDA8-04C4EC66F2F8}"/>
    <cellStyle name="Valuta 2 2 2 2 3 2 4 3" xfId="7011" xr:uid="{0D7AD1D8-EEA2-45D1-9265-E3E2C3CBCEB8}"/>
    <cellStyle name="Valuta 2 2 2 2 3 2 5" xfId="3615" xr:uid="{637C924F-48E6-41D6-967B-99B9F8CBB6AC}"/>
    <cellStyle name="Valuta 2 2 2 2 3 2 5 2" xfId="8968" xr:uid="{63657A33-CC92-40CE-89A2-A3AA74CA23E5}"/>
    <cellStyle name="Valuta 2 2 2 2 3 2 6" xfId="6496" xr:uid="{CCA38143-F381-469E-8E87-E29F637C8F81}"/>
    <cellStyle name="Valuta 2 2 2 2 3 3" xfId="1889" xr:uid="{00000000-0005-0000-0000-0000A5060000}"/>
    <cellStyle name="Valuta 2 2 2 2 3 3 2" xfId="4788" xr:uid="{2E11185A-A26E-4B5C-9097-532EA6ADB31C}"/>
    <cellStyle name="Valuta 2 2 2 2 3 3 2 2" xfId="10062" xr:uid="{E0AC9CEC-D4D4-40C1-BCFA-20BFC79A5BE1}"/>
    <cellStyle name="Valuta 2 2 2 2 3 3 3" xfId="7590" xr:uid="{0FC2E2DA-CF95-416C-9817-7F452D167D56}"/>
    <cellStyle name="Valuta 2 2 2 2 3 4" xfId="1502" xr:uid="{00000000-0005-0000-0000-0000A6060000}"/>
    <cellStyle name="Valuta 2 2 2 2 3 4 2" xfId="4405" xr:uid="{481472F9-1728-48FF-A70F-60503FEAB5CF}"/>
    <cellStyle name="Valuta 2 2 2 2 3 4 2 2" xfId="9691" xr:uid="{7D3F3F5A-FDA7-40AE-BB48-E64408D3430F}"/>
    <cellStyle name="Valuta 2 2 2 2 3 4 3" xfId="7219" xr:uid="{300361BD-683C-493C-A597-BB2A4BE49143}"/>
    <cellStyle name="Valuta 2 2 2 2 3 5" xfId="991" xr:uid="{00000000-0005-0000-0000-0000A7060000}"/>
    <cellStyle name="Valuta 2 2 2 2 3 5 2" xfId="3894" xr:uid="{A39DBC96-100A-4C2E-BAAE-01E36F1C5B62}"/>
    <cellStyle name="Valuta 2 2 2 2 3 5 2 2" xfId="9224" xr:uid="{675D6A70-3331-4756-8A15-1CC128DACE25}"/>
    <cellStyle name="Valuta 2 2 2 2 3 5 3" xfId="6752" xr:uid="{FB745EE3-FF5D-476C-AE24-A492C2B9D6BC}"/>
    <cellStyle name="Valuta 2 2 2 2 3 6" xfId="3423" xr:uid="{AE537A00-6921-48DB-92CC-4EFBB10050D4}"/>
    <cellStyle name="Valuta 2 2 2 2 3 6 2" xfId="8782" xr:uid="{7295E018-1B6D-4472-B154-EE2E530F7693}"/>
    <cellStyle name="Valuta 2 2 2 2 3 7" xfId="6310" xr:uid="{76E4C98A-E50D-41AA-91E9-CFE372CA74FA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10149" xr:uid="{3FFAE973-2689-468E-B425-8AF20DAA7719}"/>
    <cellStyle name="Valuta 2 2 2 2 5 2 3" xfId="7677" xr:uid="{F451C44D-1E08-4404-AAB1-23667FC1445D}"/>
    <cellStyle name="Valuta 2 2 2 2 5 3" xfId="1620" xr:uid="{00000000-0005-0000-0000-0000AB060000}"/>
    <cellStyle name="Valuta 2 2 2 2 5 3 2" xfId="4523" xr:uid="{D6F76D00-5569-4952-992E-A9A4F37E80E6}"/>
    <cellStyle name="Valuta 2 2 2 2 5 3 2 2" xfId="9800" xr:uid="{8835E66B-DB24-4D41-9772-3453889DFA99}"/>
    <cellStyle name="Valuta 2 2 2 2 5 3 3" xfId="7328" xr:uid="{98C325EA-499C-4AE5-872D-E5824E965A18}"/>
    <cellStyle name="Valuta 2 2 2 2 5 4" xfId="1187" xr:uid="{00000000-0005-0000-0000-0000AC060000}"/>
    <cellStyle name="Valuta 2 2 2 2 5 4 2" xfId="4090" xr:uid="{BBF50B97-3F0C-436B-927B-BBCF0BEC1AE6}"/>
    <cellStyle name="Valuta 2 2 2 2 5 4 2 2" xfId="9391" xr:uid="{FBBBFD95-FF1B-4CE9-AB4D-9E1CCC6AEBD0}"/>
    <cellStyle name="Valuta 2 2 2 2 5 4 3" xfId="6919" xr:uid="{4711B6F6-8AE7-42D2-B63C-44941066783A}"/>
    <cellStyle name="Valuta 2 2 2 2 5 5" xfId="3520" xr:uid="{5CFAC8DE-475D-466B-8A86-AFD4DE605401}"/>
    <cellStyle name="Valuta 2 2 2 2 5 5 2" xfId="8876" xr:uid="{6DA48B9B-280A-4533-BF38-720ED1BAAAC4}"/>
    <cellStyle name="Valuta 2 2 2 2 5 6" xfId="6404" xr:uid="{3E59DF10-CC37-4C14-8585-F42019703475}"/>
    <cellStyle name="Valuta 2 2 2 2 6" xfId="1809" xr:uid="{00000000-0005-0000-0000-0000AD060000}"/>
    <cellStyle name="Valuta 2 2 2 2 6 2" xfId="4708" xr:uid="{FBBC5BF6-7E2D-4319-BD22-EDBF6E2F6FA3}"/>
    <cellStyle name="Valuta 2 2 2 2 6 2 2" xfId="9982" xr:uid="{DE172121-DE70-4806-A519-EFD5A600A2BE}"/>
    <cellStyle name="Valuta 2 2 2 2 6 3" xfId="7510" xr:uid="{32D71DA6-B0B3-4643-93C2-B30532721AE7}"/>
    <cellStyle name="Valuta 2 2 2 2 7" xfId="1407" xr:uid="{00000000-0005-0000-0000-0000AE060000}"/>
    <cellStyle name="Valuta 2 2 2 2 7 2" xfId="4310" xr:uid="{95B9F564-EF7B-42B6-8F70-E4DF2172093C}"/>
    <cellStyle name="Valuta 2 2 2 2 7 2 2" xfId="9599" xr:uid="{8715FED8-D51C-401C-9715-5BEED8CFD834}"/>
    <cellStyle name="Valuta 2 2 2 2 7 3" xfId="7127" xr:uid="{AE245455-DFF1-4060-B337-B258AAC29490}"/>
    <cellStyle name="Valuta 2 2 2 2 8" xfId="894" xr:uid="{00000000-0005-0000-0000-0000AF060000}"/>
    <cellStyle name="Valuta 2 2 2 2 8 2" xfId="3797" xr:uid="{9F56378C-F680-4387-BAD9-CD51AA8154E2}"/>
    <cellStyle name="Valuta 2 2 2 2 8 2 2" xfId="9130" xr:uid="{82E17247-DF65-4AEC-A564-BBF79EABDF72}"/>
    <cellStyle name="Valuta 2 2 2 2 8 3" xfId="6658" xr:uid="{CAEB81DA-8F86-4E78-BC97-F102C1A642A5}"/>
    <cellStyle name="Valuta 2 2 2 2 9" xfId="3328" xr:uid="{1ECDB097-7258-46AF-B019-C2DE0493AF31}"/>
    <cellStyle name="Valuta 2 2 2 2 9 2" xfId="8690" xr:uid="{57DC3D63-6262-4D7A-8879-6E4F4831479D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10245" xr:uid="{9A1EE35E-474D-4CFF-90CB-AC56F6CFF790}"/>
    <cellStyle name="Valuta 2 2 2 3 2 2 2 3" xfId="7773" xr:uid="{E23F75B6-2FFB-45DA-AB72-66BFB44F0F91}"/>
    <cellStyle name="Valuta 2 2 2 3 2 2 3" xfId="1731" xr:uid="{00000000-0005-0000-0000-0000B4060000}"/>
    <cellStyle name="Valuta 2 2 2 3 2 2 3 2" xfId="4634" xr:uid="{9DF09F4E-F385-4B86-B83D-AE86070CD7EA}"/>
    <cellStyle name="Valuta 2 2 2 3 2 2 3 2 2" xfId="9908" xr:uid="{4120A9A3-7E8C-4AA1-A5AC-65868F86B4DB}"/>
    <cellStyle name="Valuta 2 2 2 3 2 2 3 3" xfId="7436" xr:uid="{A0C84C13-07B2-41E5-BBAE-84A3A059537F}"/>
    <cellStyle name="Valuta 2 2 2 3 2 2 4" xfId="1298" xr:uid="{00000000-0005-0000-0000-0000B5060000}"/>
    <cellStyle name="Valuta 2 2 2 3 2 2 4 2" xfId="4201" xr:uid="{FBF22D46-24B5-4B0D-AF5F-61A41632AD26}"/>
    <cellStyle name="Valuta 2 2 2 3 2 2 4 2 2" xfId="9499" xr:uid="{192DB9C1-59E0-4280-99A5-1BDACBEAA188}"/>
    <cellStyle name="Valuta 2 2 2 3 2 2 4 3" xfId="7027" xr:uid="{6B8D0EEC-C352-4E67-AE99-E1921D56A036}"/>
    <cellStyle name="Valuta 2 2 2 3 2 2 5" xfId="3631" xr:uid="{3FE3BA45-4AC2-498A-8DE7-FF97BF900B59}"/>
    <cellStyle name="Valuta 2 2 2 3 2 2 5 2" xfId="8984" xr:uid="{E094A205-BB61-4C36-930F-C412D926E1B8}"/>
    <cellStyle name="Valuta 2 2 2 3 2 2 6" xfId="6512" xr:uid="{81D0041C-3ABC-47CF-B502-8F281C696F20}"/>
    <cellStyle name="Valuta 2 2 2 3 2 3" xfId="1905" xr:uid="{00000000-0005-0000-0000-0000B6060000}"/>
    <cellStyle name="Valuta 2 2 2 3 2 3 2" xfId="4804" xr:uid="{D22018BA-F9A8-465D-8C31-3F8817BCFB0D}"/>
    <cellStyle name="Valuta 2 2 2 3 2 3 2 2" xfId="10078" xr:uid="{E87E5D39-6F87-4781-8FAC-59D71BB8F1D0}"/>
    <cellStyle name="Valuta 2 2 2 3 2 3 3" xfId="7606" xr:uid="{B77781FE-3613-4263-9CAE-20BD44A5E675}"/>
    <cellStyle name="Valuta 2 2 2 3 2 4" xfId="1518" xr:uid="{00000000-0005-0000-0000-0000B7060000}"/>
    <cellStyle name="Valuta 2 2 2 3 2 4 2" xfId="4421" xr:uid="{68EA33C9-1DBD-4C79-8B4D-DB2DE6D50816}"/>
    <cellStyle name="Valuta 2 2 2 3 2 4 2 2" xfId="9707" xr:uid="{259CCAD0-5A05-497F-9AD4-8E71B52FDD61}"/>
    <cellStyle name="Valuta 2 2 2 3 2 4 3" xfId="7235" xr:uid="{04CABC23-AC9F-4653-B453-1785FC423B29}"/>
    <cellStyle name="Valuta 2 2 2 3 2 5" xfId="1007" xr:uid="{00000000-0005-0000-0000-0000B8060000}"/>
    <cellStyle name="Valuta 2 2 2 3 2 5 2" xfId="3910" xr:uid="{9D585073-D86D-4906-B49C-C52EEFD57015}"/>
    <cellStyle name="Valuta 2 2 2 3 2 5 2 2" xfId="9240" xr:uid="{A5894FC4-2D12-458F-99CD-98C4CFEF2AC5}"/>
    <cellStyle name="Valuta 2 2 2 3 2 5 3" xfId="6768" xr:uid="{373BB678-7AAA-474E-8075-83A34A8D8D1B}"/>
    <cellStyle name="Valuta 2 2 2 3 2 6" xfId="3439" xr:uid="{2D803FE2-B6C9-41EE-93C8-A09CECB74EEE}"/>
    <cellStyle name="Valuta 2 2 2 3 2 6 2" xfId="8798" xr:uid="{FFB9F1D5-A82D-4F46-A8FA-FC36DF8CB803}"/>
    <cellStyle name="Valuta 2 2 2 3 2 7" xfId="6326" xr:uid="{FD321281-3CB7-443E-A563-5B5FFD4F99B4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10165" xr:uid="{BDD6EB82-0D64-4139-AABA-D1C0AAC25201}"/>
    <cellStyle name="Valuta 2 2 2 3 4 2 3" xfId="7693" xr:uid="{CD6E7911-0633-4B47-9FCB-936ED8F9432F}"/>
    <cellStyle name="Valuta 2 2 2 3 4 3" xfId="1636" xr:uid="{00000000-0005-0000-0000-0000BC060000}"/>
    <cellStyle name="Valuta 2 2 2 3 4 3 2" xfId="4539" xr:uid="{151599A7-4204-4EA4-84ED-3FC11D405D17}"/>
    <cellStyle name="Valuta 2 2 2 3 4 3 2 2" xfId="9816" xr:uid="{D6ECAAF6-6CDC-4C26-A598-CD09ECD584FA}"/>
    <cellStyle name="Valuta 2 2 2 3 4 3 3" xfId="7344" xr:uid="{1098FD41-33DE-4658-BF4F-1EB58A2F3308}"/>
    <cellStyle name="Valuta 2 2 2 3 4 4" xfId="1203" xr:uid="{00000000-0005-0000-0000-0000BD060000}"/>
    <cellStyle name="Valuta 2 2 2 3 4 4 2" xfId="4106" xr:uid="{53D2F306-F0F0-40E2-8B3B-2913695F7215}"/>
    <cellStyle name="Valuta 2 2 2 3 4 4 2 2" xfId="9407" xr:uid="{06DBC40F-5AB9-40BB-B858-0F0E51C97AF6}"/>
    <cellStyle name="Valuta 2 2 2 3 4 4 3" xfId="6935" xr:uid="{A1DA597E-B748-4511-B47F-93122E8B9988}"/>
    <cellStyle name="Valuta 2 2 2 3 4 5" xfId="3536" xr:uid="{44D2C334-4AD8-4DB3-85A9-0FF5B78BAB0E}"/>
    <cellStyle name="Valuta 2 2 2 3 4 5 2" xfId="8892" xr:uid="{831EA931-E5B0-4F43-91FE-01A4257DD35F}"/>
    <cellStyle name="Valuta 2 2 2 3 4 6" xfId="6420" xr:uid="{078839EF-5D27-479B-AA0E-DFF6C362EECC}"/>
    <cellStyle name="Valuta 2 2 2 3 5" xfId="1825" xr:uid="{00000000-0005-0000-0000-0000BE060000}"/>
    <cellStyle name="Valuta 2 2 2 3 5 2" xfId="4724" xr:uid="{DCD74137-820B-42EA-9A3D-B4764EE0F1DA}"/>
    <cellStyle name="Valuta 2 2 2 3 5 2 2" xfId="9998" xr:uid="{62C5C82D-4403-4DFE-A180-886B92B12A07}"/>
    <cellStyle name="Valuta 2 2 2 3 5 3" xfId="7526" xr:uid="{3609967E-F075-4F62-9EB1-34CD9706DB6D}"/>
    <cellStyle name="Valuta 2 2 2 3 6" xfId="1423" xr:uid="{00000000-0005-0000-0000-0000BF060000}"/>
    <cellStyle name="Valuta 2 2 2 3 6 2" xfId="4326" xr:uid="{499DCEAE-CF9D-4BF0-9CD5-249272332F27}"/>
    <cellStyle name="Valuta 2 2 2 3 6 2 2" xfId="9615" xr:uid="{8CD065FD-F0F7-4F39-A81E-52B290BBA620}"/>
    <cellStyle name="Valuta 2 2 2 3 6 3" xfId="7143" xr:uid="{20FFE8E5-B94F-495D-BB34-A1EAF2990C52}"/>
    <cellStyle name="Valuta 2 2 2 3 7" xfId="911" xr:uid="{00000000-0005-0000-0000-0000C0060000}"/>
    <cellStyle name="Valuta 2 2 2 3 7 2" xfId="3814" xr:uid="{92DD07B2-9B87-4F58-88BC-ECCD4B14830C}"/>
    <cellStyle name="Valuta 2 2 2 3 7 2 2" xfId="9147" xr:uid="{978AA7A4-056F-4D84-8035-710BC336575B}"/>
    <cellStyle name="Valuta 2 2 2 3 7 3" xfId="6675" xr:uid="{15012C14-3ACA-483C-BE9E-684A9DC6C753}"/>
    <cellStyle name="Valuta 2 2 2 3 8" xfId="3344" xr:uid="{95F740C5-906F-45CF-A14B-D28D88913BEA}"/>
    <cellStyle name="Valuta 2 2 2 3 8 2" xfId="8706" xr:uid="{F68274EA-2165-4D21-92F7-E18419437A95}"/>
    <cellStyle name="Valuta 2 2 2 3 9" xfId="6234" xr:uid="{670FE35F-C4D5-40D8-BA9A-35FBD7E8AE57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10205" xr:uid="{11F73EF6-9DD6-482C-B695-53A371F5B993}"/>
    <cellStyle name="Valuta 2 2 2 4 2 2 3" xfId="7733" xr:uid="{22B9108F-5257-4135-B98F-74FFF52A56F8}"/>
    <cellStyle name="Valuta 2 2 2 4 2 3" xfId="1686" xr:uid="{00000000-0005-0000-0000-0000C4060000}"/>
    <cellStyle name="Valuta 2 2 2 4 2 3 2" xfId="4589" xr:uid="{51B19F28-FD15-4E9C-BA55-9329C2976CA6}"/>
    <cellStyle name="Valuta 2 2 2 4 2 3 2 2" xfId="9864" xr:uid="{BE83AE38-2F2F-495B-BE54-4DDAFD2600FF}"/>
    <cellStyle name="Valuta 2 2 2 4 2 3 3" xfId="7392" xr:uid="{73F45046-E0BA-4138-8B9E-376D51A4446F}"/>
    <cellStyle name="Valuta 2 2 2 4 2 4" xfId="1253" xr:uid="{00000000-0005-0000-0000-0000C5060000}"/>
    <cellStyle name="Valuta 2 2 2 4 2 4 2" xfId="4156" xr:uid="{BDB1A7CE-6957-478D-8204-6AE833055744}"/>
    <cellStyle name="Valuta 2 2 2 4 2 4 2 2" xfId="9455" xr:uid="{69233AA6-7A43-4641-8198-8CD066E41A89}"/>
    <cellStyle name="Valuta 2 2 2 4 2 4 3" xfId="6983" xr:uid="{C836E6FA-0E46-4509-A26B-182E239B05DE}"/>
    <cellStyle name="Valuta 2 2 2 4 2 5" xfId="3586" xr:uid="{4D80B237-7897-452C-B33F-5E616BA94819}"/>
    <cellStyle name="Valuta 2 2 2 4 2 5 2" xfId="8940" xr:uid="{24A161DD-6D97-4C77-B970-B67596C51C1F}"/>
    <cellStyle name="Valuta 2 2 2 4 2 6" xfId="6468" xr:uid="{88784FAF-11A7-4F7A-B77C-E4A7A716B7D7}"/>
    <cellStyle name="Valuta 2 2 2 4 3" xfId="1865" xr:uid="{00000000-0005-0000-0000-0000C6060000}"/>
    <cellStyle name="Valuta 2 2 2 4 3 2" xfId="4764" xr:uid="{3BA10824-61BD-428F-91FA-8DE907772DB9}"/>
    <cellStyle name="Valuta 2 2 2 4 3 2 2" xfId="10038" xr:uid="{2F6551BD-F1D6-400D-9D9B-572259270DEB}"/>
    <cellStyle name="Valuta 2 2 2 4 3 3" xfId="7566" xr:uid="{10033B5A-E9E4-4197-80ED-C122CAFED659}"/>
    <cellStyle name="Valuta 2 2 2 4 4" xfId="1473" xr:uid="{00000000-0005-0000-0000-0000C7060000}"/>
    <cellStyle name="Valuta 2 2 2 4 4 2" xfId="4376" xr:uid="{619E3F02-E9F0-4326-BC46-1EA2C8A0E4A4}"/>
    <cellStyle name="Valuta 2 2 2 4 4 2 2" xfId="9663" xr:uid="{98D48920-0CEE-4A7B-9AAA-1AEEF456F651}"/>
    <cellStyle name="Valuta 2 2 2 4 4 3" xfId="7191" xr:uid="{13A44D95-B622-4021-9A0D-810C641A8CFC}"/>
    <cellStyle name="Valuta 2 2 2 4 5" xfId="962" xr:uid="{00000000-0005-0000-0000-0000C8060000}"/>
    <cellStyle name="Valuta 2 2 2 4 5 2" xfId="3865" xr:uid="{E7C71B5A-DD4C-465F-A94E-8C225DB0CBC6}"/>
    <cellStyle name="Valuta 2 2 2 4 5 2 2" xfId="9196" xr:uid="{4D1F2A79-2C40-4179-A727-29E39A2FB48C}"/>
    <cellStyle name="Valuta 2 2 2 4 5 3" xfId="6724" xr:uid="{E7DA8E63-ADDF-4950-8089-26BA0722AF0C}"/>
    <cellStyle name="Valuta 2 2 2 4 6" xfId="3394" xr:uid="{1DD6522B-17E5-46D1-9D66-4012104E4A98}"/>
    <cellStyle name="Valuta 2 2 2 4 6 2" xfId="8754" xr:uid="{9B0964B1-4E57-4B9C-ABFF-63199DE1F2CC}"/>
    <cellStyle name="Valuta 2 2 2 4 7" xfId="6282" xr:uid="{AE8B1729-7552-472A-A180-61A46511F1A6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10125" xr:uid="{CF967C53-1D75-4AEF-95E5-2EB51723B275}"/>
    <cellStyle name="Valuta 2 2 2 6 2 3" xfId="7653" xr:uid="{9E9BCFE1-7031-4004-9B1B-2BF0C43E7C9B}"/>
    <cellStyle name="Valuta 2 2 2 6 3" xfId="1594" xr:uid="{00000000-0005-0000-0000-0000CC060000}"/>
    <cellStyle name="Valuta 2 2 2 6 3 2" xfId="4497" xr:uid="{63306139-74E1-483C-A652-14CC30A0B5CB}"/>
    <cellStyle name="Valuta 2 2 2 6 3 2 2" xfId="9775" xr:uid="{CD1F7E92-470C-4283-8E44-199B6CE59A29}"/>
    <cellStyle name="Valuta 2 2 2 6 3 3" xfId="7303" xr:uid="{8897CC0C-FC68-482B-91D5-68227D2FA877}"/>
    <cellStyle name="Valuta 2 2 2 6 4" xfId="1161" xr:uid="{00000000-0005-0000-0000-0000CD060000}"/>
    <cellStyle name="Valuta 2 2 2 6 4 2" xfId="4064" xr:uid="{8CAA68E9-C123-4F38-A427-6B82758F50B9}"/>
    <cellStyle name="Valuta 2 2 2 6 4 2 2" xfId="9366" xr:uid="{45855153-6B2B-42BE-A666-CFA9B53FAC39}"/>
    <cellStyle name="Valuta 2 2 2 6 4 3" xfId="6894" xr:uid="{5007DCAD-DF49-41CC-AEE9-679907C2C1BD}"/>
    <cellStyle name="Valuta 2 2 2 6 5" xfId="3494" xr:uid="{B685DFA2-D75E-4BA4-BAF1-5D5104D52AA6}"/>
    <cellStyle name="Valuta 2 2 2 6 5 2" xfId="8851" xr:uid="{3D1BE60A-93BC-436D-89B5-818964757A85}"/>
    <cellStyle name="Valuta 2 2 2 6 6" xfId="6379" xr:uid="{44AEE8DB-C3C7-463E-8284-887883CFF567}"/>
    <cellStyle name="Valuta 2 2 2 7" xfId="1785" xr:uid="{00000000-0005-0000-0000-0000CE060000}"/>
    <cellStyle name="Valuta 2 2 2 7 2" xfId="4684" xr:uid="{14AA6999-FE8E-4F50-9E7B-EC0C3EBE028C}"/>
    <cellStyle name="Valuta 2 2 2 7 2 2" xfId="9958" xr:uid="{52AD082B-ECA6-4E0E-BB7F-29B9AAB6E3D5}"/>
    <cellStyle name="Valuta 2 2 2 7 3" xfId="7486" xr:uid="{1AD71E85-C8FE-4E29-9953-12BA1E3A01D1}"/>
    <cellStyle name="Valuta 2 2 2 8" xfId="1379" xr:uid="{00000000-0005-0000-0000-0000CF060000}"/>
    <cellStyle name="Valuta 2 2 2 8 2" xfId="4282" xr:uid="{3429F46B-0284-4264-BC8F-9996E3A67FB5}"/>
    <cellStyle name="Valuta 2 2 2 8 2 2" xfId="9572" xr:uid="{57EFE504-23F1-4AC5-BD17-74F8EAC66072}"/>
    <cellStyle name="Valuta 2 2 2 8 3" xfId="7100" xr:uid="{CF5C2C7D-0332-480D-8A55-AEFFCA807E41}"/>
    <cellStyle name="Valuta 2 2 2 9" xfId="865" xr:uid="{00000000-0005-0000-0000-0000D0060000}"/>
    <cellStyle name="Valuta 2 2 2 9 2" xfId="3768" xr:uid="{B403A9F9-7E07-49AB-8F23-8769A2ACA08D}"/>
    <cellStyle name="Valuta 2 2 2 9 2 2" xfId="9102" xr:uid="{02EAB024-33E0-4579-909B-9D9B38B67E96}"/>
    <cellStyle name="Valuta 2 2 2 9 3" xfId="6630" xr:uid="{B4BFD9F9-16BF-455F-84C2-1F5CF3B4817E}"/>
    <cellStyle name="Valuta 2 2 3" xfId="204" xr:uid="{00000000-0005-0000-0000-0000D1060000}"/>
    <cellStyle name="Valuta 2 2 3 10" xfId="6205" xr:uid="{3D632702-7AF0-4FA9-AECB-2F23D2556C35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10256" xr:uid="{4025CF41-9425-42E3-9E82-97EF939E0F13}"/>
    <cellStyle name="Valuta 2 2 3 2 2 2 2 3" xfId="7784" xr:uid="{A9A3F6EF-BB94-4B6F-BC8B-CE354EBB435C}"/>
    <cellStyle name="Valuta 2 2 3 2 2 2 3" xfId="1742" xr:uid="{00000000-0005-0000-0000-0000D6060000}"/>
    <cellStyle name="Valuta 2 2 3 2 2 2 3 2" xfId="4645" xr:uid="{DADA8C01-3349-4F79-A29C-489875ADE0D3}"/>
    <cellStyle name="Valuta 2 2 3 2 2 2 3 2 2" xfId="9919" xr:uid="{8DA79456-4F3A-450B-8E85-5523C14BBB40}"/>
    <cellStyle name="Valuta 2 2 3 2 2 2 3 3" xfId="7447" xr:uid="{7461A7B2-3D09-4D9F-BB8A-BB02F6EC5F62}"/>
    <cellStyle name="Valuta 2 2 3 2 2 2 4" xfId="1309" xr:uid="{00000000-0005-0000-0000-0000D7060000}"/>
    <cellStyle name="Valuta 2 2 3 2 2 2 4 2" xfId="4212" xr:uid="{A805A355-0026-4CF5-8596-1C21D1525DAC}"/>
    <cellStyle name="Valuta 2 2 3 2 2 2 4 2 2" xfId="9510" xr:uid="{D3374B55-87C6-45FB-8C54-3EA480DAE175}"/>
    <cellStyle name="Valuta 2 2 3 2 2 2 4 3" xfId="7038" xr:uid="{A5C8C10F-84E6-4367-B8C4-BDB475EA8C77}"/>
    <cellStyle name="Valuta 2 2 3 2 2 2 5" xfId="3642" xr:uid="{576BCB5E-6CF9-484A-81F7-17F97AC030CD}"/>
    <cellStyle name="Valuta 2 2 3 2 2 2 5 2" xfId="8995" xr:uid="{2B04D93F-EFDC-47B8-910D-1E94D7077F0B}"/>
    <cellStyle name="Valuta 2 2 3 2 2 2 6" xfId="6523" xr:uid="{4FA6C17E-E3B3-4A46-A918-CBD52709B6F5}"/>
    <cellStyle name="Valuta 2 2 3 2 2 3" xfId="1916" xr:uid="{00000000-0005-0000-0000-0000D8060000}"/>
    <cellStyle name="Valuta 2 2 3 2 2 3 2" xfId="4815" xr:uid="{A3D7E6EC-91F6-4318-B139-7AE074E0B2BC}"/>
    <cellStyle name="Valuta 2 2 3 2 2 3 2 2" xfId="10089" xr:uid="{DF830CF3-B807-4FB4-9DFF-9C2103C83DB2}"/>
    <cellStyle name="Valuta 2 2 3 2 2 3 3" xfId="7617" xr:uid="{96D920A8-D68A-4BD5-A26E-E024B92DEE47}"/>
    <cellStyle name="Valuta 2 2 3 2 2 4" xfId="1529" xr:uid="{00000000-0005-0000-0000-0000D9060000}"/>
    <cellStyle name="Valuta 2 2 3 2 2 4 2" xfId="4432" xr:uid="{6A3E21EF-0D14-42BB-A321-050A77D2B67B}"/>
    <cellStyle name="Valuta 2 2 3 2 2 4 2 2" xfId="9718" xr:uid="{BBB04A51-5C9F-4533-886D-6686CE654F3B}"/>
    <cellStyle name="Valuta 2 2 3 2 2 4 3" xfId="7246" xr:uid="{AB632E06-5FAB-4588-91BA-8F56AF6B2904}"/>
    <cellStyle name="Valuta 2 2 3 2 2 5" xfId="1018" xr:uid="{00000000-0005-0000-0000-0000DA060000}"/>
    <cellStyle name="Valuta 2 2 3 2 2 5 2" xfId="3921" xr:uid="{D8863228-239E-48CB-B2A0-1B216970324A}"/>
    <cellStyle name="Valuta 2 2 3 2 2 5 2 2" xfId="9251" xr:uid="{038CFDB7-77B8-4687-ABC5-698C605203B3}"/>
    <cellStyle name="Valuta 2 2 3 2 2 5 3" xfId="6779" xr:uid="{B5A1B412-F189-4AA0-BCC1-ED31E4AC5160}"/>
    <cellStyle name="Valuta 2 2 3 2 2 6" xfId="3450" xr:uid="{FA247419-66D9-49DD-B804-B0F693316C9C}"/>
    <cellStyle name="Valuta 2 2 3 2 2 6 2" xfId="8809" xr:uid="{660F72E0-DD6F-4BF2-A421-6BDBEF473AE0}"/>
    <cellStyle name="Valuta 2 2 3 2 2 7" xfId="6337" xr:uid="{6C9B4D3E-7126-4F10-86E0-039F5BADEACB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10176" xr:uid="{EF78A3EA-2C18-4099-895B-8E66CFDE795A}"/>
    <cellStyle name="Valuta 2 2 3 2 4 2 3" xfId="7704" xr:uid="{98F7023E-4531-4915-B7B1-B3BBFEFBABE2}"/>
    <cellStyle name="Valuta 2 2 3 2 4 3" xfId="1647" xr:uid="{00000000-0005-0000-0000-0000DE060000}"/>
    <cellStyle name="Valuta 2 2 3 2 4 3 2" xfId="4550" xr:uid="{50571F4F-5FC9-4DE7-B78E-7D6CAB5C2CDE}"/>
    <cellStyle name="Valuta 2 2 3 2 4 3 2 2" xfId="9827" xr:uid="{E6794D77-9EDC-46BA-8CDD-36C60A9140A0}"/>
    <cellStyle name="Valuta 2 2 3 2 4 3 3" xfId="7355" xr:uid="{11E76283-B07B-443B-8760-785DD14B74B9}"/>
    <cellStyle name="Valuta 2 2 3 2 4 4" xfId="1214" xr:uid="{00000000-0005-0000-0000-0000DF060000}"/>
    <cellStyle name="Valuta 2 2 3 2 4 4 2" xfId="4117" xr:uid="{CD6288A7-13AD-4F48-8F16-FF7271D2A337}"/>
    <cellStyle name="Valuta 2 2 3 2 4 4 2 2" xfId="9418" xr:uid="{8716EE02-E62C-4970-8825-B0FB3A5BF018}"/>
    <cellStyle name="Valuta 2 2 3 2 4 4 3" xfId="6946" xr:uid="{5788D37C-756A-4970-818B-BD46B77638ED}"/>
    <cellStyle name="Valuta 2 2 3 2 4 5" xfId="3547" xr:uid="{71569591-69F9-48B6-BA17-3467CD77943B}"/>
    <cellStyle name="Valuta 2 2 3 2 4 5 2" xfId="8903" xr:uid="{02002B95-07D2-4EE5-8882-B492943B0741}"/>
    <cellStyle name="Valuta 2 2 3 2 4 6" xfId="6431" xr:uid="{35A5BE38-3B06-4346-9797-DD00E8762274}"/>
    <cellStyle name="Valuta 2 2 3 2 5" xfId="1836" xr:uid="{00000000-0005-0000-0000-0000E0060000}"/>
    <cellStyle name="Valuta 2 2 3 2 5 2" xfId="4735" xr:uid="{78B35988-2489-47A9-80BE-04A5514AF2EE}"/>
    <cellStyle name="Valuta 2 2 3 2 5 2 2" xfId="10009" xr:uid="{08592C1D-7178-4C22-BCD5-4E7FFEF26F47}"/>
    <cellStyle name="Valuta 2 2 3 2 5 3" xfId="7537" xr:uid="{B030AF46-B942-4CEF-B5F1-FB9DC91088DD}"/>
    <cellStyle name="Valuta 2 2 3 2 6" xfId="1434" xr:uid="{00000000-0005-0000-0000-0000E1060000}"/>
    <cellStyle name="Valuta 2 2 3 2 6 2" xfId="4337" xr:uid="{91390A1F-BA4C-43F4-B299-6924B290F6AC}"/>
    <cellStyle name="Valuta 2 2 3 2 6 2 2" xfId="9626" xr:uid="{FD50C152-E82B-46A6-A058-7C6B0CE63F02}"/>
    <cellStyle name="Valuta 2 2 3 2 6 3" xfId="7154" xr:uid="{44EF18B1-C0ED-40FC-8720-03BFDC796AD8}"/>
    <cellStyle name="Valuta 2 2 3 2 7" xfId="922" xr:uid="{00000000-0005-0000-0000-0000E2060000}"/>
    <cellStyle name="Valuta 2 2 3 2 7 2" xfId="3825" xr:uid="{D4773540-9A83-4E48-9A15-268AFF16AB7E}"/>
    <cellStyle name="Valuta 2 2 3 2 7 2 2" xfId="9158" xr:uid="{28D40F3A-43F9-4E89-B5F7-C9BD880E5C97}"/>
    <cellStyle name="Valuta 2 2 3 2 7 3" xfId="6686" xr:uid="{69D1F642-7B70-42C8-988F-1F9161A5EAD3}"/>
    <cellStyle name="Valuta 2 2 3 2 8" xfId="3355" xr:uid="{0C9C505E-286C-4705-A3CA-795A8394137B}"/>
    <cellStyle name="Valuta 2 2 3 2 8 2" xfId="8717" xr:uid="{842232D4-5678-43CF-8630-CFBA4D2C7F99}"/>
    <cellStyle name="Valuta 2 2 3 2 9" xfId="6245" xr:uid="{E6CFA480-0B61-49FC-87A0-A904B2D94B3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10216" xr:uid="{0318417D-60CC-404B-A79D-AC86F1AC06AF}"/>
    <cellStyle name="Valuta 2 2 3 3 2 2 3" xfId="7744" xr:uid="{4BB7ADA2-1060-485E-8AC6-EF23177D8AE7}"/>
    <cellStyle name="Valuta 2 2 3 3 2 3" xfId="1702" xr:uid="{00000000-0005-0000-0000-0000E6060000}"/>
    <cellStyle name="Valuta 2 2 3 3 2 3 2" xfId="4605" xr:uid="{956571D6-77A9-4C68-918F-16473F46E387}"/>
    <cellStyle name="Valuta 2 2 3 3 2 3 2 2" xfId="9879" xr:uid="{35F6C593-F716-4110-A872-7BD9C261460F}"/>
    <cellStyle name="Valuta 2 2 3 3 2 3 3" xfId="7407" xr:uid="{80C80A9E-0268-4A28-A660-A12713886459}"/>
    <cellStyle name="Valuta 2 2 3 3 2 4" xfId="1269" xr:uid="{00000000-0005-0000-0000-0000E7060000}"/>
    <cellStyle name="Valuta 2 2 3 3 2 4 2" xfId="4172" xr:uid="{C3FB5C93-A92F-46F7-BC47-1B4513987682}"/>
    <cellStyle name="Valuta 2 2 3 3 2 4 2 2" xfId="9470" xr:uid="{77F7FEB5-D43A-4235-8962-CCFBE18B5704}"/>
    <cellStyle name="Valuta 2 2 3 3 2 4 3" xfId="6998" xr:uid="{668E8E72-3A7F-4B96-BA22-3D1EFAB263E3}"/>
    <cellStyle name="Valuta 2 2 3 3 2 5" xfId="3602" xr:uid="{F228ED32-B887-44C1-8A31-66D869477B86}"/>
    <cellStyle name="Valuta 2 2 3 3 2 5 2" xfId="8955" xr:uid="{7834E952-FF2A-4F07-89EC-A42529D93E04}"/>
    <cellStyle name="Valuta 2 2 3 3 2 6" xfId="6483" xr:uid="{D829A9A0-AC4D-471E-AF84-4E8C8DB11DAE}"/>
    <cellStyle name="Valuta 2 2 3 3 3" xfId="1876" xr:uid="{00000000-0005-0000-0000-0000E8060000}"/>
    <cellStyle name="Valuta 2 2 3 3 3 2" xfId="4775" xr:uid="{130501E1-AC8E-4CFF-898B-761C245695D3}"/>
    <cellStyle name="Valuta 2 2 3 3 3 2 2" xfId="10049" xr:uid="{0B434D78-E4C2-486C-B73F-7D71F1815125}"/>
    <cellStyle name="Valuta 2 2 3 3 3 3" xfId="7577" xr:uid="{913C3E6D-EFD4-4538-963B-B52747B4A0C1}"/>
    <cellStyle name="Valuta 2 2 3 3 4" xfId="1489" xr:uid="{00000000-0005-0000-0000-0000E9060000}"/>
    <cellStyle name="Valuta 2 2 3 3 4 2" xfId="4392" xr:uid="{E99CB2A7-83B2-4E59-894E-224061CCD859}"/>
    <cellStyle name="Valuta 2 2 3 3 4 2 2" xfId="9678" xr:uid="{3FFD84E4-1029-46C7-A326-A3AB8DD58EEE}"/>
    <cellStyle name="Valuta 2 2 3 3 4 3" xfId="7206" xr:uid="{7966E542-738A-4D0E-A288-DE346F59EA55}"/>
    <cellStyle name="Valuta 2 2 3 3 5" xfId="978" xr:uid="{00000000-0005-0000-0000-0000EA060000}"/>
    <cellStyle name="Valuta 2 2 3 3 5 2" xfId="3881" xr:uid="{24FAAB60-5ACD-4593-9D43-A829A90668E8}"/>
    <cellStyle name="Valuta 2 2 3 3 5 2 2" xfId="9211" xr:uid="{46CEDEF9-445B-466E-84E7-79F6DD326A85}"/>
    <cellStyle name="Valuta 2 2 3 3 5 3" xfId="6739" xr:uid="{76390499-EFB8-43F0-8490-12DD5BF62CC4}"/>
    <cellStyle name="Valuta 2 2 3 3 6" xfId="3410" xr:uid="{1EC73389-2B9C-4E89-AFD4-35328396678A}"/>
    <cellStyle name="Valuta 2 2 3 3 6 2" xfId="8769" xr:uid="{395305F0-6D4A-45B8-B5F1-86A9C840962C}"/>
    <cellStyle name="Valuta 2 2 3 3 7" xfId="6297" xr:uid="{F0E0D490-9E15-47DF-BC02-8795CA2B35BD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10136" xr:uid="{1E737670-2339-43BA-B6BE-728D93190974}"/>
    <cellStyle name="Valuta 2 2 3 5 2 3" xfId="7664" xr:uid="{2BC23C12-344C-4F69-8308-ECE420E9AC27}"/>
    <cellStyle name="Valuta 2 2 3 5 3" xfId="1607" xr:uid="{00000000-0005-0000-0000-0000EE060000}"/>
    <cellStyle name="Valuta 2 2 3 5 3 2" xfId="4510" xr:uid="{905EB3E6-447B-4133-A941-3412A7354F05}"/>
    <cellStyle name="Valuta 2 2 3 5 3 2 2" xfId="9787" xr:uid="{A80FEFCE-0CA6-4D9F-B4A7-25E76A2E47C0}"/>
    <cellStyle name="Valuta 2 2 3 5 3 3" xfId="7315" xr:uid="{FC25CFA4-8307-4DEA-8072-6F43CEFB655A}"/>
    <cellStyle name="Valuta 2 2 3 5 4" xfId="1174" xr:uid="{00000000-0005-0000-0000-0000EF060000}"/>
    <cellStyle name="Valuta 2 2 3 5 4 2" xfId="4077" xr:uid="{9C0EB1DC-430A-481B-A5B5-C7BF3237AAF8}"/>
    <cellStyle name="Valuta 2 2 3 5 4 2 2" xfId="9378" xr:uid="{8484DCA2-F220-44B7-A3AC-CB17393DF46C}"/>
    <cellStyle name="Valuta 2 2 3 5 4 3" xfId="6906" xr:uid="{5375DC42-4B89-4536-B898-D3DC4680C4E9}"/>
    <cellStyle name="Valuta 2 2 3 5 5" xfId="3507" xr:uid="{3AA3B443-BC85-47AB-86B3-C3244C35C8C0}"/>
    <cellStyle name="Valuta 2 2 3 5 5 2" xfId="8863" xr:uid="{B570B22C-8FFA-4794-A635-3AC31058B712}"/>
    <cellStyle name="Valuta 2 2 3 5 6" xfId="6391" xr:uid="{85C7D0DE-A521-4CBA-9881-7E8DD4BE72E3}"/>
    <cellStyle name="Valuta 2 2 3 6" xfId="1796" xr:uid="{00000000-0005-0000-0000-0000F0060000}"/>
    <cellStyle name="Valuta 2 2 3 6 2" xfId="4695" xr:uid="{FCBDB9D5-9B7B-4BAE-B610-7ED2F5E1BFAA}"/>
    <cellStyle name="Valuta 2 2 3 6 2 2" xfId="9969" xr:uid="{26629D49-A6CD-4628-8C8C-096827917894}"/>
    <cellStyle name="Valuta 2 2 3 6 3" xfId="7497" xr:uid="{DB0B78EC-0BE2-426B-8AAD-07352ED2F5D4}"/>
    <cellStyle name="Valuta 2 2 3 7" xfId="1394" xr:uid="{00000000-0005-0000-0000-0000F1060000}"/>
    <cellStyle name="Valuta 2 2 3 7 2" xfId="4297" xr:uid="{86DA9D3A-4101-44B8-A905-B9885511EF4E}"/>
    <cellStyle name="Valuta 2 2 3 7 2 2" xfId="9586" xr:uid="{371C1DD9-46AB-4B63-A797-308685B12599}"/>
    <cellStyle name="Valuta 2 2 3 7 3" xfId="7114" xr:uid="{A01F73A2-9FEF-4D1C-A027-E41A401A65CD}"/>
    <cellStyle name="Valuta 2 2 3 8" xfId="881" xr:uid="{00000000-0005-0000-0000-0000F2060000}"/>
    <cellStyle name="Valuta 2 2 3 8 2" xfId="3784" xr:uid="{036E3C92-0403-4598-ADC8-F508CFD5B5AA}"/>
    <cellStyle name="Valuta 2 2 3 8 2 2" xfId="9117" xr:uid="{214AD6AF-2BD7-40AE-AEE0-2BEA2AE02C69}"/>
    <cellStyle name="Valuta 2 2 3 8 3" xfId="6645" xr:uid="{BEA7C468-EC90-4D13-A53C-2573E6060998}"/>
    <cellStyle name="Valuta 2 2 3 9" xfId="3315" xr:uid="{FB7A4892-2BC8-4CF4-A37D-B0E9FE007428}"/>
    <cellStyle name="Valuta 2 2 3 9 2" xfId="8677" xr:uid="{2C59D399-F8C5-4937-B438-9CC2FC52A2A8}"/>
    <cellStyle name="Valuta 2 2 4" xfId="192" xr:uid="{00000000-0005-0000-0000-0000F3060000}"/>
    <cellStyle name="Valuta 2 2 4 10" xfId="6198" xr:uid="{347E46BF-B57E-4287-A397-A29FCD42E5A7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10250" xr:uid="{ACB62980-4292-43C0-A8E9-9C46AD77E3BA}"/>
    <cellStyle name="Valuta 2 2 4 2 2 2 2 3" xfId="7778" xr:uid="{3189D461-4665-4174-AD29-4C53114162FA}"/>
    <cellStyle name="Valuta 2 2 4 2 2 2 3" xfId="1736" xr:uid="{00000000-0005-0000-0000-0000F8060000}"/>
    <cellStyle name="Valuta 2 2 4 2 2 2 3 2" xfId="4639" xr:uid="{905305CC-A6E0-4972-9B52-ED163CB9694B}"/>
    <cellStyle name="Valuta 2 2 4 2 2 2 3 2 2" xfId="9913" xr:uid="{CC0E8ACC-91E2-44AD-834B-1FDB47FB9282}"/>
    <cellStyle name="Valuta 2 2 4 2 2 2 3 3" xfId="7441" xr:uid="{C4805C00-F395-45E7-8BEB-F9DCEF04D669}"/>
    <cellStyle name="Valuta 2 2 4 2 2 2 4" xfId="1303" xr:uid="{00000000-0005-0000-0000-0000F9060000}"/>
    <cellStyle name="Valuta 2 2 4 2 2 2 4 2" xfId="4206" xr:uid="{69F8EBD0-76C0-45F2-9FA4-E6B000E58D3E}"/>
    <cellStyle name="Valuta 2 2 4 2 2 2 4 2 2" xfId="9504" xr:uid="{85040C3B-4AF9-4FC0-B055-CE89959B6626}"/>
    <cellStyle name="Valuta 2 2 4 2 2 2 4 3" xfId="7032" xr:uid="{5D5B8599-8467-4FFF-A6D6-A5C525ECB020}"/>
    <cellStyle name="Valuta 2 2 4 2 2 2 5" xfId="3636" xr:uid="{9AE3A223-51F7-4974-877D-FB064FF724DC}"/>
    <cellStyle name="Valuta 2 2 4 2 2 2 5 2" xfId="8989" xr:uid="{BE9FCDF3-AA68-4E7D-AF57-128CF3D993C5}"/>
    <cellStyle name="Valuta 2 2 4 2 2 2 6" xfId="6517" xr:uid="{135DFB6C-6E85-4F3B-BFFA-C71D3E11D8BE}"/>
    <cellStyle name="Valuta 2 2 4 2 2 3" xfId="1910" xr:uid="{00000000-0005-0000-0000-0000FA060000}"/>
    <cellStyle name="Valuta 2 2 4 2 2 3 2" xfId="4809" xr:uid="{73048877-0F2E-4325-AF03-994E56288848}"/>
    <cellStyle name="Valuta 2 2 4 2 2 3 2 2" xfId="10083" xr:uid="{25FB627B-7D03-42E1-9338-72B86E565AF7}"/>
    <cellStyle name="Valuta 2 2 4 2 2 3 3" xfId="7611" xr:uid="{E1954582-1904-4640-8D07-1F77E7B756F4}"/>
    <cellStyle name="Valuta 2 2 4 2 2 4" xfId="1523" xr:uid="{00000000-0005-0000-0000-0000FB060000}"/>
    <cellStyle name="Valuta 2 2 4 2 2 4 2" xfId="4426" xr:uid="{BCA68DB4-972E-4F12-9458-12B234D7F71E}"/>
    <cellStyle name="Valuta 2 2 4 2 2 4 2 2" xfId="9712" xr:uid="{55DFEF55-4114-4391-9B05-61E84B5F8127}"/>
    <cellStyle name="Valuta 2 2 4 2 2 4 3" xfId="7240" xr:uid="{E26E5105-9698-43EE-A6C2-7A9FED8793C0}"/>
    <cellStyle name="Valuta 2 2 4 2 2 5" xfId="1012" xr:uid="{00000000-0005-0000-0000-0000FC060000}"/>
    <cellStyle name="Valuta 2 2 4 2 2 5 2" xfId="3915" xr:uid="{7F8A512B-E234-4DBE-9404-623640E45C63}"/>
    <cellStyle name="Valuta 2 2 4 2 2 5 2 2" xfId="9245" xr:uid="{62D1B16F-2C12-49E7-A13A-1CB26F4F60CE}"/>
    <cellStyle name="Valuta 2 2 4 2 2 5 3" xfId="6773" xr:uid="{69FA55BE-7A8F-4E52-B840-15FE622E456B}"/>
    <cellStyle name="Valuta 2 2 4 2 2 6" xfId="3444" xr:uid="{57297A58-9F5F-4EDB-ADA3-CD22D5F9D643}"/>
    <cellStyle name="Valuta 2 2 4 2 2 6 2" xfId="8803" xr:uid="{6CFCFC3D-99A2-4653-8FFA-B6646EA9D68F}"/>
    <cellStyle name="Valuta 2 2 4 2 2 7" xfId="6331" xr:uid="{332199FF-8396-4FA5-AF71-684DBA69741E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10170" xr:uid="{7789530F-D8A5-452E-8B27-1478F3AF0A68}"/>
    <cellStyle name="Valuta 2 2 4 2 4 2 3" xfId="7698" xr:uid="{842E25AE-B521-40ED-BA23-6CAD5D291A90}"/>
    <cellStyle name="Valuta 2 2 4 2 4 3" xfId="1641" xr:uid="{00000000-0005-0000-0000-000000070000}"/>
    <cellStyle name="Valuta 2 2 4 2 4 3 2" xfId="4544" xr:uid="{B40B6566-2BD5-4E81-BA4A-6888C643D6F5}"/>
    <cellStyle name="Valuta 2 2 4 2 4 3 2 2" xfId="9821" xr:uid="{839DEC83-F93F-45B3-A190-59798C73BD35}"/>
    <cellStyle name="Valuta 2 2 4 2 4 3 3" xfId="7349" xr:uid="{BACD26BE-3BC9-4016-93FC-A02C0039E233}"/>
    <cellStyle name="Valuta 2 2 4 2 4 4" xfId="1208" xr:uid="{00000000-0005-0000-0000-000001070000}"/>
    <cellStyle name="Valuta 2 2 4 2 4 4 2" xfId="4111" xr:uid="{A98F387E-C165-41DF-B9BB-43F37561A9CE}"/>
    <cellStyle name="Valuta 2 2 4 2 4 4 2 2" xfId="9412" xr:uid="{486A7778-4B3F-4DEE-B6F6-AC1EF7144492}"/>
    <cellStyle name="Valuta 2 2 4 2 4 4 3" xfId="6940" xr:uid="{2C50B98F-66A4-451D-9300-5900EDADCECA}"/>
    <cellStyle name="Valuta 2 2 4 2 4 5" xfId="3541" xr:uid="{9A0998A3-C20C-40DD-B3D4-4691ECF6B004}"/>
    <cellStyle name="Valuta 2 2 4 2 4 5 2" xfId="8897" xr:uid="{CC0C7EA5-1C18-4291-BA81-A142A3AC6FAF}"/>
    <cellStyle name="Valuta 2 2 4 2 4 6" xfId="6425" xr:uid="{CE3DC334-FBA1-428F-9977-3AF42F908CC3}"/>
    <cellStyle name="Valuta 2 2 4 2 5" xfId="1830" xr:uid="{00000000-0005-0000-0000-000002070000}"/>
    <cellStyle name="Valuta 2 2 4 2 5 2" xfId="4729" xr:uid="{089C2F7E-2CA6-412F-96C8-AC848D40EBCE}"/>
    <cellStyle name="Valuta 2 2 4 2 5 2 2" xfId="10003" xr:uid="{350B26D8-D45E-46FB-B222-200FBCD81223}"/>
    <cellStyle name="Valuta 2 2 4 2 5 3" xfId="7531" xr:uid="{BF3DBEB5-E905-4F5B-A5B9-71E03E616717}"/>
    <cellStyle name="Valuta 2 2 4 2 6" xfId="1428" xr:uid="{00000000-0005-0000-0000-000003070000}"/>
    <cellStyle name="Valuta 2 2 4 2 6 2" xfId="4331" xr:uid="{6181F879-FDF3-4236-A843-ABF843BFBCF9}"/>
    <cellStyle name="Valuta 2 2 4 2 6 2 2" xfId="9620" xr:uid="{9D4DFC81-C289-499E-8EFA-10FEA0634A00}"/>
    <cellStyle name="Valuta 2 2 4 2 6 3" xfId="7148" xr:uid="{7B8ACBF3-C47E-4218-AE77-B875FA6C59BA}"/>
    <cellStyle name="Valuta 2 2 4 2 7" xfId="916" xr:uid="{00000000-0005-0000-0000-000004070000}"/>
    <cellStyle name="Valuta 2 2 4 2 7 2" xfId="3819" xr:uid="{2609D53B-2491-42A5-A71F-71744B3D1B34}"/>
    <cellStyle name="Valuta 2 2 4 2 7 2 2" xfId="9152" xr:uid="{7200150D-6833-4146-9130-B299F72DA067}"/>
    <cellStyle name="Valuta 2 2 4 2 7 3" xfId="6680" xr:uid="{9751BAEC-ADF3-4F89-AABD-EA7EC359B818}"/>
    <cellStyle name="Valuta 2 2 4 2 8" xfId="3349" xr:uid="{209087CD-8827-4495-B808-6D7399B035C7}"/>
    <cellStyle name="Valuta 2 2 4 2 8 2" xfId="8711" xr:uid="{FDF10D1D-3E6B-4D98-9468-24AFFE32399C}"/>
    <cellStyle name="Valuta 2 2 4 2 9" xfId="6239" xr:uid="{8F6B58BC-06ED-4463-834B-6E5E4712CE31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10210" xr:uid="{0112FF73-2AA2-4C0A-AEE8-6B4FAB653C40}"/>
    <cellStyle name="Valuta 2 2 4 3 2 2 3" xfId="7738" xr:uid="{208041AB-ED6F-467B-8F85-5E904F86AB1F}"/>
    <cellStyle name="Valuta 2 2 4 3 2 3" xfId="1691" xr:uid="{00000000-0005-0000-0000-000008070000}"/>
    <cellStyle name="Valuta 2 2 4 3 2 3 2" xfId="4594" xr:uid="{FBA1D011-57A9-44CA-B136-5E9B424CB364}"/>
    <cellStyle name="Valuta 2 2 4 3 2 3 2 2" xfId="9869" xr:uid="{552BF77A-E962-4577-960E-49A2B6801B58}"/>
    <cellStyle name="Valuta 2 2 4 3 2 3 3" xfId="7397" xr:uid="{A377D9D4-74A8-4CBA-AF24-4A54EE4F7544}"/>
    <cellStyle name="Valuta 2 2 4 3 2 4" xfId="1258" xr:uid="{00000000-0005-0000-0000-000009070000}"/>
    <cellStyle name="Valuta 2 2 4 3 2 4 2" xfId="4161" xr:uid="{FF0FE506-E258-424D-B4B6-7AE467D82270}"/>
    <cellStyle name="Valuta 2 2 4 3 2 4 2 2" xfId="9460" xr:uid="{760B1062-B9EF-49D6-A8E2-3290215A78CE}"/>
    <cellStyle name="Valuta 2 2 4 3 2 4 3" xfId="6988" xr:uid="{1B9B1300-FFCF-4DE0-B77B-F5E66D3D9CD5}"/>
    <cellStyle name="Valuta 2 2 4 3 2 5" xfId="3591" xr:uid="{720F9018-2CAF-46DF-860D-D5D9F82D043B}"/>
    <cellStyle name="Valuta 2 2 4 3 2 5 2" xfId="8945" xr:uid="{C65CCA58-B5D5-4DE4-9CBA-ABBB618FADDB}"/>
    <cellStyle name="Valuta 2 2 4 3 2 6" xfId="6473" xr:uid="{AC316CF4-08D6-4FCA-B79C-6744B1B14912}"/>
    <cellStyle name="Valuta 2 2 4 3 3" xfId="1870" xr:uid="{00000000-0005-0000-0000-00000A070000}"/>
    <cellStyle name="Valuta 2 2 4 3 3 2" xfId="4769" xr:uid="{86B9CC98-389B-4EA1-A5BA-AD4C37981057}"/>
    <cellStyle name="Valuta 2 2 4 3 3 2 2" xfId="10043" xr:uid="{1E53585E-33CE-4248-B4EB-4E7D1994A27D}"/>
    <cellStyle name="Valuta 2 2 4 3 3 3" xfId="7571" xr:uid="{34483381-023F-4DA2-9E43-E59F633A3E21}"/>
    <cellStyle name="Valuta 2 2 4 3 4" xfId="1478" xr:uid="{00000000-0005-0000-0000-00000B070000}"/>
    <cellStyle name="Valuta 2 2 4 3 4 2" xfId="4381" xr:uid="{FAC3939F-97DD-44DE-B035-D5F14223D0BC}"/>
    <cellStyle name="Valuta 2 2 4 3 4 2 2" xfId="9668" xr:uid="{EE7E135A-0DCD-497E-83D7-7D3E83D2ABA8}"/>
    <cellStyle name="Valuta 2 2 4 3 4 3" xfId="7196" xr:uid="{C4851A7F-E869-4263-950C-6E9778B4CE83}"/>
    <cellStyle name="Valuta 2 2 4 3 5" xfId="967" xr:uid="{00000000-0005-0000-0000-00000C070000}"/>
    <cellStyle name="Valuta 2 2 4 3 5 2" xfId="3870" xr:uid="{3C3C00F7-748B-42DD-98DA-4AB682FF9912}"/>
    <cellStyle name="Valuta 2 2 4 3 5 2 2" xfId="9201" xr:uid="{47B137BF-77C2-430B-ABAA-A1872647329A}"/>
    <cellStyle name="Valuta 2 2 4 3 5 3" xfId="6729" xr:uid="{75E6484E-9973-418D-8AB8-7B20FD5A8267}"/>
    <cellStyle name="Valuta 2 2 4 3 6" xfId="3399" xr:uid="{EFE99481-C588-44B6-BF3E-FF34B8C5D558}"/>
    <cellStyle name="Valuta 2 2 4 3 6 2" xfId="8759" xr:uid="{A63A098C-47F5-4A6D-917B-32579889B958}"/>
    <cellStyle name="Valuta 2 2 4 3 7" xfId="6287" xr:uid="{9E562540-5151-4304-B22D-0D0A2184D7F4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10130" xr:uid="{DC0AEE8B-9681-4BA2-8DD4-F9A69C83168D}"/>
    <cellStyle name="Valuta 2 2 4 5 2 3" xfId="7658" xr:uid="{539F1EC7-CFC0-40F4-A666-58BA46ED537E}"/>
    <cellStyle name="Valuta 2 2 4 5 3" xfId="1599" xr:uid="{00000000-0005-0000-0000-000010070000}"/>
    <cellStyle name="Valuta 2 2 4 5 3 2" xfId="4502" xr:uid="{45DB92D9-F76F-49CA-AA3E-3B196CA6DE6E}"/>
    <cellStyle name="Valuta 2 2 4 5 3 2 2" xfId="9780" xr:uid="{B957DABA-73C9-4E1C-9A71-59AA04F14C64}"/>
    <cellStyle name="Valuta 2 2 4 5 3 3" xfId="7308" xr:uid="{7EFF5153-695F-4E86-8498-016DD99ABECB}"/>
    <cellStyle name="Valuta 2 2 4 5 4" xfId="1166" xr:uid="{00000000-0005-0000-0000-000011070000}"/>
    <cellStyle name="Valuta 2 2 4 5 4 2" xfId="4069" xr:uid="{A7E44504-C68B-4E26-93E5-24CD34028590}"/>
    <cellStyle name="Valuta 2 2 4 5 4 2 2" xfId="9371" xr:uid="{CE39F168-ECFA-4FBD-9D21-6067DDE0E803}"/>
    <cellStyle name="Valuta 2 2 4 5 4 3" xfId="6899" xr:uid="{48BCCA1F-5205-4472-9CD7-7E22C67C9528}"/>
    <cellStyle name="Valuta 2 2 4 5 5" xfId="3499" xr:uid="{1FEB7CA2-A7E7-4173-B7EB-F7CEF0093E63}"/>
    <cellStyle name="Valuta 2 2 4 5 5 2" xfId="8856" xr:uid="{30561342-BE6B-48CF-AFDF-22B9BB9702A0}"/>
    <cellStyle name="Valuta 2 2 4 5 6" xfId="6384" xr:uid="{30C93128-2181-4161-B4D7-D847712E0502}"/>
    <cellStyle name="Valuta 2 2 4 6" xfId="1790" xr:uid="{00000000-0005-0000-0000-000012070000}"/>
    <cellStyle name="Valuta 2 2 4 6 2" xfId="4689" xr:uid="{89143DBC-75A9-4C5C-B271-AC4FA13BEC38}"/>
    <cellStyle name="Valuta 2 2 4 6 2 2" xfId="9963" xr:uid="{66644C6C-9841-4327-A055-DCE24B2ED9B6}"/>
    <cellStyle name="Valuta 2 2 4 6 3" xfId="7491" xr:uid="{4137F33F-9CA0-4516-AEE8-D00761BD9568}"/>
    <cellStyle name="Valuta 2 2 4 7" xfId="1384" xr:uid="{00000000-0005-0000-0000-000013070000}"/>
    <cellStyle name="Valuta 2 2 4 7 2" xfId="4287" xr:uid="{1E671B38-F0F6-4A43-91F2-877F615EBE20}"/>
    <cellStyle name="Valuta 2 2 4 7 2 2" xfId="9577" xr:uid="{C518F9E1-127A-4081-8DFB-248184249D91}"/>
    <cellStyle name="Valuta 2 2 4 7 3" xfId="7105" xr:uid="{0D899A1E-9B5E-45C2-806D-3A5E60B0B4C3}"/>
    <cellStyle name="Valuta 2 2 4 8" xfId="870" xr:uid="{00000000-0005-0000-0000-000014070000}"/>
    <cellStyle name="Valuta 2 2 4 8 2" xfId="3773" xr:uid="{9B626743-F80F-4432-8F26-511322E5DA66}"/>
    <cellStyle name="Valuta 2 2 4 8 2 2" xfId="9107" xr:uid="{AF6B62CC-EE4C-48EA-AEA1-C60A2E20B99A}"/>
    <cellStyle name="Valuta 2 2 4 8 3" xfId="6635" xr:uid="{958D14A2-5964-45C8-A87F-F24F9595FCC4}"/>
    <cellStyle name="Valuta 2 2 4 9" xfId="3306" xr:uid="{91CB3519-3C6E-460A-BD4E-F7CD58C5BFE3}"/>
    <cellStyle name="Valuta 2 2 4 9 2" xfId="8669" xr:uid="{3433811C-8BCB-4A29-8E2A-A792246826E6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10234" xr:uid="{B93ECEB5-610B-4904-A2DC-3516296B53ED}"/>
    <cellStyle name="Valuta 2 2 5 2 2 2 3" xfId="7762" xr:uid="{15CF9597-D123-4747-87AD-EE743FBE15D3}"/>
    <cellStyle name="Valuta 2 2 5 2 2 3" xfId="1720" xr:uid="{00000000-0005-0000-0000-000019070000}"/>
    <cellStyle name="Valuta 2 2 5 2 2 3 2" xfId="4623" xr:uid="{4FA14003-396B-48E5-A2FD-3BE36A040B91}"/>
    <cellStyle name="Valuta 2 2 5 2 2 3 2 2" xfId="9897" xr:uid="{093C40CA-EB2E-40E6-9968-D8C0C4D5AA6A}"/>
    <cellStyle name="Valuta 2 2 5 2 2 3 3" xfId="7425" xr:uid="{A50A4976-7E1C-432F-8557-04E5250D89C6}"/>
    <cellStyle name="Valuta 2 2 5 2 2 4" xfId="1287" xr:uid="{00000000-0005-0000-0000-00001A070000}"/>
    <cellStyle name="Valuta 2 2 5 2 2 4 2" xfId="4190" xr:uid="{D1437D1B-DCD4-4639-9535-DA18A39CA919}"/>
    <cellStyle name="Valuta 2 2 5 2 2 4 2 2" xfId="9488" xr:uid="{5B1EA64C-C9CF-4FC0-A134-DB2A045DC9FE}"/>
    <cellStyle name="Valuta 2 2 5 2 2 4 3" xfId="7016" xr:uid="{FD60D5E7-7E73-41F6-8F81-E15FCA29A0F6}"/>
    <cellStyle name="Valuta 2 2 5 2 2 5" xfId="3620" xr:uid="{33FFE0CC-7AEA-492F-AA9A-DE5BD87E14EE}"/>
    <cellStyle name="Valuta 2 2 5 2 2 5 2" xfId="8973" xr:uid="{75970B51-B79F-4629-9A6C-9B380F388FA6}"/>
    <cellStyle name="Valuta 2 2 5 2 2 6" xfId="6501" xr:uid="{E90C05AB-39D1-44B1-A799-C51767C98A78}"/>
    <cellStyle name="Valuta 2 2 5 2 3" xfId="1894" xr:uid="{00000000-0005-0000-0000-00001B070000}"/>
    <cellStyle name="Valuta 2 2 5 2 3 2" xfId="4793" xr:uid="{4C452EF6-765E-4BEC-8E2C-97559A164B77}"/>
    <cellStyle name="Valuta 2 2 5 2 3 2 2" xfId="10067" xr:uid="{7A91CD87-61F7-49DD-8148-ADA4D6634DB9}"/>
    <cellStyle name="Valuta 2 2 5 2 3 3" xfId="7595" xr:uid="{1C69F7CE-C74B-4E51-90D1-1EA2C6268963}"/>
    <cellStyle name="Valuta 2 2 5 2 4" xfId="1507" xr:uid="{00000000-0005-0000-0000-00001C070000}"/>
    <cellStyle name="Valuta 2 2 5 2 4 2" xfId="4410" xr:uid="{08BBF3AF-64A0-4D1B-B577-681290EF824D}"/>
    <cellStyle name="Valuta 2 2 5 2 4 2 2" xfId="9696" xr:uid="{93D3040C-9FA6-424C-B789-7FDC7D32E827}"/>
    <cellStyle name="Valuta 2 2 5 2 4 3" xfId="7224" xr:uid="{3A11FD0B-619C-402E-9226-3D0ABC71D568}"/>
    <cellStyle name="Valuta 2 2 5 2 5" xfId="996" xr:uid="{00000000-0005-0000-0000-00001D070000}"/>
    <cellStyle name="Valuta 2 2 5 2 5 2" xfId="3899" xr:uid="{41CDCE48-9AFF-407D-978F-ED17D1F490E6}"/>
    <cellStyle name="Valuta 2 2 5 2 5 2 2" xfId="9229" xr:uid="{8947F0DA-8AD0-4AFE-B4C9-1D405B70F96C}"/>
    <cellStyle name="Valuta 2 2 5 2 5 3" xfId="6757" xr:uid="{7DA4F804-E9B9-4585-8506-E474E4D8D690}"/>
    <cellStyle name="Valuta 2 2 5 2 6" xfId="3428" xr:uid="{08F91BFE-369A-4281-8D42-48DEF1DB73C3}"/>
    <cellStyle name="Valuta 2 2 5 2 6 2" xfId="8787" xr:uid="{60ED48C1-3D2B-4C43-BFAE-60987255F783}"/>
    <cellStyle name="Valuta 2 2 5 2 7" xfId="6315" xr:uid="{E6207835-100B-4108-BBB8-0DE141DC288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10154" xr:uid="{CF061E51-5ED1-4822-AFC9-B5A99B9E878C}"/>
    <cellStyle name="Valuta 2 2 5 4 2 3" xfId="7682" xr:uid="{3C9C36E9-5B9B-488D-B3BF-BB7D7E696D96}"/>
    <cellStyle name="Valuta 2 2 5 4 3" xfId="1625" xr:uid="{00000000-0005-0000-0000-000021070000}"/>
    <cellStyle name="Valuta 2 2 5 4 3 2" xfId="4528" xr:uid="{7BF7B8D6-9513-44DA-AADF-5818DF8B74BA}"/>
    <cellStyle name="Valuta 2 2 5 4 3 2 2" xfId="9805" xr:uid="{74CE1824-9911-42C2-9224-2DBCF78677E3}"/>
    <cellStyle name="Valuta 2 2 5 4 3 3" xfId="7333" xr:uid="{0B5A8293-A5FA-44FE-80AD-A29BFBDAD479}"/>
    <cellStyle name="Valuta 2 2 5 4 4" xfId="1192" xr:uid="{00000000-0005-0000-0000-000022070000}"/>
    <cellStyle name="Valuta 2 2 5 4 4 2" xfId="4095" xr:uid="{03F450DC-59FE-4054-AD11-E067188A914E}"/>
    <cellStyle name="Valuta 2 2 5 4 4 2 2" xfId="9396" xr:uid="{4D97A111-95B7-45C1-B4A7-87FAAE3E38EC}"/>
    <cellStyle name="Valuta 2 2 5 4 4 3" xfId="6924" xr:uid="{9D3642DD-A17D-42B2-A670-DACD471F89FA}"/>
    <cellStyle name="Valuta 2 2 5 4 5" xfId="3525" xr:uid="{BC1FD5D1-EFEC-47B2-8FA3-54CCAAC6714D}"/>
    <cellStyle name="Valuta 2 2 5 4 5 2" xfId="8881" xr:uid="{8B8E7A8B-EFFD-4071-991F-0ECBD37F0E07}"/>
    <cellStyle name="Valuta 2 2 5 4 6" xfId="6409" xr:uid="{8A6B1254-C153-4136-9639-78D17DEC9B37}"/>
    <cellStyle name="Valuta 2 2 5 5" xfId="1814" xr:uid="{00000000-0005-0000-0000-000023070000}"/>
    <cellStyle name="Valuta 2 2 5 5 2" xfId="4713" xr:uid="{4B6EF831-6DC5-4585-99B8-52CF568FEB3F}"/>
    <cellStyle name="Valuta 2 2 5 5 2 2" xfId="9987" xr:uid="{6387B095-0040-41EE-A3FB-6E569115924C}"/>
    <cellStyle name="Valuta 2 2 5 5 3" xfId="7515" xr:uid="{03E79194-4ECE-4521-ABD0-F8AC695F3B68}"/>
    <cellStyle name="Valuta 2 2 5 6" xfId="1412" xr:uid="{00000000-0005-0000-0000-000024070000}"/>
    <cellStyle name="Valuta 2 2 5 6 2" xfId="4315" xr:uid="{959FBA08-594E-4CA5-94BB-1F8F2DBF0263}"/>
    <cellStyle name="Valuta 2 2 5 6 2 2" xfId="9604" xr:uid="{F63C1AB9-144D-475B-A245-89FBAD73F1B3}"/>
    <cellStyle name="Valuta 2 2 5 6 3" xfId="7132" xr:uid="{E155C6E5-4D4E-4433-A858-D13BD1F792A0}"/>
    <cellStyle name="Valuta 2 2 5 7" xfId="900" xr:uid="{00000000-0005-0000-0000-000025070000}"/>
    <cellStyle name="Valuta 2 2 5 7 2" xfId="3803" xr:uid="{D8CFC99D-F21C-472F-B63E-7FC4DC72F4A6}"/>
    <cellStyle name="Valuta 2 2 5 7 2 2" xfId="9136" xr:uid="{36FD4A03-5D85-459A-BE8D-38F49B1CC82F}"/>
    <cellStyle name="Valuta 2 2 5 7 3" xfId="6664" xr:uid="{1BEBAA2F-7213-4C5B-BAF2-11C5FADD8FEE}"/>
    <cellStyle name="Valuta 2 2 5 8" xfId="3333" xr:uid="{5E8FF616-040F-41C6-8431-4C21F23903DF}"/>
    <cellStyle name="Valuta 2 2 5 8 2" xfId="8695" xr:uid="{B94A8A11-4257-4137-ACCD-533ADE88A6DE}"/>
    <cellStyle name="Valuta 2 2 5 9" xfId="6223" xr:uid="{309E7A23-E117-44CF-A13D-C74ABB26392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10194" xr:uid="{8EE67F30-9707-42DE-9636-79A5F4BC9E0A}"/>
    <cellStyle name="Valuta 2 2 6 2 2 3" xfId="7722" xr:uid="{7700B1A2-010F-44D4-9807-C9DE704C1C42}"/>
    <cellStyle name="Valuta 2 2 6 2 3" xfId="1675" xr:uid="{00000000-0005-0000-0000-000029070000}"/>
    <cellStyle name="Valuta 2 2 6 2 3 2" xfId="4578" xr:uid="{FD7ECB1E-B661-4671-8549-A66AE5EC8202}"/>
    <cellStyle name="Valuta 2 2 6 2 3 2 2" xfId="9853" xr:uid="{AEFC5B0C-53B4-43C7-A40E-2AC57AF953BB}"/>
    <cellStyle name="Valuta 2 2 6 2 3 3" xfId="7381" xr:uid="{BDCC7DF4-DC36-4776-9DEE-7E259C9FB2EE}"/>
    <cellStyle name="Valuta 2 2 6 2 4" xfId="1242" xr:uid="{00000000-0005-0000-0000-00002A070000}"/>
    <cellStyle name="Valuta 2 2 6 2 4 2" xfId="4145" xr:uid="{7878C1B1-2FA3-4F8E-B8BB-10F904AB8D29}"/>
    <cellStyle name="Valuta 2 2 6 2 4 2 2" xfId="9444" xr:uid="{072EB1C5-7B55-484B-BBFD-459139F9D42C}"/>
    <cellStyle name="Valuta 2 2 6 2 4 3" xfId="6972" xr:uid="{CDB1D439-154B-4BC9-89E3-82E65EA20AA3}"/>
    <cellStyle name="Valuta 2 2 6 2 5" xfId="3575" xr:uid="{48D60B92-ED0C-4EF1-B515-6552138A69FF}"/>
    <cellStyle name="Valuta 2 2 6 2 5 2" xfId="8929" xr:uid="{A0B30978-4C7D-4BDC-8FB0-F7F0C41A7948}"/>
    <cellStyle name="Valuta 2 2 6 2 6" xfId="6457" xr:uid="{1220A4E7-C6FD-4EEF-AE54-926E60D12BE2}"/>
    <cellStyle name="Valuta 2 2 6 3" xfId="1854" xr:uid="{00000000-0005-0000-0000-00002B070000}"/>
    <cellStyle name="Valuta 2 2 6 3 2" xfId="4753" xr:uid="{DF971DBA-45AA-4EF2-9C42-D7005C0ADAAE}"/>
    <cellStyle name="Valuta 2 2 6 3 2 2" xfId="10027" xr:uid="{16CA3C7F-0AF6-4E4C-B418-038DCE3D8696}"/>
    <cellStyle name="Valuta 2 2 6 3 3" xfId="7555" xr:uid="{9032E5DB-1409-4BD3-8455-4F06A5E736DE}"/>
    <cellStyle name="Valuta 2 2 6 4" xfId="1462" xr:uid="{00000000-0005-0000-0000-00002C070000}"/>
    <cellStyle name="Valuta 2 2 6 4 2" xfId="4365" xr:uid="{D2931B7F-D825-4707-8572-0A5F0F4424FF}"/>
    <cellStyle name="Valuta 2 2 6 4 2 2" xfId="9652" xr:uid="{4B37261C-FF42-4AE5-AF43-DEEA24F320AE}"/>
    <cellStyle name="Valuta 2 2 6 4 3" xfId="7180" xr:uid="{D66B4A56-DE3A-4F46-8907-F836BB329723}"/>
    <cellStyle name="Valuta 2 2 6 5" xfId="951" xr:uid="{00000000-0005-0000-0000-00002D070000}"/>
    <cellStyle name="Valuta 2 2 6 5 2" xfId="3854" xr:uid="{3859EFA2-0D22-4ADD-B920-057C10A1CF50}"/>
    <cellStyle name="Valuta 2 2 6 5 2 2" xfId="9185" xr:uid="{230FB86D-9483-4F25-96B9-53347EF3E5EA}"/>
    <cellStyle name="Valuta 2 2 6 5 3" xfId="6713" xr:uid="{11F4E73B-2EFD-4C75-8F2D-C5426A141D79}"/>
    <cellStyle name="Valuta 2 2 6 6" xfId="3383" xr:uid="{289F5323-6848-4EB2-9334-9A2C5F6908F6}"/>
    <cellStyle name="Valuta 2 2 6 6 2" xfId="8743" xr:uid="{995CB1A3-BBE5-44C3-8342-3CAE73596C3C}"/>
    <cellStyle name="Valuta 2 2 6 7" xfId="6271" xr:uid="{B1580A38-7BB0-4B43-9222-032051EBE7F7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10114" xr:uid="{AE3772A6-4E2B-4237-8F22-FA5660C37B60}"/>
    <cellStyle name="Valuta 2 2 8 2 2 3" xfId="7642" xr:uid="{89FD7CE8-D54D-4DF6-AA6C-BBD65975D165}"/>
    <cellStyle name="Valuta 2 2 8 2 3" xfId="1583" xr:uid="{00000000-0005-0000-0000-000032070000}"/>
    <cellStyle name="Valuta 2 2 8 2 3 2" xfId="4486" xr:uid="{DFC3458F-D848-409E-98B4-AD21C2B9FFFE}"/>
    <cellStyle name="Valuta 2 2 8 2 3 2 2" xfId="9764" xr:uid="{3AD226F9-7AB5-47E7-B525-BC6E29B7ECDB}"/>
    <cellStyle name="Valuta 2 2 8 2 3 3" xfId="7292" xr:uid="{22F51DE6-0ADF-47BA-9448-70981160C81B}"/>
    <cellStyle name="Valuta 2 2 8 2 4" xfId="1150" xr:uid="{00000000-0005-0000-0000-000033070000}"/>
    <cellStyle name="Valuta 2 2 8 2 4 2" xfId="4053" xr:uid="{A0E5EA49-EB16-4049-84DB-848D0A6F2C1F}"/>
    <cellStyle name="Valuta 2 2 8 2 4 2 2" xfId="9355" xr:uid="{981D6682-7456-48CC-8555-797853F8A253}"/>
    <cellStyle name="Valuta 2 2 8 2 4 3" xfId="6883" xr:uid="{849AF08C-ECAC-4E1F-8482-5504CA1B6815}"/>
    <cellStyle name="Valuta 2 2 8 2 5" xfId="3483" xr:uid="{0CEFF0C3-2D31-443F-BDA1-8B582A6F690B}"/>
    <cellStyle name="Valuta 2 2 8 2 5 2" xfId="8840" xr:uid="{324A2DB8-BFCE-4986-9C0C-4BE6CC0B4B5E}"/>
    <cellStyle name="Valuta 2 2 8 2 6" xfId="6368" xr:uid="{697D598D-7D4B-47DD-974F-9AA53226A931}"/>
    <cellStyle name="Valuta 2 2 8 3" xfId="1774" xr:uid="{00000000-0005-0000-0000-000034070000}"/>
    <cellStyle name="Valuta 2 2 8 3 2" xfId="4673" xr:uid="{AC0CC979-CF04-4EBD-8C5E-C100B43BF013}"/>
    <cellStyle name="Valuta 2 2 8 3 2 2" xfId="9947" xr:uid="{B0CD8DC9-99B8-49FB-8FCC-18059139DB82}"/>
    <cellStyle name="Valuta 2 2 8 3 3" xfId="7475" xr:uid="{2B702DD7-3996-4C41-88C8-E2A1EBFAB62E}"/>
    <cellStyle name="Valuta 2 2 8 4" xfId="1367" xr:uid="{00000000-0005-0000-0000-000035070000}"/>
    <cellStyle name="Valuta 2 2 8 4 2" xfId="4270" xr:uid="{EB076510-C879-4EE4-A2F1-6E92EF8E7634}"/>
    <cellStyle name="Valuta 2 2 8 4 2 2" xfId="9560" xr:uid="{CCEEC645-21B4-4F4F-AC76-7E170D9C924F}"/>
    <cellStyle name="Valuta 2 2 8 4 3" xfId="7088" xr:uid="{9ABDE0BD-D4AD-43C9-9BC0-4E3A2485BFBE}"/>
    <cellStyle name="Valuta 2 2 8 5" xfId="852" xr:uid="{00000000-0005-0000-0000-000036070000}"/>
    <cellStyle name="Valuta 2 2 8 5 2" xfId="3755" xr:uid="{02F9D2FC-8E41-422C-91C5-18BE466E422C}"/>
    <cellStyle name="Valuta 2 2 8 5 2 2" xfId="9089" xr:uid="{ACF3A38D-0C23-46AB-9FB5-7DC773775681}"/>
    <cellStyle name="Valuta 2 2 8 5 3" xfId="6617" xr:uid="{9E3FADAF-C9D9-4FC8-9DDD-D02F3C7C3889}"/>
    <cellStyle name="Valuta 2 2 8 6" xfId="3290" xr:uid="{8EFF6BEE-4B18-44E7-87BF-312F3EB02970}"/>
    <cellStyle name="Valuta 2 2 8 6 2" xfId="8653" xr:uid="{9725E61C-479A-4F4C-B215-3132BC24DEAE}"/>
    <cellStyle name="Valuta 2 2 8 7" xfId="6182" xr:uid="{77C39ABF-1BCE-45A6-B536-5C51B9EDAFFE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10108" xr:uid="{B73DA813-5CC7-4AF4-8A4E-315BBA3A281F}"/>
    <cellStyle name="Valuta 2 2 9 2 3" xfId="7636" xr:uid="{9F169B65-99CF-4EDD-A5CE-042D962CC3B9}"/>
    <cellStyle name="Valuta 2 2 9 3" xfId="1572" xr:uid="{00000000-0005-0000-0000-000039070000}"/>
    <cellStyle name="Valuta 2 2 9 3 2" xfId="4475" xr:uid="{12D013D4-F7A5-4AC9-BE6F-A227C5EB5C60}"/>
    <cellStyle name="Valuta 2 2 9 3 2 2" xfId="9754" xr:uid="{D93B8C13-8493-4A31-8733-4EDAB308BAFC}"/>
    <cellStyle name="Valuta 2 2 9 3 3" xfId="7282" xr:uid="{F39F122C-BFA6-4522-BD9A-85F18D63354C}"/>
    <cellStyle name="Valuta 2 2 9 4" xfId="1139" xr:uid="{00000000-0005-0000-0000-00003A070000}"/>
    <cellStyle name="Valuta 2 2 9 4 2" xfId="4042" xr:uid="{9AE74894-71CD-4677-B9C9-308406DFE572}"/>
    <cellStyle name="Valuta 2 2 9 4 2 2" xfId="9345" xr:uid="{C8DEAD9B-198C-46F1-970F-DF0489784DB8}"/>
    <cellStyle name="Valuta 2 2 9 4 3" xfId="6873" xr:uid="{3747127C-ABFA-4E9F-A2C7-C4F225DBD5B1}"/>
    <cellStyle name="Valuta 2 2 9 5" xfId="3472" xr:uid="{EA3AB126-AF6F-4DE1-9DB3-45B5C7C4FF22}"/>
    <cellStyle name="Valuta 2 2 9 5 2" xfId="8830" xr:uid="{94894257-4FFC-4933-89AE-EBF81BE068CF}"/>
    <cellStyle name="Valuta 2 2 9 6" xfId="6358" xr:uid="{35926E6E-511F-4C74-842A-B76AF30F98B8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9547" xr:uid="{F2206AD8-11BA-4024-B9FF-C9C32319588B}"/>
    <cellStyle name="Valuta 2 3 10 3" xfId="7075" xr:uid="{D48A2913-BE73-4D2F-B326-990694A8FB00}"/>
    <cellStyle name="Valuta 2 3 11" xfId="817" xr:uid="{00000000-0005-0000-0000-00003D070000}"/>
    <cellStyle name="Valuta 2 3 11 2" xfId="3720" xr:uid="{075863BD-4D0F-4FE0-8583-56959755B9C7}"/>
    <cellStyle name="Valuta 2 3 11 2 2" xfId="9060" xr:uid="{DA878421-A990-450C-8BAF-2EB06034B4BA}"/>
    <cellStyle name="Valuta 2 3 11 3" xfId="6588" xr:uid="{C8C36B48-4B3F-47BF-8235-A221429C77A5}"/>
    <cellStyle name="Valuta 2 3 12" xfId="3281" xr:uid="{1BE72AD5-5B48-41B4-9621-3959FD12F8A4}"/>
    <cellStyle name="Valuta 2 3 12 2" xfId="8644" xr:uid="{C84A9BA9-F3D8-4A1B-AB8F-1216818ABF54}"/>
    <cellStyle name="Valuta 2 3 13" xfId="6175" xr:uid="{DEF0F196-8728-40EC-9AD7-24035D3F8FDD}"/>
    <cellStyle name="Valuta 2 3 2" xfId="209" xr:uid="{00000000-0005-0000-0000-00003E070000}"/>
    <cellStyle name="Valuta 2 3 2 10" xfId="6210" xr:uid="{5C7F0919-5CF8-48BD-90D0-6DF446F9BFBB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10261" xr:uid="{048FF3AA-8FB7-4FD3-AB3E-E951482A90E8}"/>
    <cellStyle name="Valuta 2 3 2 2 2 2 2 3" xfId="7789" xr:uid="{EC77C0E3-4CCE-4795-9185-004730B2F877}"/>
    <cellStyle name="Valuta 2 3 2 2 2 2 3" xfId="1747" xr:uid="{00000000-0005-0000-0000-000043070000}"/>
    <cellStyle name="Valuta 2 3 2 2 2 2 3 2" xfId="4650" xr:uid="{DC3005D4-0B52-4D25-9013-1CC9AB2B12F2}"/>
    <cellStyle name="Valuta 2 3 2 2 2 2 3 2 2" xfId="9924" xr:uid="{B3FECF2E-B420-45FA-A619-637A6CB4871D}"/>
    <cellStyle name="Valuta 2 3 2 2 2 2 3 3" xfId="7452" xr:uid="{156C6B41-BF6B-444D-8FC8-12EA4729DEE9}"/>
    <cellStyle name="Valuta 2 3 2 2 2 2 4" xfId="1314" xr:uid="{00000000-0005-0000-0000-000044070000}"/>
    <cellStyle name="Valuta 2 3 2 2 2 2 4 2" xfId="4217" xr:uid="{6BC07AF3-00F7-4046-947D-E4E24768A2C5}"/>
    <cellStyle name="Valuta 2 3 2 2 2 2 4 2 2" xfId="9515" xr:uid="{17B08D7D-8DF0-4BAC-8D4D-E48FF1C84BFB}"/>
    <cellStyle name="Valuta 2 3 2 2 2 2 4 3" xfId="7043" xr:uid="{35197494-BE02-4E15-9C65-7C5C16D52954}"/>
    <cellStyle name="Valuta 2 3 2 2 2 2 5" xfId="3647" xr:uid="{ED797BBE-03DC-40DE-8A45-3D4EEC7582A3}"/>
    <cellStyle name="Valuta 2 3 2 2 2 2 5 2" xfId="9000" xr:uid="{2EC0C572-8B37-490E-BF35-EFD46DC59E4F}"/>
    <cellStyle name="Valuta 2 3 2 2 2 2 6" xfId="6528" xr:uid="{7B9B25A3-CC0D-4EF8-B52A-CD328FB17D5F}"/>
    <cellStyle name="Valuta 2 3 2 2 2 3" xfId="1921" xr:uid="{00000000-0005-0000-0000-000045070000}"/>
    <cellStyle name="Valuta 2 3 2 2 2 3 2" xfId="4820" xr:uid="{9458935C-3F1B-4F29-AE07-B56D4AD605CA}"/>
    <cellStyle name="Valuta 2 3 2 2 2 3 2 2" xfId="10094" xr:uid="{C11DD613-0B9E-45BE-8B8F-4C5D887CD271}"/>
    <cellStyle name="Valuta 2 3 2 2 2 3 3" xfId="7622" xr:uid="{F2CA8A52-46E8-44F4-9A04-C9585D435753}"/>
    <cellStyle name="Valuta 2 3 2 2 2 4" xfId="1534" xr:uid="{00000000-0005-0000-0000-000046070000}"/>
    <cellStyle name="Valuta 2 3 2 2 2 4 2" xfId="4437" xr:uid="{ACF534C5-F250-4C2C-901D-B4840CCF2D63}"/>
    <cellStyle name="Valuta 2 3 2 2 2 4 2 2" xfId="9723" xr:uid="{6EB2F90D-8016-41FE-9392-F08E3C2418BE}"/>
    <cellStyle name="Valuta 2 3 2 2 2 4 3" xfId="7251" xr:uid="{7B1D7F5C-E6D0-4245-A784-08A71FE4554C}"/>
    <cellStyle name="Valuta 2 3 2 2 2 5" xfId="1023" xr:uid="{00000000-0005-0000-0000-000047070000}"/>
    <cellStyle name="Valuta 2 3 2 2 2 5 2" xfId="3926" xr:uid="{F56896B0-712A-4CCB-8219-2E3F597607D9}"/>
    <cellStyle name="Valuta 2 3 2 2 2 5 2 2" xfId="9256" xr:uid="{22D64F3F-BC56-4809-BF0D-8001594754C1}"/>
    <cellStyle name="Valuta 2 3 2 2 2 5 3" xfId="6784" xr:uid="{204AF939-54CC-43C6-A581-F68BA1913B3B}"/>
    <cellStyle name="Valuta 2 3 2 2 2 6" xfId="3455" xr:uid="{4C7729BD-8201-421E-AD9A-D6C5FF4EA591}"/>
    <cellStyle name="Valuta 2 3 2 2 2 6 2" xfId="8814" xr:uid="{34C97109-22DF-459D-9352-C8BD0C49363A}"/>
    <cellStyle name="Valuta 2 3 2 2 2 7" xfId="6342" xr:uid="{959FE244-0A49-4892-BA35-D52BA8B083D5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10181" xr:uid="{A9986982-3299-49FB-ACB0-F325276A4C51}"/>
    <cellStyle name="Valuta 2 3 2 2 4 2 3" xfId="7709" xr:uid="{A5ABE8F8-D3BC-4DEC-AFB2-468DFE653C36}"/>
    <cellStyle name="Valuta 2 3 2 2 4 3" xfId="1652" xr:uid="{00000000-0005-0000-0000-00004B070000}"/>
    <cellStyle name="Valuta 2 3 2 2 4 3 2" xfId="4555" xr:uid="{FBCB0483-6D45-4D85-93FE-14E4FC104DA8}"/>
    <cellStyle name="Valuta 2 3 2 2 4 3 2 2" xfId="9832" xr:uid="{8757E348-26D7-40FD-B388-EC45449593FE}"/>
    <cellStyle name="Valuta 2 3 2 2 4 3 3" xfId="7360" xr:uid="{53445964-D00D-4457-B2DD-FDCAB1AA01BC}"/>
    <cellStyle name="Valuta 2 3 2 2 4 4" xfId="1219" xr:uid="{00000000-0005-0000-0000-00004C070000}"/>
    <cellStyle name="Valuta 2 3 2 2 4 4 2" xfId="4122" xr:uid="{6134F79F-000D-4D3F-AD1A-018290678347}"/>
    <cellStyle name="Valuta 2 3 2 2 4 4 2 2" xfId="9423" xr:uid="{AC8B8366-64D3-4277-88B4-A9EC817572E9}"/>
    <cellStyle name="Valuta 2 3 2 2 4 4 3" xfId="6951" xr:uid="{737A1097-EA25-4905-B234-4640730253DB}"/>
    <cellStyle name="Valuta 2 3 2 2 4 5" xfId="3552" xr:uid="{468B6B3F-D9B1-47D5-820D-E457D69CB6FC}"/>
    <cellStyle name="Valuta 2 3 2 2 4 5 2" xfId="8908" xr:uid="{F14A6F6A-9FC8-4FEB-9F39-0BC3E1CD3395}"/>
    <cellStyle name="Valuta 2 3 2 2 4 6" xfId="6436" xr:uid="{28073646-0722-415F-91E5-31AE64CBCD6F}"/>
    <cellStyle name="Valuta 2 3 2 2 5" xfId="1841" xr:uid="{00000000-0005-0000-0000-00004D070000}"/>
    <cellStyle name="Valuta 2 3 2 2 5 2" xfId="4740" xr:uid="{F4E71B92-2F1B-4B85-81CC-AE3B9B29EC3E}"/>
    <cellStyle name="Valuta 2 3 2 2 5 2 2" xfId="10014" xr:uid="{2959068A-712D-456D-B0BE-6089C326C67C}"/>
    <cellStyle name="Valuta 2 3 2 2 5 3" xfId="7542" xr:uid="{CC789791-8222-495D-82F6-329B66E04485}"/>
    <cellStyle name="Valuta 2 3 2 2 6" xfId="1439" xr:uid="{00000000-0005-0000-0000-00004E070000}"/>
    <cellStyle name="Valuta 2 3 2 2 6 2" xfId="4342" xr:uid="{2A00B510-1921-4952-93CB-18C90E43A1F8}"/>
    <cellStyle name="Valuta 2 3 2 2 6 2 2" xfId="9631" xr:uid="{A20D73F3-1A64-40A3-9CAD-316BAAEAC7A3}"/>
    <cellStyle name="Valuta 2 3 2 2 6 3" xfId="7159" xr:uid="{1AEC367D-D4A7-4EDA-8D89-A99BDBE163F3}"/>
    <cellStyle name="Valuta 2 3 2 2 7" xfId="927" xr:uid="{00000000-0005-0000-0000-00004F070000}"/>
    <cellStyle name="Valuta 2 3 2 2 7 2" xfId="3830" xr:uid="{C8CF4D59-8EE2-41BF-BABE-E2E7887972FF}"/>
    <cellStyle name="Valuta 2 3 2 2 7 2 2" xfId="9163" xr:uid="{A0778563-BDF0-4A85-8768-9388F442DED7}"/>
    <cellStyle name="Valuta 2 3 2 2 7 3" xfId="6691" xr:uid="{B1E8C952-6DC9-469D-82BD-612018EDFA1C}"/>
    <cellStyle name="Valuta 2 3 2 2 8" xfId="3360" xr:uid="{FE242DB4-226D-4645-8BDF-44CCD6157696}"/>
    <cellStyle name="Valuta 2 3 2 2 8 2" xfId="8722" xr:uid="{430B108F-E3B0-4C0F-8431-1D9AF06A2EC3}"/>
    <cellStyle name="Valuta 2 3 2 2 9" xfId="6250" xr:uid="{A39FD81F-6397-406E-8FDE-EAB5BBE44513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10221" xr:uid="{58C61EE0-E573-43DF-A993-D57232158205}"/>
    <cellStyle name="Valuta 2 3 2 3 2 2 3" xfId="7749" xr:uid="{05A8ABF0-80A4-4C02-BDF6-64F94741EE84}"/>
    <cellStyle name="Valuta 2 3 2 3 2 3" xfId="1707" xr:uid="{00000000-0005-0000-0000-000053070000}"/>
    <cellStyle name="Valuta 2 3 2 3 2 3 2" xfId="4610" xr:uid="{508671F3-6E79-4DC7-9C7F-D6F29078AA98}"/>
    <cellStyle name="Valuta 2 3 2 3 2 3 2 2" xfId="9884" xr:uid="{60795A04-D67B-4A7B-9765-1A503978043D}"/>
    <cellStyle name="Valuta 2 3 2 3 2 3 3" xfId="7412" xr:uid="{D62BE92E-7263-405B-A0FA-2F051C9AEC2F}"/>
    <cellStyle name="Valuta 2 3 2 3 2 4" xfId="1274" xr:uid="{00000000-0005-0000-0000-000054070000}"/>
    <cellStyle name="Valuta 2 3 2 3 2 4 2" xfId="4177" xr:uid="{864B6910-6E14-4677-BFB7-51E455FECEA0}"/>
    <cellStyle name="Valuta 2 3 2 3 2 4 2 2" xfId="9475" xr:uid="{A0B4F9A8-4680-4F90-B38D-65680D0830D2}"/>
    <cellStyle name="Valuta 2 3 2 3 2 4 3" xfId="7003" xr:uid="{2B63F2E9-8FDA-4626-91D8-33917B7FEBC3}"/>
    <cellStyle name="Valuta 2 3 2 3 2 5" xfId="3607" xr:uid="{3B0085D8-AD94-4478-80EF-CABE3E218A65}"/>
    <cellStyle name="Valuta 2 3 2 3 2 5 2" xfId="8960" xr:uid="{B81FE0E1-241A-48A6-A081-7462ED99E6B5}"/>
    <cellStyle name="Valuta 2 3 2 3 2 6" xfId="6488" xr:uid="{B3DD635A-68C6-4140-AA8C-D8223D106D38}"/>
    <cellStyle name="Valuta 2 3 2 3 3" xfId="1881" xr:uid="{00000000-0005-0000-0000-000055070000}"/>
    <cellStyle name="Valuta 2 3 2 3 3 2" xfId="4780" xr:uid="{C0598C03-62E5-444F-90D5-ABBF29A85E1A}"/>
    <cellStyle name="Valuta 2 3 2 3 3 2 2" xfId="10054" xr:uid="{FFB67CB3-91BD-4431-990B-02D29C1BB566}"/>
    <cellStyle name="Valuta 2 3 2 3 3 3" xfId="7582" xr:uid="{98F78F94-0C8A-4EC9-A5CF-D5088BCD8136}"/>
    <cellStyle name="Valuta 2 3 2 3 4" xfId="1494" xr:uid="{00000000-0005-0000-0000-000056070000}"/>
    <cellStyle name="Valuta 2 3 2 3 4 2" xfId="4397" xr:uid="{FF1BC3A0-A106-45A8-9BDE-408E90E67226}"/>
    <cellStyle name="Valuta 2 3 2 3 4 2 2" xfId="9683" xr:uid="{6E71CA5D-9702-404E-AA2F-443925544EDF}"/>
    <cellStyle name="Valuta 2 3 2 3 4 3" xfId="7211" xr:uid="{D1190683-190B-4700-9050-DD40C39D04B9}"/>
    <cellStyle name="Valuta 2 3 2 3 5" xfId="983" xr:uid="{00000000-0005-0000-0000-000057070000}"/>
    <cellStyle name="Valuta 2 3 2 3 5 2" xfId="3886" xr:uid="{1FB17A5C-714A-4FBA-AAF5-98000A44AEBD}"/>
    <cellStyle name="Valuta 2 3 2 3 5 2 2" xfId="9216" xr:uid="{D31A271B-AF0C-4C98-917C-555C711C346D}"/>
    <cellStyle name="Valuta 2 3 2 3 5 3" xfId="6744" xr:uid="{8CF68304-1298-48EE-AF0F-02FE9E6C01EA}"/>
    <cellStyle name="Valuta 2 3 2 3 6" xfId="3415" xr:uid="{BE4072B5-2CB0-4022-9B8C-EBF6C17863CE}"/>
    <cellStyle name="Valuta 2 3 2 3 6 2" xfId="8774" xr:uid="{B73C6B5C-DB5D-4A49-987E-113701BB7775}"/>
    <cellStyle name="Valuta 2 3 2 3 7" xfId="6302" xr:uid="{A9D65D19-0E5F-4A25-A212-936F66FD9DFC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10141" xr:uid="{F1C730B0-3F62-4B66-8240-ADD5BE943AF8}"/>
    <cellStyle name="Valuta 2 3 2 5 2 3" xfId="7669" xr:uid="{559F133B-83F9-490A-9B05-90AAC6BFAE4C}"/>
    <cellStyle name="Valuta 2 3 2 5 3" xfId="1612" xr:uid="{00000000-0005-0000-0000-00005B070000}"/>
    <cellStyle name="Valuta 2 3 2 5 3 2" xfId="4515" xr:uid="{D003430A-8488-412E-9ED3-E5124BF23DA9}"/>
    <cellStyle name="Valuta 2 3 2 5 3 2 2" xfId="9792" xr:uid="{9C570CB7-4BBB-4D14-A4B6-AB4FF8C94267}"/>
    <cellStyle name="Valuta 2 3 2 5 3 3" xfId="7320" xr:uid="{9195386B-BE29-462F-9FEC-98FBA2C59123}"/>
    <cellStyle name="Valuta 2 3 2 5 4" xfId="1179" xr:uid="{00000000-0005-0000-0000-00005C070000}"/>
    <cellStyle name="Valuta 2 3 2 5 4 2" xfId="4082" xr:uid="{3EAD5884-D12A-436E-A2DD-7A3C755BD294}"/>
    <cellStyle name="Valuta 2 3 2 5 4 2 2" xfId="9383" xr:uid="{D1FCE778-3C1F-4B2E-9902-507FC5C14A30}"/>
    <cellStyle name="Valuta 2 3 2 5 4 3" xfId="6911" xr:uid="{000BD7A3-239C-4483-9FD8-EE82D17A137E}"/>
    <cellStyle name="Valuta 2 3 2 5 5" xfId="3512" xr:uid="{36D59269-D62C-45DD-AF72-AE81B92EECF2}"/>
    <cellStyle name="Valuta 2 3 2 5 5 2" xfId="8868" xr:uid="{056A20BA-7EF0-41C4-BC6A-30F32167866E}"/>
    <cellStyle name="Valuta 2 3 2 5 6" xfId="6396" xr:uid="{CF2F625E-9126-42CC-A95E-BD317CAFFD9C}"/>
    <cellStyle name="Valuta 2 3 2 6" xfId="1801" xr:uid="{00000000-0005-0000-0000-00005D070000}"/>
    <cellStyle name="Valuta 2 3 2 6 2" xfId="4700" xr:uid="{11F9AF91-2F2E-47B4-8C8F-5339CFA17788}"/>
    <cellStyle name="Valuta 2 3 2 6 2 2" xfId="9974" xr:uid="{8558A19D-AA81-4DD6-981F-EB92DE10EF5D}"/>
    <cellStyle name="Valuta 2 3 2 6 3" xfId="7502" xr:uid="{55D50185-6D49-4058-BFBA-EC79C110778C}"/>
    <cellStyle name="Valuta 2 3 2 7" xfId="1399" xr:uid="{00000000-0005-0000-0000-00005E070000}"/>
    <cellStyle name="Valuta 2 3 2 7 2" xfId="4302" xr:uid="{99A4C991-D898-454F-ADED-FDAB587573C1}"/>
    <cellStyle name="Valuta 2 3 2 7 2 2" xfId="9591" xr:uid="{232C6172-8435-4CD0-9457-77AACE9E74F6}"/>
    <cellStyle name="Valuta 2 3 2 7 3" xfId="7119" xr:uid="{8D820E0D-769C-4AFB-8013-FCEC72AE9115}"/>
    <cellStyle name="Valuta 2 3 2 8" xfId="886" xr:uid="{00000000-0005-0000-0000-00005F070000}"/>
    <cellStyle name="Valuta 2 3 2 8 2" xfId="3789" xr:uid="{39F27630-47F0-4DAB-8E33-0320279F3D0C}"/>
    <cellStyle name="Valuta 2 3 2 8 2 2" xfId="9122" xr:uid="{2C8C9D59-E978-40E1-A7C0-34F19D15E31B}"/>
    <cellStyle name="Valuta 2 3 2 8 3" xfId="6650" xr:uid="{13260FD4-206D-4D68-9ED1-CB21FCA97804}"/>
    <cellStyle name="Valuta 2 3 2 9" xfId="3320" xr:uid="{142ADE89-5A94-4759-B944-64831AC81572}"/>
    <cellStyle name="Valuta 2 3 2 9 2" xfId="8682" xr:uid="{748BE1EA-676C-4A83-85CF-58C4DB1A3ADC}"/>
    <cellStyle name="Valuta 2 3 3" xfId="195" xr:uid="{00000000-0005-0000-0000-000060070000}"/>
    <cellStyle name="Valuta 2 3 3 10" xfId="6201" xr:uid="{C969391B-6700-436F-B2C0-91A05F19E679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10253" xr:uid="{C55F41FE-748B-4E77-A915-E15EF72CEFA8}"/>
    <cellStyle name="Valuta 2 3 3 2 2 2 2 3" xfId="7781" xr:uid="{D0D23708-CCDF-4A38-B6C0-38E19AB05944}"/>
    <cellStyle name="Valuta 2 3 3 2 2 2 3" xfId="1739" xr:uid="{00000000-0005-0000-0000-000065070000}"/>
    <cellStyle name="Valuta 2 3 3 2 2 2 3 2" xfId="4642" xr:uid="{11F6217E-E2D0-4F1C-A684-89A5DA0F024D}"/>
    <cellStyle name="Valuta 2 3 3 2 2 2 3 2 2" xfId="9916" xr:uid="{56882A07-1C84-4356-906B-FBCCD95FBFE4}"/>
    <cellStyle name="Valuta 2 3 3 2 2 2 3 3" xfId="7444" xr:uid="{2EC3452C-83EB-4FF1-AE76-C66F8C759EFF}"/>
    <cellStyle name="Valuta 2 3 3 2 2 2 4" xfId="1306" xr:uid="{00000000-0005-0000-0000-000066070000}"/>
    <cellStyle name="Valuta 2 3 3 2 2 2 4 2" xfId="4209" xr:uid="{0DFF4A68-2183-4CD1-A927-78637718A8C8}"/>
    <cellStyle name="Valuta 2 3 3 2 2 2 4 2 2" xfId="9507" xr:uid="{DA953E04-BB1B-4020-A4ED-48E9B5AA5732}"/>
    <cellStyle name="Valuta 2 3 3 2 2 2 4 3" xfId="7035" xr:uid="{63C2C97A-0063-4B75-8330-E4A8D23477DA}"/>
    <cellStyle name="Valuta 2 3 3 2 2 2 5" xfId="3639" xr:uid="{F8D244CE-A98F-4BE3-92DD-28290A485E4D}"/>
    <cellStyle name="Valuta 2 3 3 2 2 2 5 2" xfId="8992" xr:uid="{1AFA630B-4FCD-467D-9B7E-107682D98AF5}"/>
    <cellStyle name="Valuta 2 3 3 2 2 2 6" xfId="6520" xr:uid="{E33E510E-196C-44BE-AF7C-2A17B5760A54}"/>
    <cellStyle name="Valuta 2 3 3 2 2 3" xfId="1913" xr:uid="{00000000-0005-0000-0000-000067070000}"/>
    <cellStyle name="Valuta 2 3 3 2 2 3 2" xfId="4812" xr:uid="{A884A102-338B-4289-BE7D-7819CBF0A528}"/>
    <cellStyle name="Valuta 2 3 3 2 2 3 2 2" xfId="10086" xr:uid="{0B9A6F5C-BFC3-407E-B984-E3F06D156F9D}"/>
    <cellStyle name="Valuta 2 3 3 2 2 3 3" xfId="7614" xr:uid="{BAA70764-0AEC-4F68-89E9-9A5953D5A296}"/>
    <cellStyle name="Valuta 2 3 3 2 2 4" xfId="1526" xr:uid="{00000000-0005-0000-0000-000068070000}"/>
    <cellStyle name="Valuta 2 3 3 2 2 4 2" xfId="4429" xr:uid="{5D134EF7-66CF-4EA3-8D3B-1EF6BEB2B73F}"/>
    <cellStyle name="Valuta 2 3 3 2 2 4 2 2" xfId="9715" xr:uid="{0CD61A63-2C30-4CB1-AE69-283D23DDF9C8}"/>
    <cellStyle name="Valuta 2 3 3 2 2 4 3" xfId="7243" xr:uid="{01AB53B0-3C27-4D18-861F-5DF896B91682}"/>
    <cellStyle name="Valuta 2 3 3 2 2 5" xfId="1015" xr:uid="{00000000-0005-0000-0000-000069070000}"/>
    <cellStyle name="Valuta 2 3 3 2 2 5 2" xfId="3918" xr:uid="{22D1E855-BF88-4966-A5D1-7843A917CAEA}"/>
    <cellStyle name="Valuta 2 3 3 2 2 5 2 2" xfId="9248" xr:uid="{EB3CD332-EABE-4274-9BFF-9C1322D93BCC}"/>
    <cellStyle name="Valuta 2 3 3 2 2 5 3" xfId="6776" xr:uid="{6FF224B6-D058-4A18-9191-53DE88283676}"/>
    <cellStyle name="Valuta 2 3 3 2 2 6" xfId="3447" xr:uid="{654C5420-8E00-40D1-A3E6-35795B35CB8D}"/>
    <cellStyle name="Valuta 2 3 3 2 2 6 2" xfId="8806" xr:uid="{CAC44D77-A7E3-492B-BDCA-C75761F005CF}"/>
    <cellStyle name="Valuta 2 3 3 2 2 7" xfId="6334" xr:uid="{8AE8CAC5-E0B8-4502-9142-5751A6D461F9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10173" xr:uid="{087E3558-269D-4A8B-B45E-20F7E4883E46}"/>
    <cellStyle name="Valuta 2 3 3 2 4 2 3" xfId="7701" xr:uid="{942A9DEF-1978-448D-A078-9DD726E5520F}"/>
    <cellStyle name="Valuta 2 3 3 2 4 3" xfId="1644" xr:uid="{00000000-0005-0000-0000-00006D070000}"/>
    <cellStyle name="Valuta 2 3 3 2 4 3 2" xfId="4547" xr:uid="{B054F947-7B38-494B-8077-9D8411123652}"/>
    <cellStyle name="Valuta 2 3 3 2 4 3 2 2" xfId="9824" xr:uid="{115ADB12-6469-48DE-ABEA-12A67B42AF15}"/>
    <cellStyle name="Valuta 2 3 3 2 4 3 3" xfId="7352" xr:uid="{9FD5F493-B8F2-4D9B-B37E-6B89BD06EFDC}"/>
    <cellStyle name="Valuta 2 3 3 2 4 4" xfId="1211" xr:uid="{00000000-0005-0000-0000-00006E070000}"/>
    <cellStyle name="Valuta 2 3 3 2 4 4 2" xfId="4114" xr:uid="{15FF1269-3CEE-4D1C-A120-DC4C60046A4F}"/>
    <cellStyle name="Valuta 2 3 3 2 4 4 2 2" xfId="9415" xr:uid="{600A1FCC-2CE0-4E35-ABE6-90A9B6A4CA14}"/>
    <cellStyle name="Valuta 2 3 3 2 4 4 3" xfId="6943" xr:uid="{EC8EA344-6155-472A-B1E6-363A525D56FA}"/>
    <cellStyle name="Valuta 2 3 3 2 4 5" xfId="3544" xr:uid="{198E91A0-6F65-4592-8527-E768D8BD2E72}"/>
    <cellStyle name="Valuta 2 3 3 2 4 5 2" xfId="8900" xr:uid="{69D559D8-9ADE-4DF1-97A9-3E23E655FE42}"/>
    <cellStyle name="Valuta 2 3 3 2 4 6" xfId="6428" xr:uid="{A7CB4883-B94F-4242-AC4E-8178B31FEED1}"/>
    <cellStyle name="Valuta 2 3 3 2 5" xfId="1833" xr:uid="{00000000-0005-0000-0000-00006F070000}"/>
    <cellStyle name="Valuta 2 3 3 2 5 2" xfId="4732" xr:uid="{0E3A1600-0260-4AD1-BFC5-04F67807F2D5}"/>
    <cellStyle name="Valuta 2 3 3 2 5 2 2" xfId="10006" xr:uid="{F215FA82-A723-45E5-99C3-2FA88BC7EDBC}"/>
    <cellStyle name="Valuta 2 3 3 2 5 3" xfId="7534" xr:uid="{5620E8A7-4B75-402A-8995-8AA8F57551AF}"/>
    <cellStyle name="Valuta 2 3 3 2 6" xfId="1431" xr:uid="{00000000-0005-0000-0000-000070070000}"/>
    <cellStyle name="Valuta 2 3 3 2 6 2" xfId="4334" xr:uid="{831A3F52-F328-46D2-92A2-589CAED16FA8}"/>
    <cellStyle name="Valuta 2 3 3 2 6 2 2" xfId="9623" xr:uid="{D6282AC3-089E-42CA-9C46-916DB0DE8CB2}"/>
    <cellStyle name="Valuta 2 3 3 2 6 3" xfId="7151" xr:uid="{CCBFD885-E02C-4113-A715-6EB5CBC918A7}"/>
    <cellStyle name="Valuta 2 3 3 2 7" xfId="919" xr:uid="{00000000-0005-0000-0000-000071070000}"/>
    <cellStyle name="Valuta 2 3 3 2 7 2" xfId="3822" xr:uid="{8EE68D35-677A-426F-B26E-104CA6FE251A}"/>
    <cellStyle name="Valuta 2 3 3 2 7 2 2" xfId="9155" xr:uid="{58ECC483-C38C-4DDB-AC0A-28449CD583F8}"/>
    <cellStyle name="Valuta 2 3 3 2 7 3" xfId="6683" xr:uid="{026194EC-2CDF-4D7E-8A48-A35E4E557672}"/>
    <cellStyle name="Valuta 2 3 3 2 8" xfId="3352" xr:uid="{AA24A359-1187-4F0A-AE96-964F326C05AC}"/>
    <cellStyle name="Valuta 2 3 3 2 8 2" xfId="8714" xr:uid="{B77B1D9D-B787-4B71-A272-0A0B7FEF8C2B}"/>
    <cellStyle name="Valuta 2 3 3 2 9" xfId="6242" xr:uid="{BA646FD0-9B99-4AFF-BA6F-9D240D672FE4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10213" xr:uid="{684BEAEF-A68E-4D5B-8022-D2F0EEB0EB3E}"/>
    <cellStyle name="Valuta 2 3 3 3 2 2 3" xfId="7741" xr:uid="{246F7292-DE92-4B0C-B189-B5BE1E1B8B89}"/>
    <cellStyle name="Valuta 2 3 3 3 2 3" xfId="1694" xr:uid="{00000000-0005-0000-0000-000075070000}"/>
    <cellStyle name="Valuta 2 3 3 3 2 3 2" xfId="4597" xr:uid="{A049E69A-D04C-426F-A546-304834DAE2CB}"/>
    <cellStyle name="Valuta 2 3 3 3 2 3 2 2" xfId="9872" xr:uid="{6850D5F8-2A05-42AB-B045-4E0BC962D483}"/>
    <cellStyle name="Valuta 2 3 3 3 2 3 3" xfId="7400" xr:uid="{820AECEA-34B2-4E94-8FD4-C4F668247B74}"/>
    <cellStyle name="Valuta 2 3 3 3 2 4" xfId="1261" xr:uid="{00000000-0005-0000-0000-000076070000}"/>
    <cellStyle name="Valuta 2 3 3 3 2 4 2" xfId="4164" xr:uid="{030165A6-28D9-43CC-BBE9-CC915A396A3C}"/>
    <cellStyle name="Valuta 2 3 3 3 2 4 2 2" xfId="9463" xr:uid="{994D98AF-FF78-42FD-8EBE-F126678B519E}"/>
    <cellStyle name="Valuta 2 3 3 3 2 4 3" xfId="6991" xr:uid="{3C69E83C-5639-48A0-AED2-50D4025BE40F}"/>
    <cellStyle name="Valuta 2 3 3 3 2 5" xfId="3594" xr:uid="{CCDBE075-7F6B-4216-B69B-A75A050FD9AA}"/>
    <cellStyle name="Valuta 2 3 3 3 2 5 2" xfId="8948" xr:uid="{D800100D-A0F7-4A62-9072-68D856D125DB}"/>
    <cellStyle name="Valuta 2 3 3 3 2 6" xfId="6476" xr:uid="{047F4C79-6108-4D42-9360-3C3B29B32C95}"/>
    <cellStyle name="Valuta 2 3 3 3 3" xfId="1873" xr:uid="{00000000-0005-0000-0000-000077070000}"/>
    <cellStyle name="Valuta 2 3 3 3 3 2" xfId="4772" xr:uid="{5DBD6E88-BA9B-47F4-B82E-920BAE10FFCD}"/>
    <cellStyle name="Valuta 2 3 3 3 3 2 2" xfId="10046" xr:uid="{9921E7C9-11BE-4C1A-8F3D-0206DB0C33C6}"/>
    <cellStyle name="Valuta 2 3 3 3 3 3" xfId="7574" xr:uid="{9C983543-0108-4B51-8B4F-84A3A66A04F3}"/>
    <cellStyle name="Valuta 2 3 3 3 4" xfId="1481" xr:uid="{00000000-0005-0000-0000-000078070000}"/>
    <cellStyle name="Valuta 2 3 3 3 4 2" xfId="4384" xr:uid="{771811BB-9954-48A6-92F1-2B1C339D378D}"/>
    <cellStyle name="Valuta 2 3 3 3 4 2 2" xfId="9671" xr:uid="{1C5050D7-DE1A-4AC6-8DEE-5C7D73E31A00}"/>
    <cellStyle name="Valuta 2 3 3 3 4 3" xfId="7199" xr:uid="{1E89F046-1818-479B-BD2D-362E16DE50ED}"/>
    <cellStyle name="Valuta 2 3 3 3 5" xfId="970" xr:uid="{00000000-0005-0000-0000-000079070000}"/>
    <cellStyle name="Valuta 2 3 3 3 5 2" xfId="3873" xr:uid="{7F02A7D7-D37B-470F-9554-0BCF5FD2B1BB}"/>
    <cellStyle name="Valuta 2 3 3 3 5 2 2" xfId="9204" xr:uid="{916A57B3-E3A2-410B-984B-A692B04DB17A}"/>
    <cellStyle name="Valuta 2 3 3 3 5 3" xfId="6732" xr:uid="{EEB93DCD-2FC7-4D9E-82E0-66F5ED415D16}"/>
    <cellStyle name="Valuta 2 3 3 3 6" xfId="3402" xr:uid="{E3A03B97-FB8F-4ECB-8E95-880EC6EE4071}"/>
    <cellStyle name="Valuta 2 3 3 3 6 2" xfId="8762" xr:uid="{0E2386A4-0EAF-4EC7-B76C-221C83FB07F5}"/>
    <cellStyle name="Valuta 2 3 3 3 7" xfId="6290" xr:uid="{645A8723-F12F-4EF3-A33F-366FE7B5829A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10133" xr:uid="{6ECAC351-FE73-4D5C-9273-B0081F05B4C4}"/>
    <cellStyle name="Valuta 2 3 3 5 2 3" xfId="7661" xr:uid="{009EDBF9-FE61-4C2D-BC79-D7B77BB8B5CE}"/>
    <cellStyle name="Valuta 2 3 3 5 3" xfId="1602" xr:uid="{00000000-0005-0000-0000-00007D070000}"/>
    <cellStyle name="Valuta 2 3 3 5 3 2" xfId="4505" xr:uid="{59372722-40D9-4173-BDC9-6B56D9650148}"/>
    <cellStyle name="Valuta 2 3 3 5 3 2 2" xfId="9783" xr:uid="{520BA9E0-0150-4023-AE72-79AFAE961C6F}"/>
    <cellStyle name="Valuta 2 3 3 5 3 3" xfId="7311" xr:uid="{542FAB44-AC0C-46F1-B11C-E27809B05488}"/>
    <cellStyle name="Valuta 2 3 3 5 4" xfId="1169" xr:uid="{00000000-0005-0000-0000-00007E070000}"/>
    <cellStyle name="Valuta 2 3 3 5 4 2" xfId="4072" xr:uid="{3B258266-FE1F-4307-B1E5-B85B53030C41}"/>
    <cellStyle name="Valuta 2 3 3 5 4 2 2" xfId="9374" xr:uid="{C88C3D3F-97D4-45AC-9996-5F6F5A856EBC}"/>
    <cellStyle name="Valuta 2 3 3 5 4 3" xfId="6902" xr:uid="{1EC56B47-9689-4CD8-A18E-9B85A43BE74D}"/>
    <cellStyle name="Valuta 2 3 3 5 5" xfId="3502" xr:uid="{78C805E1-8C62-4CF5-A5A6-615EFE4A2A94}"/>
    <cellStyle name="Valuta 2 3 3 5 5 2" xfId="8859" xr:uid="{0F64AA26-C30F-42B6-8516-AD6049109157}"/>
    <cellStyle name="Valuta 2 3 3 5 6" xfId="6387" xr:uid="{2D0BAC59-B2D2-4B68-8383-412D492721E1}"/>
    <cellStyle name="Valuta 2 3 3 6" xfId="1793" xr:uid="{00000000-0005-0000-0000-00007F070000}"/>
    <cellStyle name="Valuta 2 3 3 6 2" xfId="4692" xr:uid="{746BFED8-1E54-4564-9CD5-B63E6A62C76F}"/>
    <cellStyle name="Valuta 2 3 3 6 2 2" xfId="9966" xr:uid="{E6368F38-4F27-42DC-94C1-B2FC2B3B0CBB}"/>
    <cellStyle name="Valuta 2 3 3 6 3" xfId="7494" xr:uid="{802673A6-5408-4A16-803B-A12D4FB0B031}"/>
    <cellStyle name="Valuta 2 3 3 7" xfId="1387" xr:uid="{00000000-0005-0000-0000-000080070000}"/>
    <cellStyle name="Valuta 2 3 3 7 2" xfId="4290" xr:uid="{06BCD541-E60F-4867-8008-2964B7214A71}"/>
    <cellStyle name="Valuta 2 3 3 7 2 2" xfId="9580" xr:uid="{5E551C0C-F8B6-4FF4-9825-1629E9BC0A6D}"/>
    <cellStyle name="Valuta 2 3 3 7 3" xfId="7108" xr:uid="{76C7DBC2-9946-4EA8-97CE-E024926956C8}"/>
    <cellStyle name="Valuta 2 3 3 8" xfId="873" xr:uid="{00000000-0005-0000-0000-000081070000}"/>
    <cellStyle name="Valuta 2 3 3 8 2" xfId="3776" xr:uid="{38C1EC77-D40B-4BA0-BA64-2D1F5E8C0DB1}"/>
    <cellStyle name="Valuta 2 3 3 8 2 2" xfId="9110" xr:uid="{EC7973D9-14D1-4544-8293-E6834AEF0542}"/>
    <cellStyle name="Valuta 2 3 3 8 3" xfId="6638" xr:uid="{9C1326BC-DB68-477F-A67D-327441E77894}"/>
    <cellStyle name="Valuta 2 3 3 9" xfId="3309" xr:uid="{21377A0B-9625-490D-A475-EA32321FC04D}"/>
    <cellStyle name="Valuta 2 3 3 9 2" xfId="8672" xr:uid="{58794072-79F6-40FD-ACE2-821589916EEF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10237" xr:uid="{80846E83-2D3C-467D-B1F6-F75EF7686C14}"/>
    <cellStyle name="Valuta 2 3 4 2 2 2 3" xfId="7765" xr:uid="{46A0D2A5-EA7B-465F-BAAE-ED9DCBE2F99A}"/>
    <cellStyle name="Valuta 2 3 4 2 2 3" xfId="1723" xr:uid="{00000000-0005-0000-0000-000086070000}"/>
    <cellStyle name="Valuta 2 3 4 2 2 3 2" xfId="4626" xr:uid="{E8C071E6-EDCA-4C73-AD8E-74D5D43FE01B}"/>
    <cellStyle name="Valuta 2 3 4 2 2 3 2 2" xfId="9900" xr:uid="{B59755CF-69EC-4EAC-B2E4-4457B11A3E7B}"/>
    <cellStyle name="Valuta 2 3 4 2 2 3 3" xfId="7428" xr:uid="{C88E526B-5C0D-460E-A52A-F88EFB27EBD9}"/>
    <cellStyle name="Valuta 2 3 4 2 2 4" xfId="1290" xr:uid="{00000000-0005-0000-0000-000087070000}"/>
    <cellStyle name="Valuta 2 3 4 2 2 4 2" xfId="4193" xr:uid="{E0CB4418-F98F-43C6-8A93-B3B5520F7BAF}"/>
    <cellStyle name="Valuta 2 3 4 2 2 4 2 2" xfId="9491" xr:uid="{5EA6DF33-7B54-4E45-849D-A2DA773BA620}"/>
    <cellStyle name="Valuta 2 3 4 2 2 4 3" xfId="7019" xr:uid="{FBDA881D-4C8A-45BD-B30C-207449F3EF65}"/>
    <cellStyle name="Valuta 2 3 4 2 2 5" xfId="3623" xr:uid="{139DD18F-3F42-4030-BEF3-24D59BCBF103}"/>
    <cellStyle name="Valuta 2 3 4 2 2 5 2" xfId="8976" xr:uid="{CB8EACC0-26CC-4F21-BC14-220621C3D4C2}"/>
    <cellStyle name="Valuta 2 3 4 2 2 6" xfId="6504" xr:uid="{8E963436-C98B-45D5-A6B5-8AA6434A4D08}"/>
    <cellStyle name="Valuta 2 3 4 2 3" xfId="1897" xr:uid="{00000000-0005-0000-0000-000088070000}"/>
    <cellStyle name="Valuta 2 3 4 2 3 2" xfId="4796" xr:uid="{34B50A3D-0ECE-42A7-87BB-9626CA75543B}"/>
    <cellStyle name="Valuta 2 3 4 2 3 2 2" xfId="10070" xr:uid="{26FB4019-E629-4E56-B100-F0E3208D6B93}"/>
    <cellStyle name="Valuta 2 3 4 2 3 3" xfId="7598" xr:uid="{C4FAC236-3463-47D3-9B81-034B145A4314}"/>
    <cellStyle name="Valuta 2 3 4 2 4" xfId="1510" xr:uid="{00000000-0005-0000-0000-000089070000}"/>
    <cellStyle name="Valuta 2 3 4 2 4 2" xfId="4413" xr:uid="{5111BDE2-BE93-486A-829A-5D023DAE7DD6}"/>
    <cellStyle name="Valuta 2 3 4 2 4 2 2" xfId="9699" xr:uid="{FFBE7EF5-443B-419B-8C64-51CA4AEBB954}"/>
    <cellStyle name="Valuta 2 3 4 2 4 3" xfId="7227" xr:uid="{AD3301B3-6B15-4CBE-A311-573AC0FBD712}"/>
    <cellStyle name="Valuta 2 3 4 2 5" xfId="999" xr:uid="{00000000-0005-0000-0000-00008A070000}"/>
    <cellStyle name="Valuta 2 3 4 2 5 2" xfId="3902" xr:uid="{E4481DFD-8706-4162-92DA-A84B487DB2A8}"/>
    <cellStyle name="Valuta 2 3 4 2 5 2 2" xfId="9232" xr:uid="{77A4185B-F12A-453D-B775-564B05361187}"/>
    <cellStyle name="Valuta 2 3 4 2 5 3" xfId="6760" xr:uid="{E79204FC-9B25-4A61-AABC-D699A669A181}"/>
    <cellStyle name="Valuta 2 3 4 2 6" xfId="3431" xr:uid="{BE876E52-FEA1-4885-A923-AB8EEB936EE9}"/>
    <cellStyle name="Valuta 2 3 4 2 6 2" xfId="8790" xr:uid="{EF617074-C481-42A1-8E88-023F8CE625F6}"/>
    <cellStyle name="Valuta 2 3 4 2 7" xfId="6318" xr:uid="{642F7261-6A56-44B3-9D9A-27C726F578EE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10157" xr:uid="{84FCFD32-C2E3-4CC1-ABFA-3C1C7AAC8C5C}"/>
    <cellStyle name="Valuta 2 3 4 4 2 3" xfId="7685" xr:uid="{F58442C3-BF43-410E-B0AE-AB64A7BB2391}"/>
    <cellStyle name="Valuta 2 3 4 4 3" xfId="1628" xr:uid="{00000000-0005-0000-0000-00008E070000}"/>
    <cellStyle name="Valuta 2 3 4 4 3 2" xfId="4531" xr:uid="{B6C79605-8B77-4B03-8D3C-59D744AAFAE5}"/>
    <cellStyle name="Valuta 2 3 4 4 3 2 2" xfId="9808" xr:uid="{A926BD4F-772E-4D15-9609-186E64CE5045}"/>
    <cellStyle name="Valuta 2 3 4 4 3 3" xfId="7336" xr:uid="{04C7C779-80A9-420E-BFB5-628D7C3275C3}"/>
    <cellStyle name="Valuta 2 3 4 4 4" xfId="1195" xr:uid="{00000000-0005-0000-0000-00008F070000}"/>
    <cellStyle name="Valuta 2 3 4 4 4 2" xfId="4098" xr:uid="{BA1461F0-A7BD-49A5-BD26-732053FDFE79}"/>
    <cellStyle name="Valuta 2 3 4 4 4 2 2" xfId="9399" xr:uid="{63ED5B2A-36B3-4AB9-B398-04F587AD4BB6}"/>
    <cellStyle name="Valuta 2 3 4 4 4 3" xfId="6927" xr:uid="{E1C3C1D5-457B-46A6-A7E5-5FCC384F50AD}"/>
    <cellStyle name="Valuta 2 3 4 4 5" xfId="3528" xr:uid="{57DDFB0F-342C-491D-A898-7253F2892C16}"/>
    <cellStyle name="Valuta 2 3 4 4 5 2" xfId="8884" xr:uid="{EC0DC273-0ABA-4DF8-8D8E-934CC5173FB9}"/>
    <cellStyle name="Valuta 2 3 4 4 6" xfId="6412" xr:uid="{C12F2854-0392-499A-B9D6-04F54754A8E5}"/>
    <cellStyle name="Valuta 2 3 4 5" xfId="1817" xr:uid="{00000000-0005-0000-0000-000090070000}"/>
    <cellStyle name="Valuta 2 3 4 5 2" xfId="4716" xr:uid="{2A0195F5-0241-497D-84B6-A77FAF4C7FA6}"/>
    <cellStyle name="Valuta 2 3 4 5 2 2" xfId="9990" xr:uid="{C62D7CAB-3E4D-4464-B102-2B031D237AB0}"/>
    <cellStyle name="Valuta 2 3 4 5 3" xfId="7518" xr:uid="{B4AA3809-B7AA-462D-A201-72B91F1739BF}"/>
    <cellStyle name="Valuta 2 3 4 6" xfId="1415" xr:uid="{00000000-0005-0000-0000-000091070000}"/>
    <cellStyle name="Valuta 2 3 4 6 2" xfId="4318" xr:uid="{5EFA5ED8-E618-48D2-84E3-BFD71860AD63}"/>
    <cellStyle name="Valuta 2 3 4 6 2 2" xfId="9607" xr:uid="{8F899F3F-A359-4303-93B3-5AC404195424}"/>
    <cellStyle name="Valuta 2 3 4 6 3" xfId="7135" xr:uid="{B1D4B386-79D6-4A43-A065-E02BFE1F6BC4}"/>
    <cellStyle name="Valuta 2 3 4 7" xfId="903" xr:uid="{00000000-0005-0000-0000-000092070000}"/>
    <cellStyle name="Valuta 2 3 4 7 2" xfId="3806" xr:uid="{379BF9B1-D82E-48D2-A32B-23D419E25500}"/>
    <cellStyle name="Valuta 2 3 4 7 2 2" xfId="9139" xr:uid="{5B122B16-491C-44EE-8C8B-149CCB377041}"/>
    <cellStyle name="Valuta 2 3 4 7 3" xfId="6667" xr:uid="{D16BE008-0689-44FC-8DDE-A588FF2E3C96}"/>
    <cellStyle name="Valuta 2 3 4 8" xfId="3336" xr:uid="{BA0AF981-DF9B-48D9-BEC8-AC28F782A083}"/>
    <cellStyle name="Valuta 2 3 4 8 2" xfId="8698" xr:uid="{A920AEC6-D736-42D5-97C8-77B8E145E4FF}"/>
    <cellStyle name="Valuta 2 3 4 9" xfId="6226" xr:uid="{0A400893-71B8-4C5F-AB38-4CD3A9627BB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10197" xr:uid="{F602C071-B8D4-4761-AE39-132A5CB0C027}"/>
    <cellStyle name="Valuta 2 3 5 2 2 3" xfId="7725" xr:uid="{6E7EC3EC-93D2-415E-812E-D1640DA5EF29}"/>
    <cellStyle name="Valuta 2 3 5 2 3" xfId="1678" xr:uid="{00000000-0005-0000-0000-000096070000}"/>
    <cellStyle name="Valuta 2 3 5 2 3 2" xfId="4581" xr:uid="{60A71E8D-EC21-441F-A0BF-FE3047A67009}"/>
    <cellStyle name="Valuta 2 3 5 2 3 2 2" xfId="9856" xr:uid="{4228F3D7-6E81-4899-9D79-69E51BA7CF13}"/>
    <cellStyle name="Valuta 2 3 5 2 3 3" xfId="7384" xr:uid="{9C1CB74F-A783-42E3-B0C6-8BB95CC6221C}"/>
    <cellStyle name="Valuta 2 3 5 2 4" xfId="1245" xr:uid="{00000000-0005-0000-0000-000097070000}"/>
    <cellStyle name="Valuta 2 3 5 2 4 2" xfId="4148" xr:uid="{70CFE3A1-B2C1-4211-98C5-15CAC2790AF0}"/>
    <cellStyle name="Valuta 2 3 5 2 4 2 2" xfId="9447" xr:uid="{5E19C897-7D9E-4944-B6E0-76742130519A}"/>
    <cellStyle name="Valuta 2 3 5 2 4 3" xfId="6975" xr:uid="{1A666DF7-5444-4CB0-B613-54F9EFD0A8E2}"/>
    <cellStyle name="Valuta 2 3 5 2 5" xfId="3578" xr:uid="{319AB06F-4876-4B5B-8E07-88595E2FDDBA}"/>
    <cellStyle name="Valuta 2 3 5 2 5 2" xfId="8932" xr:uid="{37870847-EC71-43E6-A852-09876574638C}"/>
    <cellStyle name="Valuta 2 3 5 2 6" xfId="6460" xr:uid="{50452C90-923A-4572-B8B4-B9B4FE0EC0EA}"/>
    <cellStyle name="Valuta 2 3 5 3" xfId="1857" xr:uid="{00000000-0005-0000-0000-000098070000}"/>
    <cellStyle name="Valuta 2 3 5 3 2" xfId="4756" xr:uid="{50E183B0-F54E-49A5-A1A5-B9253B6CDCE7}"/>
    <cellStyle name="Valuta 2 3 5 3 2 2" xfId="10030" xr:uid="{4883061D-D828-446D-B101-2DB3B83C2A67}"/>
    <cellStyle name="Valuta 2 3 5 3 3" xfId="7558" xr:uid="{413E86F0-A506-4D45-B9E0-13D5FBE8F1E9}"/>
    <cellStyle name="Valuta 2 3 5 4" xfId="1465" xr:uid="{00000000-0005-0000-0000-000099070000}"/>
    <cellStyle name="Valuta 2 3 5 4 2" xfId="4368" xr:uid="{9FCB2CDB-1E82-4514-B478-AF7B5E879FA0}"/>
    <cellStyle name="Valuta 2 3 5 4 2 2" xfId="9655" xr:uid="{44F363F2-EC0E-4FD4-B343-0BA0ED15458A}"/>
    <cellStyle name="Valuta 2 3 5 4 3" xfId="7183" xr:uid="{39B8F0AF-81B1-484A-B3F0-E9047E3C1429}"/>
    <cellStyle name="Valuta 2 3 5 5" xfId="954" xr:uid="{00000000-0005-0000-0000-00009A070000}"/>
    <cellStyle name="Valuta 2 3 5 5 2" xfId="3857" xr:uid="{087A4A9A-99EE-4D9A-AFA5-3FC548FD74F5}"/>
    <cellStyle name="Valuta 2 3 5 5 2 2" xfId="9188" xr:uid="{4A28ED87-37D6-4DB0-B12F-418A0047AB96}"/>
    <cellStyle name="Valuta 2 3 5 5 3" xfId="6716" xr:uid="{825BEF9F-7F72-4679-A2DC-32DB5EAF505A}"/>
    <cellStyle name="Valuta 2 3 5 6" xfId="3386" xr:uid="{976F8B10-2B8D-45F0-BDF1-F08C7C823150}"/>
    <cellStyle name="Valuta 2 3 5 6 2" xfId="8746" xr:uid="{FF1C7385-277B-4095-B1AD-D18F378071DB}"/>
    <cellStyle name="Valuta 2 3 5 7" xfId="6274" xr:uid="{37947064-A9EF-4994-8D16-BC0B6CDBCA2F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10117" xr:uid="{B2A2F29B-6611-44D2-B212-A75768FC118F}"/>
    <cellStyle name="Valuta 2 3 7 2 2 3" xfId="7645" xr:uid="{53E3C237-FD8A-471F-AC5B-1D905421A659}"/>
    <cellStyle name="Valuta 2 3 7 2 3" xfId="1586" xr:uid="{00000000-0005-0000-0000-00009F070000}"/>
    <cellStyle name="Valuta 2 3 7 2 3 2" xfId="4489" xr:uid="{D3346B43-3A7B-4782-AA2D-1A150A08E2C7}"/>
    <cellStyle name="Valuta 2 3 7 2 3 2 2" xfId="9767" xr:uid="{14F777EE-6C41-416C-8223-338B1FA9DFC7}"/>
    <cellStyle name="Valuta 2 3 7 2 3 3" xfId="7295" xr:uid="{5DCD83E5-AAC9-4CD7-8AD9-4065278B258B}"/>
    <cellStyle name="Valuta 2 3 7 2 4" xfId="1153" xr:uid="{00000000-0005-0000-0000-0000A0070000}"/>
    <cellStyle name="Valuta 2 3 7 2 4 2" xfId="4056" xr:uid="{ADAA1BA0-D3BF-471C-8AF4-6456F8E647EE}"/>
    <cellStyle name="Valuta 2 3 7 2 4 2 2" xfId="9358" xr:uid="{431F403E-2348-4FB2-A4A3-57B50E07578B}"/>
    <cellStyle name="Valuta 2 3 7 2 4 3" xfId="6886" xr:uid="{FAADFEA1-64C1-46D3-AC42-CFCCDF0BFF74}"/>
    <cellStyle name="Valuta 2 3 7 2 5" xfId="3486" xr:uid="{2C1FE2A4-6F5E-434C-A5D2-4CAFFD891101}"/>
    <cellStyle name="Valuta 2 3 7 2 5 2" xfId="8843" xr:uid="{1EE103AB-7FB0-4E71-BBAF-2A46E8F3A54A}"/>
    <cellStyle name="Valuta 2 3 7 2 6" xfId="6371" xr:uid="{F3B1FFBE-6F42-4262-9AE9-6550B04C0DE5}"/>
    <cellStyle name="Valuta 2 3 7 3" xfId="1777" xr:uid="{00000000-0005-0000-0000-0000A1070000}"/>
    <cellStyle name="Valuta 2 3 7 3 2" xfId="4676" xr:uid="{6CD3D605-F42C-4650-81BD-DC5534111498}"/>
    <cellStyle name="Valuta 2 3 7 3 2 2" xfId="9950" xr:uid="{6342B4FB-C54D-49A4-86E9-76E2B0ED3617}"/>
    <cellStyle name="Valuta 2 3 7 3 3" xfId="7478" xr:uid="{6092C9C1-498D-47A1-AAE8-8B4248EFC10F}"/>
    <cellStyle name="Valuta 2 3 7 4" xfId="1371" xr:uid="{00000000-0005-0000-0000-0000A2070000}"/>
    <cellStyle name="Valuta 2 3 7 4 2" xfId="4274" xr:uid="{F9CC04AC-217E-4D62-960F-9490B97D9E56}"/>
    <cellStyle name="Valuta 2 3 7 4 2 2" xfId="9564" xr:uid="{9F9D8C50-8803-44F4-B92B-EBD5A4084BAE}"/>
    <cellStyle name="Valuta 2 3 7 4 3" xfId="7092" xr:uid="{43F97175-F8E2-4BB5-9269-A7775D7344A9}"/>
    <cellStyle name="Valuta 2 3 7 5" xfId="857" xr:uid="{00000000-0005-0000-0000-0000A3070000}"/>
    <cellStyle name="Valuta 2 3 7 5 2" xfId="3760" xr:uid="{2F55650D-546F-41D3-A786-F213BA692215}"/>
    <cellStyle name="Valuta 2 3 7 5 2 2" xfId="9094" xr:uid="{662BDBCA-2085-4CC1-B265-FE3BB3341CDB}"/>
    <cellStyle name="Valuta 2 3 7 5 3" xfId="6622" xr:uid="{FB29E179-7927-4C93-8234-D94374370055}"/>
    <cellStyle name="Valuta 2 3 7 6" xfId="3293" xr:uid="{BB25A9A8-768D-47F7-AF29-8E3C1F5D8025}"/>
    <cellStyle name="Valuta 2 3 7 6 2" xfId="8656" xr:uid="{7E1579E1-2E80-4D0A-80DE-37A2F24A33BA}"/>
    <cellStyle name="Valuta 2 3 7 7" xfId="6185" xr:uid="{975F48A7-7E7A-40F5-B86C-8BC557A9BCFD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10109" xr:uid="{060ECAE4-6C93-4868-B94D-6DE72C2C7324}"/>
    <cellStyle name="Valuta 2 3 8 2 3" xfId="7637" xr:uid="{358BCEAE-3F63-4497-8B05-2BDF310FF2E3}"/>
    <cellStyle name="Valuta 2 3 8 3" xfId="1576" xr:uid="{00000000-0005-0000-0000-0000A6070000}"/>
    <cellStyle name="Valuta 2 3 8 3 2" xfId="4479" xr:uid="{1E0CE6BA-EF6D-4C6F-8248-F2749F38D02F}"/>
    <cellStyle name="Valuta 2 3 8 3 2 2" xfId="9757" xr:uid="{044421C3-27EF-4EA6-8CB0-6463BE62DBBA}"/>
    <cellStyle name="Valuta 2 3 8 3 3" xfId="7285" xr:uid="{1479E43B-0735-4E0B-8D9D-B8A1E185FB3C}"/>
    <cellStyle name="Valuta 2 3 8 4" xfId="1143" xr:uid="{00000000-0005-0000-0000-0000A7070000}"/>
    <cellStyle name="Valuta 2 3 8 4 2" xfId="4046" xr:uid="{E82B4925-155B-42A8-8774-A6A44ED7C260}"/>
    <cellStyle name="Valuta 2 3 8 4 2 2" xfId="9348" xr:uid="{5F4225E0-6173-47A8-BC47-5E0760EC228F}"/>
    <cellStyle name="Valuta 2 3 8 4 3" xfId="6876" xr:uid="{FE5E1502-C563-4C7F-812B-E09F7BFA718D}"/>
    <cellStyle name="Valuta 2 3 8 5" xfId="3476" xr:uid="{AE1D3E5B-C791-4692-A51D-89B6EA5391D7}"/>
    <cellStyle name="Valuta 2 3 8 5 2" xfId="8833" xr:uid="{A71766AD-CC6C-4820-83B3-0DE97039A458}"/>
    <cellStyle name="Valuta 2 3 8 6" xfId="6361" xr:uid="{FE135F7B-E054-4C30-BADB-F504B1206105}"/>
    <cellStyle name="Valuta 2 3 9" xfId="1769" xr:uid="{00000000-0005-0000-0000-0000A8070000}"/>
    <cellStyle name="Valuta 2 3 9 2" xfId="4668" xr:uid="{EE09ABCB-7D98-4F05-B410-56E9B8B7E8E9}"/>
    <cellStyle name="Valuta 2 3 9 2 2" xfId="9942" xr:uid="{1A808723-126E-4402-A9C9-1B9CB92BDC19}"/>
    <cellStyle name="Valuta 2 3 9 3" xfId="7470" xr:uid="{AD602D53-F5D0-46A3-813A-2A8D41CA4A8A}"/>
    <cellStyle name="Valuta 2 4" xfId="181" xr:uid="{00000000-0005-0000-0000-0000A9070000}"/>
    <cellStyle name="Valuta 2 4 10" xfId="3295" xr:uid="{A61FC264-2098-4F73-88EA-9C8A924641BF}"/>
    <cellStyle name="Valuta 2 4 10 2" xfId="8658" xr:uid="{57B8AFCA-5B3C-4933-A7EC-ED2F7B736D1D}"/>
    <cellStyle name="Valuta 2 4 11" xfId="6187" xr:uid="{77C6A92F-5EC8-443D-9520-F03352E10020}"/>
    <cellStyle name="Valuta 2 4 2" xfId="211" xr:uid="{00000000-0005-0000-0000-0000AA070000}"/>
    <cellStyle name="Valuta 2 4 2 10" xfId="6212" xr:uid="{B2F2D88A-F417-4728-BE93-AEFC22382F98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10263" xr:uid="{3694C3F4-D90F-47ED-98E8-812931B5B6FB}"/>
    <cellStyle name="Valuta 2 4 2 2 2 2 2 3" xfId="7791" xr:uid="{D30FE805-DE19-4AD0-A14D-4FAC144B5432}"/>
    <cellStyle name="Valuta 2 4 2 2 2 2 3" xfId="1749" xr:uid="{00000000-0005-0000-0000-0000AF070000}"/>
    <cellStyle name="Valuta 2 4 2 2 2 2 3 2" xfId="4652" xr:uid="{DD5C8CEA-2945-4656-A610-D87831EFD3C1}"/>
    <cellStyle name="Valuta 2 4 2 2 2 2 3 2 2" xfId="9926" xr:uid="{5E0E92D7-D342-4086-B2D4-9E473015B998}"/>
    <cellStyle name="Valuta 2 4 2 2 2 2 3 3" xfId="7454" xr:uid="{B535CA21-AD2B-48D1-A5F7-61FB207E5B5A}"/>
    <cellStyle name="Valuta 2 4 2 2 2 2 4" xfId="1316" xr:uid="{00000000-0005-0000-0000-0000B0070000}"/>
    <cellStyle name="Valuta 2 4 2 2 2 2 4 2" xfId="4219" xr:uid="{FD22DAC0-DF4C-4352-A9A6-3A5B0BAFEF5D}"/>
    <cellStyle name="Valuta 2 4 2 2 2 2 4 2 2" xfId="9517" xr:uid="{C1C4E1C6-8DA4-4740-AD86-3D36B1A6E9C5}"/>
    <cellStyle name="Valuta 2 4 2 2 2 2 4 3" xfId="7045" xr:uid="{802C3505-1B87-41CD-B4A3-82DE063F5BC6}"/>
    <cellStyle name="Valuta 2 4 2 2 2 2 5" xfId="3649" xr:uid="{362C5528-B97A-4582-AB06-70DEB77B30DE}"/>
    <cellStyle name="Valuta 2 4 2 2 2 2 5 2" xfId="9002" xr:uid="{D160A290-0C08-4825-8110-6C753DE83CF5}"/>
    <cellStyle name="Valuta 2 4 2 2 2 2 6" xfId="6530" xr:uid="{0DFEA3EC-8E02-43C3-908B-E420E771594F}"/>
    <cellStyle name="Valuta 2 4 2 2 2 3" xfId="1923" xr:uid="{00000000-0005-0000-0000-0000B1070000}"/>
    <cellStyle name="Valuta 2 4 2 2 2 3 2" xfId="4822" xr:uid="{611ECB47-FBE0-4A8C-839B-ABCB2EF7A899}"/>
    <cellStyle name="Valuta 2 4 2 2 2 3 2 2" xfId="10096" xr:uid="{B946CDFF-4968-4ED8-938A-F664B60698C4}"/>
    <cellStyle name="Valuta 2 4 2 2 2 3 3" xfId="7624" xr:uid="{67A1D74E-6786-4B3B-98C3-5C413E9853BC}"/>
    <cellStyle name="Valuta 2 4 2 2 2 4" xfId="1536" xr:uid="{00000000-0005-0000-0000-0000B2070000}"/>
    <cellStyle name="Valuta 2 4 2 2 2 4 2" xfId="4439" xr:uid="{4A442B2C-C832-498A-8A98-FE9141B90EB2}"/>
    <cellStyle name="Valuta 2 4 2 2 2 4 2 2" xfId="9725" xr:uid="{C6D34325-06E3-41BC-A658-BD2F0B7F4976}"/>
    <cellStyle name="Valuta 2 4 2 2 2 4 3" xfId="7253" xr:uid="{6CF109AB-E824-4159-8074-888EB54C5E93}"/>
    <cellStyle name="Valuta 2 4 2 2 2 5" xfId="1025" xr:uid="{00000000-0005-0000-0000-0000B3070000}"/>
    <cellStyle name="Valuta 2 4 2 2 2 5 2" xfId="3928" xr:uid="{682C0095-A852-444A-A0AF-AEECD6D52522}"/>
    <cellStyle name="Valuta 2 4 2 2 2 5 2 2" xfId="9258" xr:uid="{2D144512-8196-4431-B495-3746988C37D7}"/>
    <cellStyle name="Valuta 2 4 2 2 2 5 3" xfId="6786" xr:uid="{CE2C59F6-85B8-479C-BF56-B729D9E473A1}"/>
    <cellStyle name="Valuta 2 4 2 2 2 6" xfId="3457" xr:uid="{7D00A064-EA62-4868-B888-38322FD2A665}"/>
    <cellStyle name="Valuta 2 4 2 2 2 6 2" xfId="8816" xr:uid="{9E428D83-5051-476D-90BD-5B65CBECDAFA}"/>
    <cellStyle name="Valuta 2 4 2 2 2 7" xfId="6344" xr:uid="{ACC2BFCB-3DB3-4796-9733-E6FADBC47A8D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10183" xr:uid="{8AA35D66-6C13-4210-97B7-4B3A8505DDAC}"/>
    <cellStyle name="Valuta 2 4 2 2 4 2 3" xfId="7711" xr:uid="{B6AF3E4A-5438-4045-BFC0-69492DAF1FF6}"/>
    <cellStyle name="Valuta 2 4 2 2 4 3" xfId="1654" xr:uid="{00000000-0005-0000-0000-0000B7070000}"/>
    <cellStyle name="Valuta 2 4 2 2 4 3 2" xfId="4557" xr:uid="{5C924F74-B287-4C31-9224-6B11A6CA9726}"/>
    <cellStyle name="Valuta 2 4 2 2 4 3 2 2" xfId="9834" xr:uid="{9BE8394B-1F47-4442-9BEC-2E4A3CEF9D93}"/>
    <cellStyle name="Valuta 2 4 2 2 4 3 3" xfId="7362" xr:uid="{EDA8647E-2F38-4202-937D-B8F46C7B5BBE}"/>
    <cellStyle name="Valuta 2 4 2 2 4 4" xfId="1221" xr:uid="{00000000-0005-0000-0000-0000B8070000}"/>
    <cellStyle name="Valuta 2 4 2 2 4 4 2" xfId="4124" xr:uid="{C25F270E-DD2B-4248-95AD-0D7C4D233071}"/>
    <cellStyle name="Valuta 2 4 2 2 4 4 2 2" xfId="9425" xr:uid="{647F715E-8F66-43AF-8102-C4DD70CBD631}"/>
    <cellStyle name="Valuta 2 4 2 2 4 4 3" xfId="6953" xr:uid="{DB5CEA44-7EDD-40AF-8942-C898DCDE1BD6}"/>
    <cellStyle name="Valuta 2 4 2 2 4 5" xfId="3554" xr:uid="{A6DB1DA0-E645-45AB-9A2F-E51CC64E77B2}"/>
    <cellStyle name="Valuta 2 4 2 2 4 5 2" xfId="8910" xr:uid="{C9684CC4-FD0D-427B-83AA-EAF3D353049D}"/>
    <cellStyle name="Valuta 2 4 2 2 4 6" xfId="6438" xr:uid="{CBAF8E1A-2564-4CD9-B257-CF2478ED634B}"/>
    <cellStyle name="Valuta 2 4 2 2 5" xfId="1843" xr:uid="{00000000-0005-0000-0000-0000B9070000}"/>
    <cellStyle name="Valuta 2 4 2 2 5 2" xfId="4742" xr:uid="{861C12CA-202D-4E57-834A-409F5CA86040}"/>
    <cellStyle name="Valuta 2 4 2 2 5 2 2" xfId="10016" xr:uid="{FAD4B63D-9AD7-4DEE-86AA-A23268A8874B}"/>
    <cellStyle name="Valuta 2 4 2 2 5 3" xfId="7544" xr:uid="{F940AEE6-DA18-42B5-98F4-DEEE483EC27C}"/>
    <cellStyle name="Valuta 2 4 2 2 6" xfId="1441" xr:uid="{00000000-0005-0000-0000-0000BA070000}"/>
    <cellStyle name="Valuta 2 4 2 2 6 2" xfId="4344" xr:uid="{A19161FE-56EB-49E4-AD3A-FC26D9336F7E}"/>
    <cellStyle name="Valuta 2 4 2 2 6 2 2" xfId="9633" xr:uid="{C2FDF7BA-F9DE-482A-8C62-28B83905FD9A}"/>
    <cellStyle name="Valuta 2 4 2 2 6 3" xfId="7161" xr:uid="{1849F4A9-CB31-4BA3-BBDB-517459936462}"/>
    <cellStyle name="Valuta 2 4 2 2 7" xfId="929" xr:uid="{00000000-0005-0000-0000-0000BB070000}"/>
    <cellStyle name="Valuta 2 4 2 2 7 2" xfId="3832" xr:uid="{B6BF2174-AA42-45A2-8965-AD37D0238BB2}"/>
    <cellStyle name="Valuta 2 4 2 2 7 2 2" xfId="9165" xr:uid="{C8173118-3E62-4CF0-B2F8-22FC08685B02}"/>
    <cellStyle name="Valuta 2 4 2 2 7 3" xfId="6693" xr:uid="{CF08FA8E-B185-4C1C-9A6D-D6855FBB2BCC}"/>
    <cellStyle name="Valuta 2 4 2 2 8" xfId="3362" xr:uid="{2DE31912-7529-45C4-8970-7D0469F17766}"/>
    <cellStyle name="Valuta 2 4 2 2 8 2" xfId="8724" xr:uid="{7342D474-586D-4D18-8BC2-EAA442945B7C}"/>
    <cellStyle name="Valuta 2 4 2 2 9" xfId="6252" xr:uid="{017C808E-C1C6-4EF9-9063-22528BFDD3CF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10223" xr:uid="{5FE1C8FE-374C-4F80-9331-53B03B5CA593}"/>
    <cellStyle name="Valuta 2 4 2 3 2 2 3" xfId="7751" xr:uid="{9EB725D0-5B8A-490F-96A6-8F2051033319}"/>
    <cellStyle name="Valuta 2 4 2 3 2 3" xfId="1709" xr:uid="{00000000-0005-0000-0000-0000BF070000}"/>
    <cellStyle name="Valuta 2 4 2 3 2 3 2" xfId="4612" xr:uid="{4E16B59A-4520-439D-ACC5-A65243DC6E39}"/>
    <cellStyle name="Valuta 2 4 2 3 2 3 2 2" xfId="9886" xr:uid="{D66FDF5B-6EFE-4668-BC3F-EF278CE1919F}"/>
    <cellStyle name="Valuta 2 4 2 3 2 3 3" xfId="7414" xr:uid="{99687339-957B-4BC7-A0CA-C436B032AE8C}"/>
    <cellStyle name="Valuta 2 4 2 3 2 4" xfId="1276" xr:uid="{00000000-0005-0000-0000-0000C0070000}"/>
    <cellStyle name="Valuta 2 4 2 3 2 4 2" xfId="4179" xr:uid="{B5DBE0D0-5240-4093-A2D0-9C9BB5FDA327}"/>
    <cellStyle name="Valuta 2 4 2 3 2 4 2 2" xfId="9477" xr:uid="{BAC5E7B1-19AA-4101-A84D-23A6B6680C11}"/>
    <cellStyle name="Valuta 2 4 2 3 2 4 3" xfId="7005" xr:uid="{BD9B7DDB-5745-4D6F-9D2A-1D98C9386852}"/>
    <cellStyle name="Valuta 2 4 2 3 2 5" xfId="3609" xr:uid="{61F624AE-AB0F-479F-A00D-9C417F00FE6F}"/>
    <cellStyle name="Valuta 2 4 2 3 2 5 2" xfId="8962" xr:uid="{A3B053CC-A01F-4018-9E0A-26BCE21F3D16}"/>
    <cellStyle name="Valuta 2 4 2 3 2 6" xfId="6490" xr:uid="{F0BDA3CE-785E-4B19-B9AB-AF53CC893026}"/>
    <cellStyle name="Valuta 2 4 2 3 3" xfId="1883" xr:uid="{00000000-0005-0000-0000-0000C1070000}"/>
    <cellStyle name="Valuta 2 4 2 3 3 2" xfId="4782" xr:uid="{C63A5B31-2B48-4D8A-92E0-86358DA5D21C}"/>
    <cellStyle name="Valuta 2 4 2 3 3 2 2" xfId="10056" xr:uid="{48FFD48B-F7F8-4318-B8BC-D956EC6C1DB0}"/>
    <cellStyle name="Valuta 2 4 2 3 3 3" xfId="7584" xr:uid="{E7E5C5D1-87AC-4B40-8E82-57AAF9E480F9}"/>
    <cellStyle name="Valuta 2 4 2 3 4" xfId="1496" xr:uid="{00000000-0005-0000-0000-0000C2070000}"/>
    <cellStyle name="Valuta 2 4 2 3 4 2" xfId="4399" xr:uid="{479BCC00-9D3F-4B73-941D-76CA10528F5E}"/>
    <cellStyle name="Valuta 2 4 2 3 4 2 2" xfId="9685" xr:uid="{1949F825-FC25-47D1-937B-CE4DB5242A58}"/>
    <cellStyle name="Valuta 2 4 2 3 4 3" xfId="7213" xr:uid="{EE2CCA62-1CDC-425A-BE19-E54BCE07FB64}"/>
    <cellStyle name="Valuta 2 4 2 3 5" xfId="985" xr:uid="{00000000-0005-0000-0000-0000C3070000}"/>
    <cellStyle name="Valuta 2 4 2 3 5 2" xfId="3888" xr:uid="{144D256B-7F13-499E-AA48-1EB3491540E8}"/>
    <cellStyle name="Valuta 2 4 2 3 5 2 2" xfId="9218" xr:uid="{857E203C-1CB8-4A95-8BAC-812D495E45D1}"/>
    <cellStyle name="Valuta 2 4 2 3 5 3" xfId="6746" xr:uid="{D380AD9E-1463-4AA6-AA13-D98E27CB34DD}"/>
    <cellStyle name="Valuta 2 4 2 3 6" xfId="3417" xr:uid="{8D5172C2-D289-45B6-966A-F2339466335B}"/>
    <cellStyle name="Valuta 2 4 2 3 6 2" xfId="8776" xr:uid="{C2594607-06EA-48A7-9362-ACBED83564E3}"/>
    <cellStyle name="Valuta 2 4 2 3 7" xfId="6304" xr:uid="{B75F3460-AE05-409A-BF8D-7DE0F2456A99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10143" xr:uid="{94364844-1293-4397-8949-6CA5E634243E}"/>
    <cellStyle name="Valuta 2 4 2 5 2 3" xfId="7671" xr:uid="{48F6CFAA-23A8-4E07-96BB-A6AA25132738}"/>
    <cellStyle name="Valuta 2 4 2 5 3" xfId="1614" xr:uid="{00000000-0005-0000-0000-0000C7070000}"/>
    <cellStyle name="Valuta 2 4 2 5 3 2" xfId="4517" xr:uid="{7B02968C-53A5-42F4-9139-4F52C28D4270}"/>
    <cellStyle name="Valuta 2 4 2 5 3 2 2" xfId="9794" xr:uid="{73663954-24BC-4B6B-B184-DD5440BC5D2D}"/>
    <cellStyle name="Valuta 2 4 2 5 3 3" xfId="7322" xr:uid="{9B64FDBD-0475-4228-A9EC-CC407A858CDD}"/>
    <cellStyle name="Valuta 2 4 2 5 4" xfId="1181" xr:uid="{00000000-0005-0000-0000-0000C8070000}"/>
    <cellStyle name="Valuta 2 4 2 5 4 2" xfId="4084" xr:uid="{F551A1A4-0D94-46EC-8627-248FE1088DBE}"/>
    <cellStyle name="Valuta 2 4 2 5 4 2 2" xfId="9385" xr:uid="{96D2CB86-705D-4E71-B98B-90EB482B64F6}"/>
    <cellStyle name="Valuta 2 4 2 5 4 3" xfId="6913" xr:uid="{B92D9127-96D8-4FD2-9996-1266DE9135F1}"/>
    <cellStyle name="Valuta 2 4 2 5 5" xfId="3514" xr:uid="{E84A082C-EB0D-433D-85BB-65BAC516CFF3}"/>
    <cellStyle name="Valuta 2 4 2 5 5 2" xfId="8870" xr:uid="{07F424A5-C38A-464B-A600-0AB54EEC53E0}"/>
    <cellStyle name="Valuta 2 4 2 5 6" xfId="6398" xr:uid="{C397EC73-A262-4364-B352-A1FE3389C01D}"/>
    <cellStyle name="Valuta 2 4 2 6" xfId="1803" xr:uid="{00000000-0005-0000-0000-0000C9070000}"/>
    <cellStyle name="Valuta 2 4 2 6 2" xfId="4702" xr:uid="{F2E44441-2CF0-44CF-96A7-756A3C3B3AF9}"/>
    <cellStyle name="Valuta 2 4 2 6 2 2" xfId="9976" xr:uid="{0811F8FE-5FC5-44F2-A8D2-282D4DFC4348}"/>
    <cellStyle name="Valuta 2 4 2 6 3" xfId="7504" xr:uid="{86F116F4-2EFC-4820-9E14-6083803B9A76}"/>
    <cellStyle name="Valuta 2 4 2 7" xfId="1401" xr:uid="{00000000-0005-0000-0000-0000CA070000}"/>
    <cellStyle name="Valuta 2 4 2 7 2" xfId="4304" xr:uid="{F41FAF23-752B-4998-9537-DBEAABFFD4F1}"/>
    <cellStyle name="Valuta 2 4 2 7 2 2" xfId="9593" xr:uid="{E4190024-24A3-478B-A25E-8BE8139CACD9}"/>
    <cellStyle name="Valuta 2 4 2 7 3" xfId="7121" xr:uid="{12B5FDB9-F30E-425A-97DD-CEBE8876DC46}"/>
    <cellStyle name="Valuta 2 4 2 8" xfId="888" xr:uid="{00000000-0005-0000-0000-0000CB070000}"/>
    <cellStyle name="Valuta 2 4 2 8 2" xfId="3791" xr:uid="{E52F533E-37AF-4E89-8C95-B21664CFE0B6}"/>
    <cellStyle name="Valuta 2 4 2 8 2 2" xfId="9124" xr:uid="{8DCA369B-F4F3-410C-B2AB-72208D84A6E9}"/>
    <cellStyle name="Valuta 2 4 2 8 3" xfId="6652" xr:uid="{E135B8C9-180E-452E-967D-D7E6BBCD7F4D}"/>
    <cellStyle name="Valuta 2 4 2 9" xfId="3322" xr:uid="{D33D07CA-03E0-4EE1-B1ED-6075218C4286}"/>
    <cellStyle name="Valuta 2 4 2 9 2" xfId="8684" xr:uid="{5DAF2927-FADA-4066-96B2-366D12BA4707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10239" xr:uid="{6C4CE139-8AB0-4102-9318-9BB82BC38D99}"/>
    <cellStyle name="Valuta 2 4 3 2 2 2 3" xfId="7767" xr:uid="{0E9F59C7-1D15-4C30-B68A-C07890F24577}"/>
    <cellStyle name="Valuta 2 4 3 2 2 3" xfId="1725" xr:uid="{00000000-0005-0000-0000-0000D0070000}"/>
    <cellStyle name="Valuta 2 4 3 2 2 3 2" xfId="4628" xr:uid="{65E849B1-81A8-45E3-BF78-9237A2D5A081}"/>
    <cellStyle name="Valuta 2 4 3 2 2 3 2 2" xfId="9902" xr:uid="{9BD8A40D-90A2-4532-A2CE-4C79ADFEF6BA}"/>
    <cellStyle name="Valuta 2 4 3 2 2 3 3" xfId="7430" xr:uid="{0B84AE6A-AA5C-417E-83C2-C9006F560359}"/>
    <cellStyle name="Valuta 2 4 3 2 2 4" xfId="1292" xr:uid="{00000000-0005-0000-0000-0000D1070000}"/>
    <cellStyle name="Valuta 2 4 3 2 2 4 2" xfId="4195" xr:uid="{EF32F090-66B2-4920-A2D1-986ABD38B2E7}"/>
    <cellStyle name="Valuta 2 4 3 2 2 4 2 2" xfId="9493" xr:uid="{5B1B9558-83CC-4147-96A4-ACC1D7817BE4}"/>
    <cellStyle name="Valuta 2 4 3 2 2 4 3" xfId="7021" xr:uid="{2170ED1A-926F-4654-BE0C-AD6442DE9F92}"/>
    <cellStyle name="Valuta 2 4 3 2 2 5" xfId="3625" xr:uid="{58BD4040-9562-427E-BD87-09A28FC476A5}"/>
    <cellStyle name="Valuta 2 4 3 2 2 5 2" xfId="8978" xr:uid="{FD2382C4-F176-4D33-B0CD-9A86C8A76FDA}"/>
    <cellStyle name="Valuta 2 4 3 2 2 6" xfId="6506" xr:uid="{171479C6-BBA5-4006-AB93-28EBB53533C4}"/>
    <cellStyle name="Valuta 2 4 3 2 3" xfId="1899" xr:uid="{00000000-0005-0000-0000-0000D2070000}"/>
    <cellStyle name="Valuta 2 4 3 2 3 2" xfId="4798" xr:uid="{B8419AFB-65C3-4E4D-BD63-6D6191F44E7B}"/>
    <cellStyle name="Valuta 2 4 3 2 3 2 2" xfId="10072" xr:uid="{76E362A6-6E66-466F-8CBD-7E23C998F07D}"/>
    <cellStyle name="Valuta 2 4 3 2 3 3" xfId="7600" xr:uid="{7FCD6758-DDA5-4C43-933C-9BA3F99A6D27}"/>
    <cellStyle name="Valuta 2 4 3 2 4" xfId="1512" xr:uid="{00000000-0005-0000-0000-0000D3070000}"/>
    <cellStyle name="Valuta 2 4 3 2 4 2" xfId="4415" xr:uid="{A908DFDD-6870-427E-8671-CADB3F783607}"/>
    <cellStyle name="Valuta 2 4 3 2 4 2 2" xfId="9701" xr:uid="{25E6DA78-5391-4736-9709-83AE600E3D40}"/>
    <cellStyle name="Valuta 2 4 3 2 4 3" xfId="7229" xr:uid="{0076DF5B-6966-45FF-BF0B-E75C1BC24AFD}"/>
    <cellStyle name="Valuta 2 4 3 2 5" xfId="1001" xr:uid="{00000000-0005-0000-0000-0000D4070000}"/>
    <cellStyle name="Valuta 2 4 3 2 5 2" xfId="3904" xr:uid="{FF8B3D07-BF05-4CC3-9296-2B6CEE07322D}"/>
    <cellStyle name="Valuta 2 4 3 2 5 2 2" xfId="9234" xr:uid="{CCEC4EC5-66B6-40CE-AE39-FCEC27F603B7}"/>
    <cellStyle name="Valuta 2 4 3 2 5 3" xfId="6762" xr:uid="{EA7027F7-6DDA-49F2-9733-5D956C93DC7A}"/>
    <cellStyle name="Valuta 2 4 3 2 6" xfId="3433" xr:uid="{6668B923-E358-4F2E-97FF-D2CA583B1E46}"/>
    <cellStyle name="Valuta 2 4 3 2 6 2" xfId="8792" xr:uid="{B385F4E5-7B72-4DBE-9019-A377545B28EE}"/>
    <cellStyle name="Valuta 2 4 3 2 7" xfId="6320" xr:uid="{A38184E4-B9AD-4B79-A9F3-C2E992C5E781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10159" xr:uid="{B5003C7A-7F2D-47CA-9F90-40B752DF0506}"/>
    <cellStyle name="Valuta 2 4 3 4 2 3" xfId="7687" xr:uid="{DD2CD0A1-1E61-486D-9A1F-FEEEA52B241C}"/>
    <cellStyle name="Valuta 2 4 3 4 3" xfId="1630" xr:uid="{00000000-0005-0000-0000-0000D8070000}"/>
    <cellStyle name="Valuta 2 4 3 4 3 2" xfId="4533" xr:uid="{5106041C-19A4-4F6C-BDF5-6D4CC05A28DD}"/>
    <cellStyle name="Valuta 2 4 3 4 3 2 2" xfId="9810" xr:uid="{A5757CDA-0D9C-48AD-8920-012EE6D9B2CA}"/>
    <cellStyle name="Valuta 2 4 3 4 3 3" xfId="7338" xr:uid="{EE359EC0-F990-4DF4-9014-062FC1B97C20}"/>
    <cellStyle name="Valuta 2 4 3 4 4" xfId="1197" xr:uid="{00000000-0005-0000-0000-0000D9070000}"/>
    <cellStyle name="Valuta 2 4 3 4 4 2" xfId="4100" xr:uid="{13912F08-C8B2-45F9-A1B2-F986BB77C365}"/>
    <cellStyle name="Valuta 2 4 3 4 4 2 2" xfId="9401" xr:uid="{F8CDD2AB-C6C5-4E92-B7F9-06EC8CAF5326}"/>
    <cellStyle name="Valuta 2 4 3 4 4 3" xfId="6929" xr:uid="{95496328-9906-4385-A1C9-6C5D9EF65CCB}"/>
    <cellStyle name="Valuta 2 4 3 4 5" xfId="3530" xr:uid="{D9704A97-6F49-45D2-A385-51679C4CCC43}"/>
    <cellStyle name="Valuta 2 4 3 4 5 2" xfId="8886" xr:uid="{68138F11-536C-441E-8F1D-4CBB829B3A80}"/>
    <cellStyle name="Valuta 2 4 3 4 6" xfId="6414" xr:uid="{778EF803-C77B-4FE7-A826-B05EE4471F16}"/>
    <cellStyle name="Valuta 2 4 3 5" xfId="1819" xr:uid="{00000000-0005-0000-0000-0000DA070000}"/>
    <cellStyle name="Valuta 2 4 3 5 2" xfId="4718" xr:uid="{72E3C807-342C-4A2E-876D-817C3572A3BE}"/>
    <cellStyle name="Valuta 2 4 3 5 2 2" xfId="9992" xr:uid="{935D6A1E-508F-4969-9EDB-F9D87CA50A7D}"/>
    <cellStyle name="Valuta 2 4 3 5 3" xfId="7520" xr:uid="{A474B234-829D-43A8-B583-F5C2FFEEFB6F}"/>
    <cellStyle name="Valuta 2 4 3 6" xfId="1417" xr:uid="{00000000-0005-0000-0000-0000DB070000}"/>
    <cellStyle name="Valuta 2 4 3 6 2" xfId="4320" xr:uid="{4234681D-535C-4B89-BC17-A37012B6BD11}"/>
    <cellStyle name="Valuta 2 4 3 6 2 2" xfId="9609" xr:uid="{CDBBAC9A-7FD2-44A6-9827-91E0A43A7235}"/>
    <cellStyle name="Valuta 2 4 3 6 3" xfId="7137" xr:uid="{079323C7-C279-4E28-8A73-7ACAF3164F88}"/>
    <cellStyle name="Valuta 2 4 3 7" xfId="905" xr:uid="{00000000-0005-0000-0000-0000DC070000}"/>
    <cellStyle name="Valuta 2 4 3 7 2" xfId="3808" xr:uid="{25C61B63-B3CE-424D-97B6-AF7D3CC42A0B}"/>
    <cellStyle name="Valuta 2 4 3 7 2 2" xfId="9141" xr:uid="{47B1BA5E-BF72-439A-9E56-1945A2620A7A}"/>
    <cellStyle name="Valuta 2 4 3 7 3" xfId="6669" xr:uid="{3B7F72F0-8C17-40C2-AB7C-4F7A1FD8D03C}"/>
    <cellStyle name="Valuta 2 4 3 8" xfId="3338" xr:uid="{361AC863-0FE6-43BF-90C9-454ADC303B72}"/>
    <cellStyle name="Valuta 2 4 3 8 2" xfId="8700" xr:uid="{D0EA386B-2019-4A5B-A869-F68497A160AF}"/>
    <cellStyle name="Valuta 2 4 3 9" xfId="6228" xr:uid="{9793224B-0604-422B-BE07-716AB812DE8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10199" xr:uid="{9A9DCF3D-DA61-48C8-9DFF-46CC78CA8D36}"/>
    <cellStyle name="Valuta 2 4 4 2 2 3" xfId="7727" xr:uid="{FCC6FD78-394F-4A9C-B0CA-D6C4CDC61613}"/>
    <cellStyle name="Valuta 2 4 4 2 3" xfId="1680" xr:uid="{00000000-0005-0000-0000-0000E0070000}"/>
    <cellStyle name="Valuta 2 4 4 2 3 2" xfId="4583" xr:uid="{61F89BB5-6E58-481E-945A-3AE2562F87B0}"/>
    <cellStyle name="Valuta 2 4 4 2 3 2 2" xfId="9858" xr:uid="{F1F1F30B-5B90-4573-8C88-6EAE7E1B5C0D}"/>
    <cellStyle name="Valuta 2 4 4 2 3 3" xfId="7386" xr:uid="{07E7DB71-F124-4DDA-990C-1A091F015B4D}"/>
    <cellStyle name="Valuta 2 4 4 2 4" xfId="1247" xr:uid="{00000000-0005-0000-0000-0000E1070000}"/>
    <cellStyle name="Valuta 2 4 4 2 4 2" xfId="4150" xr:uid="{9F87FAE9-8B53-4543-B6D4-5AF3E4732041}"/>
    <cellStyle name="Valuta 2 4 4 2 4 2 2" xfId="9449" xr:uid="{AEAA2E8F-A448-42D9-B87E-073F2B7A9031}"/>
    <cellStyle name="Valuta 2 4 4 2 4 3" xfId="6977" xr:uid="{48A9F983-59E2-4EB2-A048-D5EAC7B7C860}"/>
    <cellStyle name="Valuta 2 4 4 2 5" xfId="3580" xr:uid="{656AB1E2-B74B-456A-956F-9A29B895AF6A}"/>
    <cellStyle name="Valuta 2 4 4 2 5 2" xfId="8934" xr:uid="{2B567B59-A8B8-4D6F-ADBA-EE027ACF45B8}"/>
    <cellStyle name="Valuta 2 4 4 2 6" xfId="6462" xr:uid="{3B7BB407-EE81-4FE7-97F5-60B2DA565D4C}"/>
    <cellStyle name="Valuta 2 4 4 3" xfId="1859" xr:uid="{00000000-0005-0000-0000-0000E2070000}"/>
    <cellStyle name="Valuta 2 4 4 3 2" xfId="4758" xr:uid="{3B0DE55D-E88F-4BC1-ABC0-F8D1604A5B70}"/>
    <cellStyle name="Valuta 2 4 4 3 2 2" xfId="10032" xr:uid="{01474DB7-F4A1-4E69-9421-EE127E621593}"/>
    <cellStyle name="Valuta 2 4 4 3 3" xfId="7560" xr:uid="{A6E34980-2E40-4337-AC25-64E6151E1BEE}"/>
    <cellStyle name="Valuta 2 4 4 4" xfId="1467" xr:uid="{00000000-0005-0000-0000-0000E3070000}"/>
    <cellStyle name="Valuta 2 4 4 4 2" xfId="4370" xr:uid="{D27DE6A8-E215-4736-9BB8-20EC55ED2541}"/>
    <cellStyle name="Valuta 2 4 4 4 2 2" xfId="9657" xr:uid="{F0C22743-E126-4C34-BCDB-BFA4B3918001}"/>
    <cellStyle name="Valuta 2 4 4 4 3" xfId="7185" xr:uid="{8EDC05FA-65C9-402A-A0F6-AFFED0925ED2}"/>
    <cellStyle name="Valuta 2 4 4 5" xfId="956" xr:uid="{00000000-0005-0000-0000-0000E4070000}"/>
    <cellStyle name="Valuta 2 4 4 5 2" xfId="3859" xr:uid="{8760088B-F4BA-470A-89D3-245B24740582}"/>
    <cellStyle name="Valuta 2 4 4 5 2 2" xfId="9190" xr:uid="{581B1F08-4B44-4D8F-AA07-1B022ECAE5A4}"/>
    <cellStyle name="Valuta 2 4 4 5 3" xfId="6718" xr:uid="{887B9F3F-9911-479B-9D13-19C1C99EE121}"/>
    <cellStyle name="Valuta 2 4 4 6" xfId="3388" xr:uid="{04291915-B3FD-4133-A901-84E6126B67E1}"/>
    <cellStyle name="Valuta 2 4 4 6 2" xfId="8748" xr:uid="{CC25210D-E605-4CFE-A8A2-07B03B56D0C8}"/>
    <cellStyle name="Valuta 2 4 4 7" xfId="6276" xr:uid="{C08AADD5-1BC6-486F-B9F9-6CA32A1F9874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10119" xr:uid="{C06F8DAE-68E6-4CF4-B70D-ACCE1925966A}"/>
    <cellStyle name="Valuta 2 4 6 2 3" xfId="7647" xr:uid="{248E8751-0287-460B-90CF-16CE5F8D9654}"/>
    <cellStyle name="Valuta 2 4 6 3" xfId="1588" xr:uid="{00000000-0005-0000-0000-0000E8070000}"/>
    <cellStyle name="Valuta 2 4 6 3 2" xfId="4491" xr:uid="{4B927799-1354-4230-B0EA-5A49AF10D95B}"/>
    <cellStyle name="Valuta 2 4 6 3 2 2" xfId="9769" xr:uid="{F609CD26-C2B4-4F77-A4E2-3B05727CC705}"/>
    <cellStyle name="Valuta 2 4 6 3 3" xfId="7297" xr:uid="{A104F841-BC47-4B78-8C0D-FC53D7EE54F1}"/>
    <cellStyle name="Valuta 2 4 6 4" xfId="1155" xr:uid="{00000000-0005-0000-0000-0000E9070000}"/>
    <cellStyle name="Valuta 2 4 6 4 2" xfId="4058" xr:uid="{37DD8395-582E-44BC-88E7-E6D2C76B8091}"/>
    <cellStyle name="Valuta 2 4 6 4 2 2" xfId="9360" xr:uid="{C9494AC4-7335-421E-BA59-91E52E791230}"/>
    <cellStyle name="Valuta 2 4 6 4 3" xfId="6888" xr:uid="{93608850-830D-47B8-9209-3C92EEE028EF}"/>
    <cellStyle name="Valuta 2 4 6 5" xfId="3488" xr:uid="{666CAE5B-A78F-4A8D-A549-A57141D919C1}"/>
    <cellStyle name="Valuta 2 4 6 5 2" xfId="8845" xr:uid="{890D545D-AE48-4F7C-8913-6CA65776EB54}"/>
    <cellStyle name="Valuta 2 4 6 6" xfId="6373" xr:uid="{56D3A654-0203-4C21-B0CB-5862A4C1A4EE}"/>
    <cellStyle name="Valuta 2 4 7" xfId="1779" xr:uid="{00000000-0005-0000-0000-0000EA070000}"/>
    <cellStyle name="Valuta 2 4 7 2" xfId="4678" xr:uid="{9C2443E9-292C-438C-9C29-4B2C72F9455D}"/>
    <cellStyle name="Valuta 2 4 7 2 2" xfId="9952" xr:uid="{A5FA6F6C-0243-4ED6-99A0-41270798CE6E}"/>
    <cellStyle name="Valuta 2 4 7 3" xfId="7480" xr:uid="{9D137B31-B739-4678-B673-645CC8DA1776}"/>
    <cellStyle name="Valuta 2 4 8" xfId="1373" xr:uid="{00000000-0005-0000-0000-0000EB070000}"/>
    <cellStyle name="Valuta 2 4 8 2" xfId="4276" xr:uid="{850DD989-7975-4ABA-80E6-E5B80E3D3F6E}"/>
    <cellStyle name="Valuta 2 4 8 2 2" xfId="9566" xr:uid="{174420ED-021C-4F43-8B4D-BB4EDDF8D12E}"/>
    <cellStyle name="Valuta 2 4 8 3" xfId="7094" xr:uid="{EA437C46-2809-4705-8C06-C60B056FDD87}"/>
    <cellStyle name="Valuta 2 4 9" xfId="859" xr:uid="{00000000-0005-0000-0000-0000EC070000}"/>
    <cellStyle name="Valuta 2 4 9 2" xfId="3762" xr:uid="{CAB2AAD9-BB0E-47C8-BAF5-964A0BB46F5F}"/>
    <cellStyle name="Valuta 2 4 9 2 2" xfId="9096" xr:uid="{4304CB25-7514-4528-B893-251D55D741B4}"/>
    <cellStyle name="Valuta 2 4 9 3" xfId="6624" xr:uid="{2441CD49-4025-4F4E-A3D9-421663C1BDBA}"/>
    <cellStyle name="Valuta 2 5" xfId="183" xr:uid="{00000000-0005-0000-0000-0000ED070000}"/>
    <cellStyle name="Valuta 2 5 10" xfId="3297" xr:uid="{69246CCD-44B6-4653-91EA-8B0DBAD7E26E}"/>
    <cellStyle name="Valuta 2 5 10 2" xfId="8660" xr:uid="{C5496F67-5435-4994-9B8D-2788A5AD8910}"/>
    <cellStyle name="Valuta 2 5 11" xfId="6189" xr:uid="{73D6A668-0B65-4A04-B558-C2DEF6AEB8C0}"/>
    <cellStyle name="Valuta 2 5 2" xfId="213" xr:uid="{00000000-0005-0000-0000-0000EE070000}"/>
    <cellStyle name="Valuta 2 5 2 10" xfId="6214" xr:uid="{72CF700B-2D10-4650-8DCE-0BB3B784AB5D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10265" xr:uid="{F3E5132C-82E8-4CE7-B23E-E0BB1BC62072}"/>
    <cellStyle name="Valuta 2 5 2 2 2 2 2 3" xfId="7793" xr:uid="{1151596D-EF78-434D-AEE0-D2E3709B3004}"/>
    <cellStyle name="Valuta 2 5 2 2 2 2 3" xfId="1751" xr:uid="{00000000-0005-0000-0000-0000F3070000}"/>
    <cellStyle name="Valuta 2 5 2 2 2 2 3 2" xfId="4654" xr:uid="{1332A0F4-8A1D-46B3-A0A7-A637AFC2BDD5}"/>
    <cellStyle name="Valuta 2 5 2 2 2 2 3 2 2" xfId="9928" xr:uid="{25F2D7F7-E748-4F04-B2CE-1E3E7C4B140A}"/>
    <cellStyle name="Valuta 2 5 2 2 2 2 3 3" xfId="7456" xr:uid="{6638706B-C0CB-4E5E-A45D-C98554C26F00}"/>
    <cellStyle name="Valuta 2 5 2 2 2 2 4" xfId="1318" xr:uid="{00000000-0005-0000-0000-0000F4070000}"/>
    <cellStyle name="Valuta 2 5 2 2 2 2 4 2" xfId="4221" xr:uid="{D5FCD45B-64B8-45C1-9070-D5EC042D779F}"/>
    <cellStyle name="Valuta 2 5 2 2 2 2 4 2 2" xfId="9519" xr:uid="{D167564B-E56C-46CC-B13C-B4698D5EF3DC}"/>
    <cellStyle name="Valuta 2 5 2 2 2 2 4 3" xfId="7047" xr:uid="{AC6AA21D-5AC1-4E2B-8D24-9BFEC4543BD5}"/>
    <cellStyle name="Valuta 2 5 2 2 2 2 5" xfId="3651" xr:uid="{3D4BD285-AA9A-4060-A795-3EA424A95447}"/>
    <cellStyle name="Valuta 2 5 2 2 2 2 5 2" xfId="9004" xr:uid="{F38599E1-A283-4A2C-8F8F-575B52AEFE55}"/>
    <cellStyle name="Valuta 2 5 2 2 2 2 6" xfId="6532" xr:uid="{DC8597F9-55AC-4C08-A557-3C763C3161BE}"/>
    <cellStyle name="Valuta 2 5 2 2 2 3" xfId="1925" xr:uid="{00000000-0005-0000-0000-0000F5070000}"/>
    <cellStyle name="Valuta 2 5 2 2 2 3 2" xfId="4824" xr:uid="{A4B6DB24-4072-4A94-AAA1-0B2E958C29DA}"/>
    <cellStyle name="Valuta 2 5 2 2 2 3 2 2" xfId="10098" xr:uid="{2F99D571-7E28-495A-A3F0-83EC2D58FCA4}"/>
    <cellStyle name="Valuta 2 5 2 2 2 3 3" xfId="7626" xr:uid="{95F20FC5-77B9-4299-8FDE-F12164ABC2DA}"/>
    <cellStyle name="Valuta 2 5 2 2 2 4" xfId="1538" xr:uid="{00000000-0005-0000-0000-0000F6070000}"/>
    <cellStyle name="Valuta 2 5 2 2 2 4 2" xfId="4441" xr:uid="{0CD86CAD-F803-45A2-B355-ABAB0CBB7C75}"/>
    <cellStyle name="Valuta 2 5 2 2 2 4 2 2" xfId="9727" xr:uid="{C1CFBC4F-00B9-43B4-B2D4-6EACE7CA8BC5}"/>
    <cellStyle name="Valuta 2 5 2 2 2 4 3" xfId="7255" xr:uid="{20DE840D-F7A6-4CAF-A02B-FF7F2FFDF42F}"/>
    <cellStyle name="Valuta 2 5 2 2 2 5" xfId="1027" xr:uid="{00000000-0005-0000-0000-0000F7070000}"/>
    <cellStyle name="Valuta 2 5 2 2 2 5 2" xfId="3930" xr:uid="{05649F3F-5171-498E-883C-37F54D19FBB2}"/>
    <cellStyle name="Valuta 2 5 2 2 2 5 2 2" xfId="9260" xr:uid="{6E8B7CD7-6BD2-446E-8F91-28A0CB5EAFC9}"/>
    <cellStyle name="Valuta 2 5 2 2 2 5 3" xfId="6788" xr:uid="{B78BEA8E-BAD3-4A49-934C-06528FB0B0C6}"/>
    <cellStyle name="Valuta 2 5 2 2 2 6" xfId="3459" xr:uid="{6ACBFDBB-6E91-4224-8B0C-92C1A9A87260}"/>
    <cellStyle name="Valuta 2 5 2 2 2 6 2" xfId="8818" xr:uid="{0395808E-9A14-44C6-966D-82551FD11AD9}"/>
    <cellStyle name="Valuta 2 5 2 2 2 7" xfId="6346" xr:uid="{15524C93-5997-487E-8D97-112996E4613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10185" xr:uid="{F354A47D-739C-459D-93BA-D9508955B577}"/>
    <cellStyle name="Valuta 2 5 2 2 4 2 3" xfId="7713" xr:uid="{9B17761E-638E-48D4-8354-6DC2CA9B3E2C}"/>
    <cellStyle name="Valuta 2 5 2 2 4 3" xfId="1656" xr:uid="{00000000-0005-0000-0000-0000FB070000}"/>
    <cellStyle name="Valuta 2 5 2 2 4 3 2" xfId="4559" xr:uid="{D893398A-8C10-4C8B-BF6D-AEFBBBC76B60}"/>
    <cellStyle name="Valuta 2 5 2 2 4 3 2 2" xfId="9836" xr:uid="{A42D987F-7561-4652-841F-BE8182633341}"/>
    <cellStyle name="Valuta 2 5 2 2 4 3 3" xfId="7364" xr:uid="{46FAD993-4E97-428F-8785-2040B75145FB}"/>
    <cellStyle name="Valuta 2 5 2 2 4 4" xfId="1223" xr:uid="{00000000-0005-0000-0000-0000FC070000}"/>
    <cellStyle name="Valuta 2 5 2 2 4 4 2" xfId="4126" xr:uid="{48D81164-DD95-45DF-8E85-4A3098E0B08F}"/>
    <cellStyle name="Valuta 2 5 2 2 4 4 2 2" xfId="9427" xr:uid="{0A7FAF62-FD58-4279-93BB-B1D85E0DE097}"/>
    <cellStyle name="Valuta 2 5 2 2 4 4 3" xfId="6955" xr:uid="{0CDC1CC1-397B-482B-95E1-23E0847B3813}"/>
    <cellStyle name="Valuta 2 5 2 2 4 5" xfId="3556" xr:uid="{834AAA24-B762-4D99-8305-6EB0DBCF7FBB}"/>
    <cellStyle name="Valuta 2 5 2 2 4 5 2" xfId="8912" xr:uid="{95F7A022-B5ED-43F1-B143-CE296EAC2428}"/>
    <cellStyle name="Valuta 2 5 2 2 4 6" xfId="6440" xr:uid="{C586512C-39AC-489B-975C-688F71836EBC}"/>
    <cellStyle name="Valuta 2 5 2 2 5" xfId="1845" xr:uid="{00000000-0005-0000-0000-0000FD070000}"/>
    <cellStyle name="Valuta 2 5 2 2 5 2" xfId="4744" xr:uid="{B4AFAC29-5B58-48F4-8222-9390F112ECA3}"/>
    <cellStyle name="Valuta 2 5 2 2 5 2 2" xfId="10018" xr:uid="{B8552486-5DC2-4DED-B15D-D4F7B8726DE1}"/>
    <cellStyle name="Valuta 2 5 2 2 5 3" xfId="7546" xr:uid="{47A3C92E-F7C4-4396-BAFD-95DA7191C182}"/>
    <cellStyle name="Valuta 2 5 2 2 6" xfId="1443" xr:uid="{00000000-0005-0000-0000-0000FE070000}"/>
    <cellStyle name="Valuta 2 5 2 2 6 2" xfId="4346" xr:uid="{A2B5FFA0-C73E-4A75-AE07-337DC602F189}"/>
    <cellStyle name="Valuta 2 5 2 2 6 2 2" xfId="9635" xr:uid="{BCE2A539-2398-4799-A080-CCAB42EA1486}"/>
    <cellStyle name="Valuta 2 5 2 2 6 3" xfId="7163" xr:uid="{E44B1F71-AA12-4D65-B7C3-FF959885EE59}"/>
    <cellStyle name="Valuta 2 5 2 2 7" xfId="931" xr:uid="{00000000-0005-0000-0000-0000FF070000}"/>
    <cellStyle name="Valuta 2 5 2 2 7 2" xfId="3834" xr:uid="{975A5196-DE87-444C-AC83-B6DC65F3300A}"/>
    <cellStyle name="Valuta 2 5 2 2 7 2 2" xfId="9167" xr:uid="{E6614AAA-70DB-4B50-9254-67408CE02293}"/>
    <cellStyle name="Valuta 2 5 2 2 7 3" xfId="6695" xr:uid="{3C4BD98B-3F19-463A-BBFF-08AE8E9C162A}"/>
    <cellStyle name="Valuta 2 5 2 2 8" xfId="3364" xr:uid="{9E1CA399-0E8C-47A2-B123-1DBBE36F7CE5}"/>
    <cellStyle name="Valuta 2 5 2 2 8 2" xfId="8726" xr:uid="{8030521B-F2AF-4E5C-8D2B-A705DA5D5CFC}"/>
    <cellStyle name="Valuta 2 5 2 2 9" xfId="6254" xr:uid="{D2C8ADE3-DBD5-4F2C-B93E-0D2E1865FA5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10225" xr:uid="{6A53A272-C3D6-42A5-B804-3344514B1D30}"/>
    <cellStyle name="Valuta 2 5 2 3 2 2 3" xfId="7753" xr:uid="{0FE1A1BB-630D-4654-B2C5-FA3F68AC6CEF}"/>
    <cellStyle name="Valuta 2 5 2 3 2 3" xfId="1711" xr:uid="{00000000-0005-0000-0000-000003080000}"/>
    <cellStyle name="Valuta 2 5 2 3 2 3 2" xfId="4614" xr:uid="{2E5DEF2B-191F-44F1-A486-681B29959355}"/>
    <cellStyle name="Valuta 2 5 2 3 2 3 2 2" xfId="9888" xr:uid="{1EE22684-D812-4574-97FD-6B8606A02C16}"/>
    <cellStyle name="Valuta 2 5 2 3 2 3 3" xfId="7416" xr:uid="{DF2841D6-77CC-445C-BE63-F9B9B75CE00E}"/>
    <cellStyle name="Valuta 2 5 2 3 2 4" xfId="1278" xr:uid="{00000000-0005-0000-0000-000004080000}"/>
    <cellStyle name="Valuta 2 5 2 3 2 4 2" xfId="4181" xr:uid="{E9032784-9B9A-41D2-921C-80B1565D6AA7}"/>
    <cellStyle name="Valuta 2 5 2 3 2 4 2 2" xfId="9479" xr:uid="{D100EB67-28C4-44FC-B2A9-1A152E331455}"/>
    <cellStyle name="Valuta 2 5 2 3 2 4 3" xfId="7007" xr:uid="{914B64A5-B283-43E0-9136-1F5AC2A23525}"/>
    <cellStyle name="Valuta 2 5 2 3 2 5" xfId="3611" xr:uid="{6F0F56C5-C890-4D4F-9254-E05DDC988B37}"/>
    <cellStyle name="Valuta 2 5 2 3 2 5 2" xfId="8964" xr:uid="{155F3FEF-2EDD-4E0D-81F7-D99831E86FA6}"/>
    <cellStyle name="Valuta 2 5 2 3 2 6" xfId="6492" xr:uid="{95CEAEE4-40C3-48FC-9C4F-9B24F8C6CADE}"/>
    <cellStyle name="Valuta 2 5 2 3 3" xfId="1885" xr:uid="{00000000-0005-0000-0000-000005080000}"/>
    <cellStyle name="Valuta 2 5 2 3 3 2" xfId="4784" xr:uid="{A61DA5C9-F5FE-48AD-B4E8-55B71B29A722}"/>
    <cellStyle name="Valuta 2 5 2 3 3 2 2" xfId="10058" xr:uid="{AD648DA4-45D4-4141-BD54-561B87C4F3D0}"/>
    <cellStyle name="Valuta 2 5 2 3 3 3" xfId="7586" xr:uid="{4257DC6D-07FC-4652-BB45-8696E6A0AEC7}"/>
    <cellStyle name="Valuta 2 5 2 3 4" xfId="1498" xr:uid="{00000000-0005-0000-0000-000006080000}"/>
    <cellStyle name="Valuta 2 5 2 3 4 2" xfId="4401" xr:uid="{F50AC4DB-9289-40D4-9EB1-15CC585037D2}"/>
    <cellStyle name="Valuta 2 5 2 3 4 2 2" xfId="9687" xr:uid="{FE6A8DF8-A56A-48E3-978B-FBF39EE5D396}"/>
    <cellStyle name="Valuta 2 5 2 3 4 3" xfId="7215" xr:uid="{B68EE525-2DD3-42F9-BF8D-75EFDDB55E44}"/>
    <cellStyle name="Valuta 2 5 2 3 5" xfId="987" xr:uid="{00000000-0005-0000-0000-000007080000}"/>
    <cellStyle name="Valuta 2 5 2 3 5 2" xfId="3890" xr:uid="{5936CD19-6C6A-4DE0-A225-EE6344F97393}"/>
    <cellStyle name="Valuta 2 5 2 3 5 2 2" xfId="9220" xr:uid="{638A7842-4BAE-48B3-9DB3-C0F15CE3B049}"/>
    <cellStyle name="Valuta 2 5 2 3 5 3" xfId="6748" xr:uid="{1BD616D3-A063-4141-AE05-1268D687A5E3}"/>
    <cellStyle name="Valuta 2 5 2 3 6" xfId="3419" xr:uid="{2CF028EC-8B12-4DF3-BBD5-F0BDA15ADA65}"/>
    <cellStyle name="Valuta 2 5 2 3 6 2" xfId="8778" xr:uid="{CF9AA781-C5EC-485A-9C38-666295D49448}"/>
    <cellStyle name="Valuta 2 5 2 3 7" xfId="6306" xr:uid="{F0AB82F6-2FAC-4F8A-9A28-1948CE146A56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10145" xr:uid="{6281B953-9728-477F-AAE0-FFDA67C1327F}"/>
    <cellStyle name="Valuta 2 5 2 5 2 3" xfId="7673" xr:uid="{F5B7E9FF-05E5-4FC5-86CE-B5C1F8349CEF}"/>
    <cellStyle name="Valuta 2 5 2 5 3" xfId="1616" xr:uid="{00000000-0005-0000-0000-00000B080000}"/>
    <cellStyle name="Valuta 2 5 2 5 3 2" xfId="4519" xr:uid="{876E3988-DF61-4098-8739-F5B40B5148A6}"/>
    <cellStyle name="Valuta 2 5 2 5 3 2 2" xfId="9796" xr:uid="{7DEA4941-6718-48C9-B892-05B28F2B916F}"/>
    <cellStyle name="Valuta 2 5 2 5 3 3" xfId="7324" xr:uid="{97EFF064-E509-48A6-A696-0E44BED6F2E2}"/>
    <cellStyle name="Valuta 2 5 2 5 4" xfId="1183" xr:uid="{00000000-0005-0000-0000-00000C080000}"/>
    <cellStyle name="Valuta 2 5 2 5 4 2" xfId="4086" xr:uid="{DA55DE55-F7A9-4F15-8281-E4BA879FB990}"/>
    <cellStyle name="Valuta 2 5 2 5 4 2 2" xfId="9387" xr:uid="{D93DE86A-DBE7-45CC-9077-75E25074CA22}"/>
    <cellStyle name="Valuta 2 5 2 5 4 3" xfId="6915" xr:uid="{30FA90F8-1023-43D1-B0A3-44F885E63CC9}"/>
    <cellStyle name="Valuta 2 5 2 5 5" xfId="3516" xr:uid="{31BE1088-3274-4F54-8F96-A9C217A186A9}"/>
    <cellStyle name="Valuta 2 5 2 5 5 2" xfId="8872" xr:uid="{0A16518C-8EF4-4599-81B3-30D7E08C28BF}"/>
    <cellStyle name="Valuta 2 5 2 5 6" xfId="6400" xr:uid="{2700D42E-07C6-4E9F-B1CF-DFFA4A9BF414}"/>
    <cellStyle name="Valuta 2 5 2 6" xfId="1805" xr:uid="{00000000-0005-0000-0000-00000D080000}"/>
    <cellStyle name="Valuta 2 5 2 6 2" xfId="4704" xr:uid="{D15A74DD-2246-4212-AAA5-946587441FAC}"/>
    <cellStyle name="Valuta 2 5 2 6 2 2" xfId="9978" xr:uid="{1C1947DC-B8A8-4F8C-B485-9C08BEB75C24}"/>
    <cellStyle name="Valuta 2 5 2 6 3" xfId="7506" xr:uid="{9116D190-4399-4397-879C-12E14AF4A454}"/>
    <cellStyle name="Valuta 2 5 2 7" xfId="1403" xr:uid="{00000000-0005-0000-0000-00000E080000}"/>
    <cellStyle name="Valuta 2 5 2 7 2" xfId="4306" xr:uid="{0FE72E69-0D7B-4347-A280-4B948C159D5A}"/>
    <cellStyle name="Valuta 2 5 2 7 2 2" xfId="9595" xr:uid="{FBCB7C6D-5541-4D08-90E9-5EDB8A6146FD}"/>
    <cellStyle name="Valuta 2 5 2 7 3" xfId="7123" xr:uid="{E6481BA6-CE15-4B91-8923-98852343E0E3}"/>
    <cellStyle name="Valuta 2 5 2 8" xfId="890" xr:uid="{00000000-0005-0000-0000-00000F080000}"/>
    <cellStyle name="Valuta 2 5 2 8 2" xfId="3793" xr:uid="{66C94D65-1A27-4E4C-8286-34BF5BBA5C8D}"/>
    <cellStyle name="Valuta 2 5 2 8 2 2" xfId="9126" xr:uid="{C99B9A04-8540-4A22-9E1F-F9B46D4388FC}"/>
    <cellStyle name="Valuta 2 5 2 8 3" xfId="6654" xr:uid="{8873281D-7EB7-494F-BB4D-FBF99A36A479}"/>
    <cellStyle name="Valuta 2 5 2 9" xfId="3324" xr:uid="{20802355-6F79-4043-B730-94CD5C2BD25A}"/>
    <cellStyle name="Valuta 2 5 2 9 2" xfId="8686" xr:uid="{D46860D7-6A58-41D9-B8FD-00319F6E8CB1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10241" xr:uid="{9F91BB0E-62D6-4D5D-8AD8-914C1355ECDE}"/>
    <cellStyle name="Valuta 2 5 3 2 2 2 3" xfId="7769" xr:uid="{83299537-E59C-4A2A-AB22-611F627F42A7}"/>
    <cellStyle name="Valuta 2 5 3 2 2 3" xfId="1727" xr:uid="{00000000-0005-0000-0000-000014080000}"/>
    <cellStyle name="Valuta 2 5 3 2 2 3 2" xfId="4630" xr:uid="{96B50453-5FA5-49D0-A65F-548258364875}"/>
    <cellStyle name="Valuta 2 5 3 2 2 3 2 2" xfId="9904" xr:uid="{7571725B-C23D-4114-AB03-E65AD28B806B}"/>
    <cellStyle name="Valuta 2 5 3 2 2 3 3" xfId="7432" xr:uid="{C9A487D0-A34F-439C-82EE-37E72EB16B69}"/>
    <cellStyle name="Valuta 2 5 3 2 2 4" xfId="1294" xr:uid="{00000000-0005-0000-0000-000015080000}"/>
    <cellStyle name="Valuta 2 5 3 2 2 4 2" xfId="4197" xr:uid="{A6492778-F869-4868-BD1A-6191580133E9}"/>
    <cellStyle name="Valuta 2 5 3 2 2 4 2 2" xfId="9495" xr:uid="{42522DDD-B680-4191-A05D-D9DFDAADAADD}"/>
    <cellStyle name="Valuta 2 5 3 2 2 4 3" xfId="7023" xr:uid="{B9512577-0632-4F1A-9871-EDEE6BC1973C}"/>
    <cellStyle name="Valuta 2 5 3 2 2 5" xfId="3627" xr:uid="{3A6C3899-4B64-46EF-9A92-85D40441FC57}"/>
    <cellStyle name="Valuta 2 5 3 2 2 5 2" xfId="8980" xr:uid="{57BD0DBB-63B6-4661-BFE3-B0E7CF824F99}"/>
    <cellStyle name="Valuta 2 5 3 2 2 6" xfId="6508" xr:uid="{ED6B591F-2D10-4454-877C-ABB44BFC3FFC}"/>
    <cellStyle name="Valuta 2 5 3 2 3" xfId="1901" xr:uid="{00000000-0005-0000-0000-000016080000}"/>
    <cellStyle name="Valuta 2 5 3 2 3 2" xfId="4800" xr:uid="{19EEEBB3-E1B0-4266-A224-44308E95D0A3}"/>
    <cellStyle name="Valuta 2 5 3 2 3 2 2" xfId="10074" xr:uid="{602A18EF-A494-4C31-AF10-F235D0C18AD9}"/>
    <cellStyle name="Valuta 2 5 3 2 3 3" xfId="7602" xr:uid="{FAFB534D-626A-4080-B497-DCDBC1DF23FA}"/>
    <cellStyle name="Valuta 2 5 3 2 4" xfId="1514" xr:uid="{00000000-0005-0000-0000-000017080000}"/>
    <cellStyle name="Valuta 2 5 3 2 4 2" xfId="4417" xr:uid="{E412C4DD-EDD0-4466-BA57-804A32162DD1}"/>
    <cellStyle name="Valuta 2 5 3 2 4 2 2" xfId="9703" xr:uid="{B23EDC47-8C25-4EF9-AB31-A64D6765DC5B}"/>
    <cellStyle name="Valuta 2 5 3 2 4 3" xfId="7231" xr:uid="{26D6E569-7F93-42FA-9888-63787E314902}"/>
    <cellStyle name="Valuta 2 5 3 2 5" xfId="1003" xr:uid="{00000000-0005-0000-0000-000018080000}"/>
    <cellStyle name="Valuta 2 5 3 2 5 2" xfId="3906" xr:uid="{B48BAB0C-437F-496E-8F02-FEECCA329B21}"/>
    <cellStyle name="Valuta 2 5 3 2 5 2 2" xfId="9236" xr:uid="{A5C6ABBE-4E8B-40EC-B816-749A968742F7}"/>
    <cellStyle name="Valuta 2 5 3 2 5 3" xfId="6764" xr:uid="{0627F1E9-804A-4E2D-B8F5-FAF6A13EFC63}"/>
    <cellStyle name="Valuta 2 5 3 2 6" xfId="3435" xr:uid="{584085AE-C62D-43A5-9167-6B4D359F6C65}"/>
    <cellStyle name="Valuta 2 5 3 2 6 2" xfId="8794" xr:uid="{3F8A7A45-7986-4ADF-8DE5-C93EF8FB6D33}"/>
    <cellStyle name="Valuta 2 5 3 2 7" xfId="6322" xr:uid="{300A1E1C-4D7E-42FE-A352-5D06DE5A8FF9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10161" xr:uid="{343BE439-762F-4E1F-BCC8-2BA0428F0D06}"/>
    <cellStyle name="Valuta 2 5 3 4 2 3" xfId="7689" xr:uid="{E89F5406-81E1-4915-96AE-438B3F409C6F}"/>
    <cellStyle name="Valuta 2 5 3 4 3" xfId="1632" xr:uid="{00000000-0005-0000-0000-00001C080000}"/>
    <cellStyle name="Valuta 2 5 3 4 3 2" xfId="4535" xr:uid="{27FEDCC2-740E-46E0-B445-70A178FE0E48}"/>
    <cellStyle name="Valuta 2 5 3 4 3 2 2" xfId="9812" xr:uid="{BD538F20-194D-4FF1-98A0-57D220F92B19}"/>
    <cellStyle name="Valuta 2 5 3 4 3 3" xfId="7340" xr:uid="{F9C736BE-0F3F-421D-BEBA-C2AFF33A8990}"/>
    <cellStyle name="Valuta 2 5 3 4 4" xfId="1199" xr:uid="{00000000-0005-0000-0000-00001D080000}"/>
    <cellStyle name="Valuta 2 5 3 4 4 2" xfId="4102" xr:uid="{D3B297D4-7193-4FA6-A3B9-2FE11607E84F}"/>
    <cellStyle name="Valuta 2 5 3 4 4 2 2" xfId="9403" xr:uid="{EBDC2A47-E9C1-4BC9-947C-38EF085499A3}"/>
    <cellStyle name="Valuta 2 5 3 4 4 3" xfId="6931" xr:uid="{C3BB8724-5A89-40AF-B37D-3121B3C1F275}"/>
    <cellStyle name="Valuta 2 5 3 4 5" xfId="3532" xr:uid="{0D111E0F-975F-4B70-9372-A58AB3A4D350}"/>
    <cellStyle name="Valuta 2 5 3 4 5 2" xfId="8888" xr:uid="{673F9E00-FC1B-43F2-8361-B728E9FED649}"/>
    <cellStyle name="Valuta 2 5 3 4 6" xfId="6416" xr:uid="{BD8FB171-B6E3-4505-9296-D546514F5A5D}"/>
    <cellStyle name="Valuta 2 5 3 5" xfId="1821" xr:uid="{00000000-0005-0000-0000-00001E080000}"/>
    <cellStyle name="Valuta 2 5 3 5 2" xfId="4720" xr:uid="{A9779651-89A1-44F1-8E5E-5B4614330D7F}"/>
    <cellStyle name="Valuta 2 5 3 5 2 2" xfId="9994" xr:uid="{E4BDEF89-19C0-41D8-8AE2-CCB5F6768C4F}"/>
    <cellStyle name="Valuta 2 5 3 5 3" xfId="7522" xr:uid="{28FDF5AF-0F63-4A62-826D-6D881573DF44}"/>
    <cellStyle name="Valuta 2 5 3 6" xfId="1419" xr:uid="{00000000-0005-0000-0000-00001F080000}"/>
    <cellStyle name="Valuta 2 5 3 6 2" xfId="4322" xr:uid="{CB06852C-840C-43EA-A24A-36C80B83765D}"/>
    <cellStyle name="Valuta 2 5 3 6 2 2" xfId="9611" xr:uid="{3C045387-2D24-4F77-A85E-DA7E4BD2A732}"/>
    <cellStyle name="Valuta 2 5 3 6 3" xfId="7139" xr:uid="{20FB6E0D-1151-40EB-93BC-742A9190D379}"/>
    <cellStyle name="Valuta 2 5 3 7" xfId="907" xr:uid="{00000000-0005-0000-0000-000020080000}"/>
    <cellStyle name="Valuta 2 5 3 7 2" xfId="3810" xr:uid="{09362916-EE95-4A7A-90B2-83622471BA6C}"/>
    <cellStyle name="Valuta 2 5 3 7 2 2" xfId="9143" xr:uid="{5586BDC0-CF6B-4AE9-8C0D-D5CB51FF4CCB}"/>
    <cellStyle name="Valuta 2 5 3 7 3" xfId="6671" xr:uid="{84CD0BAE-7B11-4C20-BB8E-C2789384CDA3}"/>
    <cellStyle name="Valuta 2 5 3 8" xfId="3340" xr:uid="{3EEC5CCF-574D-44D0-8A12-0C519EB5E1E6}"/>
    <cellStyle name="Valuta 2 5 3 8 2" xfId="8702" xr:uid="{5A7F69A7-5739-41D6-A0E4-7AAD021652F3}"/>
    <cellStyle name="Valuta 2 5 3 9" xfId="6230" xr:uid="{48E07C9F-40CC-442A-B923-5480FC7CAB7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10201" xr:uid="{B4550237-AFBA-4035-9D17-C439DC31BEC3}"/>
    <cellStyle name="Valuta 2 5 4 2 2 3" xfId="7729" xr:uid="{D3685224-9F94-4FB1-A396-5203088C6BB5}"/>
    <cellStyle name="Valuta 2 5 4 2 3" xfId="1682" xr:uid="{00000000-0005-0000-0000-000024080000}"/>
    <cellStyle name="Valuta 2 5 4 2 3 2" xfId="4585" xr:uid="{0AFBFFE9-19F5-419C-B534-7EB4A3A27F8F}"/>
    <cellStyle name="Valuta 2 5 4 2 3 2 2" xfId="9860" xr:uid="{E8A39ABD-9DC0-4EEB-8C60-604A0B1CDE0A}"/>
    <cellStyle name="Valuta 2 5 4 2 3 3" xfId="7388" xr:uid="{1992183C-6345-422E-890C-67DB5779BBF1}"/>
    <cellStyle name="Valuta 2 5 4 2 4" xfId="1249" xr:uid="{00000000-0005-0000-0000-000025080000}"/>
    <cellStyle name="Valuta 2 5 4 2 4 2" xfId="4152" xr:uid="{60EA4AA2-5FD3-48C2-84FA-55620A2C460F}"/>
    <cellStyle name="Valuta 2 5 4 2 4 2 2" xfId="9451" xr:uid="{755856DC-482D-487C-8B1F-09DA92409316}"/>
    <cellStyle name="Valuta 2 5 4 2 4 3" xfId="6979" xr:uid="{0763E784-F3FF-47E7-A880-8F483E545FD4}"/>
    <cellStyle name="Valuta 2 5 4 2 5" xfId="3582" xr:uid="{6F3F9B5F-72CB-4768-9CF8-192B9EC9C3D1}"/>
    <cellStyle name="Valuta 2 5 4 2 5 2" xfId="8936" xr:uid="{401FA293-D4AB-4882-A526-F51322D27210}"/>
    <cellStyle name="Valuta 2 5 4 2 6" xfId="6464" xr:uid="{41A10437-6A8C-4E16-82C1-217C0D9DB419}"/>
    <cellStyle name="Valuta 2 5 4 3" xfId="1861" xr:uid="{00000000-0005-0000-0000-000026080000}"/>
    <cellStyle name="Valuta 2 5 4 3 2" xfId="4760" xr:uid="{0A0C0147-C32A-4C3D-8CAE-0A29DCA6F23B}"/>
    <cellStyle name="Valuta 2 5 4 3 2 2" xfId="10034" xr:uid="{071B6914-54D8-4A2E-897E-510FA022F07C}"/>
    <cellStyle name="Valuta 2 5 4 3 3" xfId="7562" xr:uid="{AAA4E1E7-19ED-4496-99F8-3102999D7612}"/>
    <cellStyle name="Valuta 2 5 4 4" xfId="1469" xr:uid="{00000000-0005-0000-0000-000027080000}"/>
    <cellStyle name="Valuta 2 5 4 4 2" xfId="4372" xr:uid="{696A8BC6-AC0E-4650-9C93-1676E4179800}"/>
    <cellStyle name="Valuta 2 5 4 4 2 2" xfId="9659" xr:uid="{FD6B949A-FDEA-4FD1-ACC9-6C8E0424D963}"/>
    <cellStyle name="Valuta 2 5 4 4 3" xfId="7187" xr:uid="{562A83C1-9842-4701-991C-1F37286122B1}"/>
    <cellStyle name="Valuta 2 5 4 5" xfId="958" xr:uid="{00000000-0005-0000-0000-000028080000}"/>
    <cellStyle name="Valuta 2 5 4 5 2" xfId="3861" xr:uid="{2EA3EF79-7431-483C-ABA3-0E3C4D622B1B}"/>
    <cellStyle name="Valuta 2 5 4 5 2 2" xfId="9192" xr:uid="{445D5D7E-CB9C-40C8-8C9C-E2230B0506D1}"/>
    <cellStyle name="Valuta 2 5 4 5 3" xfId="6720" xr:uid="{9D7080E4-AEEE-4AD3-88A1-43D3C7B487B9}"/>
    <cellStyle name="Valuta 2 5 4 6" xfId="3390" xr:uid="{B3141A48-A426-4D6F-92F9-EA4F759FC216}"/>
    <cellStyle name="Valuta 2 5 4 6 2" xfId="8750" xr:uid="{96CC16C3-DDBF-471B-A6B9-6C4C1DA2A140}"/>
    <cellStyle name="Valuta 2 5 4 7" xfId="6278" xr:uid="{F049BC68-F4F2-452D-AEA0-6A429F0F7B72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10121" xr:uid="{835A0E1E-8380-4152-B90F-2176C24C809B}"/>
    <cellStyle name="Valuta 2 5 6 2 3" xfId="7649" xr:uid="{0BFE687F-017D-4F86-A5B1-0984C5EC11A8}"/>
    <cellStyle name="Valuta 2 5 6 3" xfId="1590" xr:uid="{00000000-0005-0000-0000-00002C080000}"/>
    <cellStyle name="Valuta 2 5 6 3 2" xfId="4493" xr:uid="{63E020D1-E1B6-41A3-93F9-007BDD905B97}"/>
    <cellStyle name="Valuta 2 5 6 3 2 2" xfId="9771" xr:uid="{ED11E1D8-825A-4498-9700-23DBD86C7379}"/>
    <cellStyle name="Valuta 2 5 6 3 3" xfId="7299" xr:uid="{42AFF159-6964-4DC8-A18E-569304C90D0B}"/>
    <cellStyle name="Valuta 2 5 6 4" xfId="1157" xr:uid="{00000000-0005-0000-0000-00002D080000}"/>
    <cellStyle name="Valuta 2 5 6 4 2" xfId="4060" xr:uid="{C088CD83-6D3D-4D9C-8EF5-CAF85D729418}"/>
    <cellStyle name="Valuta 2 5 6 4 2 2" xfId="9362" xr:uid="{73A74AD2-BBA0-402A-886A-53F8FC73FE4D}"/>
    <cellStyle name="Valuta 2 5 6 4 3" xfId="6890" xr:uid="{3AAF31E7-4CEC-47BF-AF54-DE1560BF7B87}"/>
    <cellStyle name="Valuta 2 5 6 5" xfId="3490" xr:uid="{91D9E8C6-EED7-4D69-B1C3-6E7E688AD7FE}"/>
    <cellStyle name="Valuta 2 5 6 5 2" xfId="8847" xr:uid="{31E5075B-18DC-47AF-8979-AF8B38F1FFC5}"/>
    <cellStyle name="Valuta 2 5 6 6" xfId="6375" xr:uid="{0A682098-1D2B-421F-A15C-D3AE77015DA8}"/>
    <cellStyle name="Valuta 2 5 7" xfId="1781" xr:uid="{00000000-0005-0000-0000-00002E080000}"/>
    <cellStyle name="Valuta 2 5 7 2" xfId="4680" xr:uid="{E36AA271-E8F3-410A-B28B-BAFC62351212}"/>
    <cellStyle name="Valuta 2 5 7 2 2" xfId="9954" xr:uid="{DD09C9C3-CCE8-4904-B6D1-7E41A3900CCA}"/>
    <cellStyle name="Valuta 2 5 7 3" xfId="7482" xr:uid="{1E350BC7-F2EE-4FFB-AA47-5F02405DB3DF}"/>
    <cellStyle name="Valuta 2 5 8" xfId="1375" xr:uid="{00000000-0005-0000-0000-00002F080000}"/>
    <cellStyle name="Valuta 2 5 8 2" xfId="4278" xr:uid="{55D69243-DD7A-4146-9010-E477F907D7B6}"/>
    <cellStyle name="Valuta 2 5 8 2 2" xfId="9568" xr:uid="{3DB5AFBE-BF4A-4532-B1C9-ACE6F170ED8D}"/>
    <cellStyle name="Valuta 2 5 8 3" xfId="7096" xr:uid="{B3B41E3C-A9B5-4EA9-945C-69C14B2D17FC}"/>
    <cellStyle name="Valuta 2 5 9" xfId="861" xr:uid="{00000000-0005-0000-0000-000030080000}"/>
    <cellStyle name="Valuta 2 5 9 2" xfId="3764" xr:uid="{37254E2C-B022-4AB7-A4EE-B470FCA3817C}"/>
    <cellStyle name="Valuta 2 5 9 2 2" xfId="9098" xr:uid="{2A5D579B-8814-4BD4-A3E5-1B51283AA0DD}"/>
    <cellStyle name="Valuta 2 5 9 3" xfId="6626" xr:uid="{2DB7DF7B-012A-45D2-BC03-71291E2A0410}"/>
    <cellStyle name="Valuta 2 6" xfId="185" xr:uid="{00000000-0005-0000-0000-000031080000}"/>
    <cellStyle name="Valuta 2 6 10" xfId="3299" xr:uid="{32324E3B-0D30-4C9F-97B4-9578410A733E}"/>
    <cellStyle name="Valuta 2 6 10 2" xfId="8662" xr:uid="{E68A0029-1560-43BC-880B-E4038839372F}"/>
    <cellStyle name="Valuta 2 6 11" xfId="6191" xr:uid="{970AF96A-EC0B-4BAF-8859-E7BD0FAE23D5}"/>
    <cellStyle name="Valuta 2 6 2" xfId="215" xr:uid="{00000000-0005-0000-0000-000032080000}"/>
    <cellStyle name="Valuta 2 6 2 10" xfId="6216" xr:uid="{55F1F328-EB3A-40A9-B2C4-BBC0DADAD423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10267" xr:uid="{4C7BAC9D-62CE-4729-964F-9E2AEB34B5DF}"/>
    <cellStyle name="Valuta 2 6 2 2 2 2 2 3" xfId="7795" xr:uid="{24F1E9B2-0204-491A-B2C5-571E017C80D3}"/>
    <cellStyle name="Valuta 2 6 2 2 2 2 3" xfId="1753" xr:uid="{00000000-0005-0000-0000-000037080000}"/>
    <cellStyle name="Valuta 2 6 2 2 2 2 3 2" xfId="4656" xr:uid="{3DE0D19A-51C8-4B04-804E-48B88730D251}"/>
    <cellStyle name="Valuta 2 6 2 2 2 2 3 2 2" xfId="9930" xr:uid="{BD1C593B-9F0A-4A2A-AD01-6FBDCD3D9EC5}"/>
    <cellStyle name="Valuta 2 6 2 2 2 2 3 3" xfId="7458" xr:uid="{0537767F-BB57-4D3C-A95F-7D3037D940FA}"/>
    <cellStyle name="Valuta 2 6 2 2 2 2 4" xfId="1320" xr:uid="{00000000-0005-0000-0000-000038080000}"/>
    <cellStyle name="Valuta 2 6 2 2 2 2 4 2" xfId="4223" xr:uid="{6DB8F078-4450-4B23-8FC9-3E7EA8557BE4}"/>
    <cellStyle name="Valuta 2 6 2 2 2 2 4 2 2" xfId="9521" xr:uid="{09A1C819-3DDB-4984-8676-9F828AEED19C}"/>
    <cellStyle name="Valuta 2 6 2 2 2 2 4 3" xfId="7049" xr:uid="{4B795BD3-8CFD-4AEA-91B8-78D76C7FB596}"/>
    <cellStyle name="Valuta 2 6 2 2 2 2 5" xfId="3653" xr:uid="{0CC1200B-8FA2-4B8B-97C2-E04F029EC42D}"/>
    <cellStyle name="Valuta 2 6 2 2 2 2 5 2" xfId="9006" xr:uid="{14656CC3-C034-4138-B1BB-1862CB27E163}"/>
    <cellStyle name="Valuta 2 6 2 2 2 2 6" xfId="6534" xr:uid="{4BAB65BD-82BB-4C4F-B67F-58DC99D4C76F}"/>
    <cellStyle name="Valuta 2 6 2 2 2 3" xfId="1927" xr:uid="{00000000-0005-0000-0000-000039080000}"/>
    <cellStyle name="Valuta 2 6 2 2 2 3 2" xfId="4826" xr:uid="{BA224EAD-D63B-43AC-9597-7C92A01B6879}"/>
    <cellStyle name="Valuta 2 6 2 2 2 3 2 2" xfId="10100" xr:uid="{3BE5AC46-2B94-4176-B261-0EF87080E5DF}"/>
    <cellStyle name="Valuta 2 6 2 2 2 3 3" xfId="7628" xr:uid="{2D12A437-CC90-4368-B03D-E4424DCA025C}"/>
    <cellStyle name="Valuta 2 6 2 2 2 4" xfId="1540" xr:uid="{00000000-0005-0000-0000-00003A080000}"/>
    <cellStyle name="Valuta 2 6 2 2 2 4 2" xfId="4443" xr:uid="{F3EB132B-03C4-4B79-B8ED-644D2D020B99}"/>
    <cellStyle name="Valuta 2 6 2 2 2 4 2 2" xfId="9729" xr:uid="{05B1F2B5-FE89-4062-9431-3FE0502C6B03}"/>
    <cellStyle name="Valuta 2 6 2 2 2 4 3" xfId="7257" xr:uid="{586F4E61-03B2-4D04-AF05-B19EA5F4373A}"/>
    <cellStyle name="Valuta 2 6 2 2 2 5" xfId="1029" xr:uid="{00000000-0005-0000-0000-00003B080000}"/>
    <cellStyle name="Valuta 2 6 2 2 2 5 2" xfId="3932" xr:uid="{4AFCC021-A195-492D-B0A0-D5786216855F}"/>
    <cellStyle name="Valuta 2 6 2 2 2 5 2 2" xfId="9262" xr:uid="{DB41E0A2-141C-4BF0-882C-B193C183404A}"/>
    <cellStyle name="Valuta 2 6 2 2 2 5 3" xfId="6790" xr:uid="{2AB926E3-3E92-4F73-9C78-061A154ED134}"/>
    <cellStyle name="Valuta 2 6 2 2 2 6" xfId="3461" xr:uid="{EBDEAF6C-3AA6-4AC2-9854-DD07B79F39F0}"/>
    <cellStyle name="Valuta 2 6 2 2 2 6 2" xfId="8820" xr:uid="{BD2941A0-7620-4AFB-BC51-5CC00B2A63F2}"/>
    <cellStyle name="Valuta 2 6 2 2 2 7" xfId="6348" xr:uid="{2710EDB0-ADE2-4987-857E-37FDCFE3D071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10187" xr:uid="{C63E0CF7-3FF2-4559-BA7C-4394FD8B8DAC}"/>
    <cellStyle name="Valuta 2 6 2 2 4 2 3" xfId="7715" xr:uid="{05CDD622-5B49-4FDD-AEC7-C2685C2C9764}"/>
    <cellStyle name="Valuta 2 6 2 2 4 3" xfId="1658" xr:uid="{00000000-0005-0000-0000-00003F080000}"/>
    <cellStyle name="Valuta 2 6 2 2 4 3 2" xfId="4561" xr:uid="{B9F118B9-31AB-4403-B8B2-3B099D3E0FD2}"/>
    <cellStyle name="Valuta 2 6 2 2 4 3 2 2" xfId="9838" xr:uid="{F01DA233-AA04-4AC8-BCA2-61F4CC014D59}"/>
    <cellStyle name="Valuta 2 6 2 2 4 3 3" xfId="7366" xr:uid="{D129B5E7-3BE2-4268-96C4-10E7DA5F3328}"/>
    <cellStyle name="Valuta 2 6 2 2 4 4" xfId="1225" xr:uid="{00000000-0005-0000-0000-000040080000}"/>
    <cellStyle name="Valuta 2 6 2 2 4 4 2" xfId="4128" xr:uid="{2F9007EE-DE30-49A4-9DC4-0A8388903DD3}"/>
    <cellStyle name="Valuta 2 6 2 2 4 4 2 2" xfId="9429" xr:uid="{A2F10D87-E537-4C05-A738-64ECEB4A5BEA}"/>
    <cellStyle name="Valuta 2 6 2 2 4 4 3" xfId="6957" xr:uid="{7B31A990-7D2F-4511-AB98-6F7D2BB0F677}"/>
    <cellStyle name="Valuta 2 6 2 2 4 5" xfId="3558" xr:uid="{6CE5D51B-549A-48F1-82D2-2833DA9CE77B}"/>
    <cellStyle name="Valuta 2 6 2 2 4 5 2" xfId="8914" xr:uid="{1308BF5C-27ED-47E6-BB0A-60A1E23210B0}"/>
    <cellStyle name="Valuta 2 6 2 2 4 6" xfId="6442" xr:uid="{2EDFFEC8-7639-4C8B-BDAF-498A531EC175}"/>
    <cellStyle name="Valuta 2 6 2 2 5" xfId="1847" xr:uid="{00000000-0005-0000-0000-000041080000}"/>
    <cellStyle name="Valuta 2 6 2 2 5 2" xfId="4746" xr:uid="{1BD8B771-C8E3-47D4-A485-E54F4A4D2B0C}"/>
    <cellStyle name="Valuta 2 6 2 2 5 2 2" xfId="10020" xr:uid="{61A802A2-A1CD-4C77-A4B8-A9D853F16DF5}"/>
    <cellStyle name="Valuta 2 6 2 2 5 3" xfId="7548" xr:uid="{0CAE9936-ED49-4DA0-91E8-445458C280C8}"/>
    <cellStyle name="Valuta 2 6 2 2 6" xfId="1445" xr:uid="{00000000-0005-0000-0000-000042080000}"/>
    <cellStyle name="Valuta 2 6 2 2 6 2" xfId="4348" xr:uid="{CE704EFF-919A-4970-8F33-FDEECFC0570D}"/>
    <cellStyle name="Valuta 2 6 2 2 6 2 2" xfId="9637" xr:uid="{83B49952-90B1-42AB-8B99-CF73EF049E00}"/>
    <cellStyle name="Valuta 2 6 2 2 6 3" xfId="7165" xr:uid="{C7AA5618-99B7-4508-8EC4-84A818FDC4C2}"/>
    <cellStyle name="Valuta 2 6 2 2 7" xfId="933" xr:uid="{00000000-0005-0000-0000-000043080000}"/>
    <cellStyle name="Valuta 2 6 2 2 7 2" xfId="3836" xr:uid="{B90B3D11-FE7A-447D-A5A4-A9334E3799FB}"/>
    <cellStyle name="Valuta 2 6 2 2 7 2 2" xfId="9169" xr:uid="{09D10640-F4C6-4B8E-AD6C-D64727FF326B}"/>
    <cellStyle name="Valuta 2 6 2 2 7 3" xfId="6697" xr:uid="{2B01DB4F-CBE2-47D5-947C-3CC51A619226}"/>
    <cellStyle name="Valuta 2 6 2 2 8" xfId="3366" xr:uid="{93B2D9FC-7F29-44C5-93FA-C71C7D1DB505}"/>
    <cellStyle name="Valuta 2 6 2 2 8 2" xfId="8728" xr:uid="{CF8A5097-A203-42E6-9108-D8444E98BE94}"/>
    <cellStyle name="Valuta 2 6 2 2 9" xfId="6256" xr:uid="{A24667E8-41A4-4C6A-B77C-EE323C49010A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10227" xr:uid="{6DF22383-D38B-4388-9142-7E18ECE97B17}"/>
    <cellStyle name="Valuta 2 6 2 3 2 2 3" xfId="7755" xr:uid="{F15E5E44-8885-4319-8DCB-E653F9403621}"/>
    <cellStyle name="Valuta 2 6 2 3 2 3" xfId="1713" xr:uid="{00000000-0005-0000-0000-000047080000}"/>
    <cellStyle name="Valuta 2 6 2 3 2 3 2" xfId="4616" xr:uid="{1C58A16B-0D8E-4EBB-998E-55626A77A828}"/>
    <cellStyle name="Valuta 2 6 2 3 2 3 2 2" xfId="9890" xr:uid="{A86F8161-9317-4FDC-A169-71AB6DB47FFC}"/>
    <cellStyle name="Valuta 2 6 2 3 2 3 3" xfId="7418" xr:uid="{BF424BA3-5646-4808-B324-D282339F3CBC}"/>
    <cellStyle name="Valuta 2 6 2 3 2 4" xfId="1280" xr:uid="{00000000-0005-0000-0000-000048080000}"/>
    <cellStyle name="Valuta 2 6 2 3 2 4 2" xfId="4183" xr:uid="{972FCB04-B65D-41F0-BF13-D59FB0A5F301}"/>
    <cellStyle name="Valuta 2 6 2 3 2 4 2 2" xfId="9481" xr:uid="{06103490-91DE-44E8-A759-CAAF1A7A3FBE}"/>
    <cellStyle name="Valuta 2 6 2 3 2 4 3" xfId="7009" xr:uid="{32D97E39-472E-47F4-9F30-0D9C053C6AA2}"/>
    <cellStyle name="Valuta 2 6 2 3 2 5" xfId="3613" xr:uid="{05FE7D32-8598-4808-9054-4735ADF53334}"/>
    <cellStyle name="Valuta 2 6 2 3 2 5 2" xfId="8966" xr:uid="{D95C72F7-E708-4363-89DB-E076378A170A}"/>
    <cellStyle name="Valuta 2 6 2 3 2 6" xfId="6494" xr:uid="{72DEC598-C1C8-441A-88CF-B6582A40D0F0}"/>
    <cellStyle name="Valuta 2 6 2 3 3" xfId="1887" xr:uid="{00000000-0005-0000-0000-000049080000}"/>
    <cellStyle name="Valuta 2 6 2 3 3 2" xfId="4786" xr:uid="{9C83F585-5DE5-4059-B455-B6150CCEFAB6}"/>
    <cellStyle name="Valuta 2 6 2 3 3 2 2" xfId="10060" xr:uid="{13F31F13-1909-4347-910B-87A3B3F0120A}"/>
    <cellStyle name="Valuta 2 6 2 3 3 3" xfId="7588" xr:uid="{6D1F3809-FF91-40B9-A62D-203D564613AB}"/>
    <cellStyle name="Valuta 2 6 2 3 4" xfId="1500" xr:uid="{00000000-0005-0000-0000-00004A080000}"/>
    <cellStyle name="Valuta 2 6 2 3 4 2" xfId="4403" xr:uid="{96B1EA5E-D880-4E93-BC8C-16465581E7FD}"/>
    <cellStyle name="Valuta 2 6 2 3 4 2 2" xfId="9689" xr:uid="{7FA39B8B-3602-4ABA-8EBA-6686BDC74AEF}"/>
    <cellStyle name="Valuta 2 6 2 3 4 3" xfId="7217" xr:uid="{99360D2B-6920-47CD-ABEE-65D61545424B}"/>
    <cellStyle name="Valuta 2 6 2 3 5" xfId="989" xr:uid="{00000000-0005-0000-0000-00004B080000}"/>
    <cellStyle name="Valuta 2 6 2 3 5 2" xfId="3892" xr:uid="{86229B4F-0F28-4846-B67F-7059B3AF87B3}"/>
    <cellStyle name="Valuta 2 6 2 3 5 2 2" xfId="9222" xr:uid="{9ADFECEB-6846-4C5D-B67B-D84F233F4123}"/>
    <cellStyle name="Valuta 2 6 2 3 5 3" xfId="6750" xr:uid="{34D4DABF-448F-4A5E-9935-3A0097472D2C}"/>
    <cellStyle name="Valuta 2 6 2 3 6" xfId="3421" xr:uid="{3C5184A1-A029-4C7A-B31F-3FC67E41B4DB}"/>
    <cellStyle name="Valuta 2 6 2 3 6 2" xfId="8780" xr:uid="{AF30B804-3396-4922-BFE9-22E1CB887EB8}"/>
    <cellStyle name="Valuta 2 6 2 3 7" xfId="6308" xr:uid="{BE1CFD00-AF9F-4695-B062-BB0B526D261E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10147" xr:uid="{55EB6659-BCD1-46BC-AE02-EFFA3AE54DF3}"/>
    <cellStyle name="Valuta 2 6 2 5 2 3" xfId="7675" xr:uid="{A636FF13-71A3-4F92-8C5A-0E4091730866}"/>
    <cellStyle name="Valuta 2 6 2 5 3" xfId="1618" xr:uid="{00000000-0005-0000-0000-00004F080000}"/>
    <cellStyle name="Valuta 2 6 2 5 3 2" xfId="4521" xr:uid="{ECD17613-4E43-4977-BA6F-058713883DDA}"/>
    <cellStyle name="Valuta 2 6 2 5 3 2 2" xfId="9798" xr:uid="{0E1DD6F0-EEAF-4190-BD57-77F08103630E}"/>
    <cellStyle name="Valuta 2 6 2 5 3 3" xfId="7326" xr:uid="{2640641A-E1A8-4AFD-916E-9D3DDCCD7763}"/>
    <cellStyle name="Valuta 2 6 2 5 4" xfId="1185" xr:uid="{00000000-0005-0000-0000-000050080000}"/>
    <cellStyle name="Valuta 2 6 2 5 4 2" xfId="4088" xr:uid="{F9E830EE-8EBC-4200-9956-EEFBCCAE03EE}"/>
    <cellStyle name="Valuta 2 6 2 5 4 2 2" xfId="9389" xr:uid="{577AEE8A-95AD-401C-9A2E-CB13DD2D1415}"/>
    <cellStyle name="Valuta 2 6 2 5 4 3" xfId="6917" xr:uid="{1088B392-BFB4-464B-B763-1B452D8D0C6B}"/>
    <cellStyle name="Valuta 2 6 2 5 5" xfId="3518" xr:uid="{D3A6A144-BC08-4438-9AE8-3B487A81843F}"/>
    <cellStyle name="Valuta 2 6 2 5 5 2" xfId="8874" xr:uid="{650927F0-D730-43C1-9BDE-75EEDA3B9A89}"/>
    <cellStyle name="Valuta 2 6 2 5 6" xfId="6402" xr:uid="{60FE7BFE-1E0A-4E31-8677-88D508C767CC}"/>
    <cellStyle name="Valuta 2 6 2 6" xfId="1807" xr:uid="{00000000-0005-0000-0000-000051080000}"/>
    <cellStyle name="Valuta 2 6 2 6 2" xfId="4706" xr:uid="{64E6ECD8-3281-4635-AED9-4902819BFACD}"/>
    <cellStyle name="Valuta 2 6 2 6 2 2" xfId="9980" xr:uid="{D53D6ADD-242E-4664-A5AF-C89506EB7901}"/>
    <cellStyle name="Valuta 2 6 2 6 3" xfId="7508" xr:uid="{141499C6-504B-4DA3-8A8B-1365AC6D856F}"/>
    <cellStyle name="Valuta 2 6 2 7" xfId="1405" xr:uid="{00000000-0005-0000-0000-000052080000}"/>
    <cellStyle name="Valuta 2 6 2 7 2" xfId="4308" xr:uid="{B3D696EE-D19E-4287-9A37-2F3F74819123}"/>
    <cellStyle name="Valuta 2 6 2 7 2 2" xfId="9597" xr:uid="{82F1180D-90A3-485D-BD0C-F9783ABA8E25}"/>
    <cellStyle name="Valuta 2 6 2 7 3" xfId="7125" xr:uid="{A1F01F24-A532-48E1-869D-19D102E34094}"/>
    <cellStyle name="Valuta 2 6 2 8" xfId="892" xr:uid="{00000000-0005-0000-0000-000053080000}"/>
    <cellStyle name="Valuta 2 6 2 8 2" xfId="3795" xr:uid="{3AA5AB06-A19E-486D-8B81-C9420DF34350}"/>
    <cellStyle name="Valuta 2 6 2 8 2 2" xfId="9128" xr:uid="{FD76B616-5E94-4BE5-B847-A4F77B916759}"/>
    <cellStyle name="Valuta 2 6 2 8 3" xfId="6656" xr:uid="{9BB47FF0-F99E-46A3-AA10-5AB8FBE0D5E7}"/>
    <cellStyle name="Valuta 2 6 2 9" xfId="3326" xr:uid="{D18C066C-AD73-47CE-B925-40F4F35B3095}"/>
    <cellStyle name="Valuta 2 6 2 9 2" xfId="8688" xr:uid="{228B81F4-9369-41C2-A286-95CC4EBDE331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10243" xr:uid="{71C37F3B-52BC-4ACA-BB42-F2AABA09624F}"/>
    <cellStyle name="Valuta 2 6 3 2 2 2 3" xfId="7771" xr:uid="{5DE4A451-D562-46B4-8207-17BD6EE4A662}"/>
    <cellStyle name="Valuta 2 6 3 2 2 3" xfId="1729" xr:uid="{00000000-0005-0000-0000-000058080000}"/>
    <cellStyle name="Valuta 2 6 3 2 2 3 2" xfId="4632" xr:uid="{D86429BD-8958-4566-918D-E02C7D17A26E}"/>
    <cellStyle name="Valuta 2 6 3 2 2 3 2 2" xfId="9906" xr:uid="{0A2DE9E9-1506-4EF2-BBAB-E4D09CC6E51D}"/>
    <cellStyle name="Valuta 2 6 3 2 2 3 3" xfId="7434" xr:uid="{C71A2363-9289-4E2A-995C-CA68C1FA233B}"/>
    <cellStyle name="Valuta 2 6 3 2 2 4" xfId="1296" xr:uid="{00000000-0005-0000-0000-000059080000}"/>
    <cellStyle name="Valuta 2 6 3 2 2 4 2" xfId="4199" xr:uid="{9274D56A-995D-4150-BBFE-B282EDB75763}"/>
    <cellStyle name="Valuta 2 6 3 2 2 4 2 2" xfId="9497" xr:uid="{E76EE30A-F3F6-4D1E-A770-432C3F7228EF}"/>
    <cellStyle name="Valuta 2 6 3 2 2 4 3" xfId="7025" xr:uid="{96AEEDF0-5BB9-401D-98C1-4266B8D82C35}"/>
    <cellStyle name="Valuta 2 6 3 2 2 5" xfId="3629" xr:uid="{64749052-31BB-4612-8555-B94CA53F04E8}"/>
    <cellStyle name="Valuta 2 6 3 2 2 5 2" xfId="8982" xr:uid="{011CE66A-B50B-4EE7-A986-0098D8588523}"/>
    <cellStyle name="Valuta 2 6 3 2 2 6" xfId="6510" xr:uid="{20E2EFB7-73EA-46E0-8E84-4F38B7FE690D}"/>
    <cellStyle name="Valuta 2 6 3 2 3" xfId="1903" xr:uid="{00000000-0005-0000-0000-00005A080000}"/>
    <cellStyle name="Valuta 2 6 3 2 3 2" xfId="4802" xr:uid="{CEB34395-3698-4354-AF56-D6BC989D62F4}"/>
    <cellStyle name="Valuta 2 6 3 2 3 2 2" xfId="10076" xr:uid="{B3F7A841-8450-4D10-A12A-2B40B7F24A02}"/>
    <cellStyle name="Valuta 2 6 3 2 3 3" xfId="7604" xr:uid="{2D311BDC-7A14-437C-87E5-6B74BE827949}"/>
    <cellStyle name="Valuta 2 6 3 2 4" xfId="1516" xr:uid="{00000000-0005-0000-0000-00005B080000}"/>
    <cellStyle name="Valuta 2 6 3 2 4 2" xfId="4419" xr:uid="{4C6284EF-3759-4819-9F0B-6CC14EC2670E}"/>
    <cellStyle name="Valuta 2 6 3 2 4 2 2" xfId="9705" xr:uid="{BD820DF0-9ED5-4045-B599-03C2A6F77313}"/>
    <cellStyle name="Valuta 2 6 3 2 4 3" xfId="7233" xr:uid="{7D040FCB-C3AB-4CB0-8990-AE31649B7A56}"/>
    <cellStyle name="Valuta 2 6 3 2 5" xfId="1005" xr:uid="{00000000-0005-0000-0000-00005C080000}"/>
    <cellStyle name="Valuta 2 6 3 2 5 2" xfId="3908" xr:uid="{AE07AC26-F6D6-4300-B7DB-36765A9556B7}"/>
    <cellStyle name="Valuta 2 6 3 2 5 2 2" xfId="9238" xr:uid="{8E4F20FA-15AB-4769-83D2-F3E5AFDD2B63}"/>
    <cellStyle name="Valuta 2 6 3 2 5 3" xfId="6766" xr:uid="{C7D0C7FD-DC99-45C7-BB66-49B6B31D1221}"/>
    <cellStyle name="Valuta 2 6 3 2 6" xfId="3437" xr:uid="{BD2875AC-9C40-43C7-A04E-9CABECB9885F}"/>
    <cellStyle name="Valuta 2 6 3 2 6 2" xfId="8796" xr:uid="{6B642B32-AACC-49AE-A92B-B0C6905ED186}"/>
    <cellStyle name="Valuta 2 6 3 2 7" xfId="6324" xr:uid="{34F4F156-7662-4A67-B231-25A8C4D1DFC8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10163" xr:uid="{788EAE08-DDC4-4A4B-912E-4D56A50E7B1C}"/>
    <cellStyle name="Valuta 2 6 3 4 2 3" xfId="7691" xr:uid="{2B9A5742-F3FE-4C10-913F-C3CC06784394}"/>
    <cellStyle name="Valuta 2 6 3 4 3" xfId="1634" xr:uid="{00000000-0005-0000-0000-000060080000}"/>
    <cellStyle name="Valuta 2 6 3 4 3 2" xfId="4537" xr:uid="{77040A14-33F1-4389-A1EC-1885324F9129}"/>
    <cellStyle name="Valuta 2 6 3 4 3 2 2" xfId="9814" xr:uid="{DA712D92-0EF3-4829-81B4-8E5131CD6EEA}"/>
    <cellStyle name="Valuta 2 6 3 4 3 3" xfId="7342" xr:uid="{B1DDD6C4-19C2-4F23-AD46-BE0AF35AAFE0}"/>
    <cellStyle name="Valuta 2 6 3 4 4" xfId="1201" xr:uid="{00000000-0005-0000-0000-000061080000}"/>
    <cellStyle name="Valuta 2 6 3 4 4 2" xfId="4104" xr:uid="{15DB670C-A5FF-4265-A28C-16B07CFBB8AF}"/>
    <cellStyle name="Valuta 2 6 3 4 4 2 2" xfId="9405" xr:uid="{60641741-922B-4ACC-A75C-E3FB2C262FFE}"/>
    <cellStyle name="Valuta 2 6 3 4 4 3" xfId="6933" xr:uid="{60A5545F-0B09-40F6-AD5A-A0FAF73A0930}"/>
    <cellStyle name="Valuta 2 6 3 4 5" xfId="3534" xr:uid="{721C851D-A7D2-4E08-A171-D5162EC0C161}"/>
    <cellStyle name="Valuta 2 6 3 4 5 2" xfId="8890" xr:uid="{5E0E4E8A-CE7D-4FE9-AB1E-A682DC3B3955}"/>
    <cellStyle name="Valuta 2 6 3 4 6" xfId="6418" xr:uid="{9D41EFBB-63F9-4CFB-888A-512864571C7B}"/>
    <cellStyle name="Valuta 2 6 3 5" xfId="1823" xr:uid="{00000000-0005-0000-0000-000062080000}"/>
    <cellStyle name="Valuta 2 6 3 5 2" xfId="4722" xr:uid="{5281F2BA-1CF2-4DA1-9141-B5B50FBAE80D}"/>
    <cellStyle name="Valuta 2 6 3 5 2 2" xfId="9996" xr:uid="{9ECFAE87-E3E6-415E-8C5E-2588050C030F}"/>
    <cellStyle name="Valuta 2 6 3 5 3" xfId="7524" xr:uid="{35D0A767-79AD-4BA6-8F87-70D9BC8B73FD}"/>
    <cellStyle name="Valuta 2 6 3 6" xfId="1421" xr:uid="{00000000-0005-0000-0000-000063080000}"/>
    <cellStyle name="Valuta 2 6 3 6 2" xfId="4324" xr:uid="{BA93C2C2-FF2E-49D3-A173-D69A123A7147}"/>
    <cellStyle name="Valuta 2 6 3 6 2 2" xfId="9613" xr:uid="{59AEFBC8-D527-4CF1-8548-21772EE32D2D}"/>
    <cellStyle name="Valuta 2 6 3 6 3" xfId="7141" xr:uid="{348D5F9D-B5CD-4FFB-B475-1472253DE639}"/>
    <cellStyle name="Valuta 2 6 3 7" xfId="909" xr:uid="{00000000-0005-0000-0000-000064080000}"/>
    <cellStyle name="Valuta 2 6 3 7 2" xfId="3812" xr:uid="{8DD709CA-7043-49EE-91BD-448D82A99D46}"/>
    <cellStyle name="Valuta 2 6 3 7 2 2" xfId="9145" xr:uid="{6BA08DF3-7C55-4828-8FA0-D26B561C22B6}"/>
    <cellStyle name="Valuta 2 6 3 7 3" xfId="6673" xr:uid="{42F01983-0299-4FF5-BCC0-44C366BAFFBD}"/>
    <cellStyle name="Valuta 2 6 3 8" xfId="3342" xr:uid="{E2E816CF-3D35-4C49-BD0A-7CB91FA8C1D1}"/>
    <cellStyle name="Valuta 2 6 3 8 2" xfId="8704" xr:uid="{F338EBDA-4BCE-49B6-9925-9A928D187226}"/>
    <cellStyle name="Valuta 2 6 3 9" xfId="6232" xr:uid="{BDE8BFCC-EC83-4137-8874-C1506BB5266F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10203" xr:uid="{DA9278C5-7957-460D-AE8D-A98D87AA06E1}"/>
    <cellStyle name="Valuta 2 6 4 2 2 3" xfId="7731" xr:uid="{0E34F368-71AE-481F-AB02-29B228D27E66}"/>
    <cellStyle name="Valuta 2 6 4 2 3" xfId="1684" xr:uid="{00000000-0005-0000-0000-000068080000}"/>
    <cellStyle name="Valuta 2 6 4 2 3 2" xfId="4587" xr:uid="{6086EED7-0A65-4A09-9372-2713DFBCE1B8}"/>
    <cellStyle name="Valuta 2 6 4 2 3 2 2" xfId="9862" xr:uid="{A5F1662F-AED1-476A-BAAA-25070D980C0E}"/>
    <cellStyle name="Valuta 2 6 4 2 3 3" xfId="7390" xr:uid="{A79F8F2F-5330-4BE7-9675-F659914CEB76}"/>
    <cellStyle name="Valuta 2 6 4 2 4" xfId="1251" xr:uid="{00000000-0005-0000-0000-000069080000}"/>
    <cellStyle name="Valuta 2 6 4 2 4 2" xfId="4154" xr:uid="{755A5AD2-4E3D-4451-A4E0-5911AF8F50CC}"/>
    <cellStyle name="Valuta 2 6 4 2 4 2 2" xfId="9453" xr:uid="{5C3CA020-8ECF-499C-9AD9-59685ED9D44D}"/>
    <cellStyle name="Valuta 2 6 4 2 4 3" xfId="6981" xr:uid="{CCEEBD2A-E5D5-42D9-875A-831B5BD24B05}"/>
    <cellStyle name="Valuta 2 6 4 2 5" xfId="3584" xr:uid="{56A0988E-D306-4A79-9204-F6AC0DA72226}"/>
    <cellStyle name="Valuta 2 6 4 2 5 2" xfId="8938" xr:uid="{C8707EE7-11D8-4E3A-B6A7-BB9D0D3D65E5}"/>
    <cellStyle name="Valuta 2 6 4 2 6" xfId="6466" xr:uid="{7BA265A1-98B7-4959-AA0B-797F0DEA628B}"/>
    <cellStyle name="Valuta 2 6 4 3" xfId="1863" xr:uid="{00000000-0005-0000-0000-00006A080000}"/>
    <cellStyle name="Valuta 2 6 4 3 2" xfId="4762" xr:uid="{94565683-2621-49FD-AA10-6AC4789817B9}"/>
    <cellStyle name="Valuta 2 6 4 3 2 2" xfId="10036" xr:uid="{9BF340BB-FC3B-4C81-BE62-BB77AE41172D}"/>
    <cellStyle name="Valuta 2 6 4 3 3" xfId="7564" xr:uid="{AEB28120-393E-433F-BC72-93D891706C3B}"/>
    <cellStyle name="Valuta 2 6 4 4" xfId="1471" xr:uid="{00000000-0005-0000-0000-00006B080000}"/>
    <cellStyle name="Valuta 2 6 4 4 2" xfId="4374" xr:uid="{A236DBF4-ECB2-4B24-9E36-A051496979AF}"/>
    <cellStyle name="Valuta 2 6 4 4 2 2" xfId="9661" xr:uid="{0184C26B-1087-452D-A3D5-A4E224C6D76B}"/>
    <cellStyle name="Valuta 2 6 4 4 3" xfId="7189" xr:uid="{533C7BCC-7AE8-4EBC-8B76-805E38C260C5}"/>
    <cellStyle name="Valuta 2 6 4 5" xfId="960" xr:uid="{00000000-0005-0000-0000-00006C080000}"/>
    <cellStyle name="Valuta 2 6 4 5 2" xfId="3863" xr:uid="{04C9CB61-29B9-4553-A07B-05EF3D1C2F1C}"/>
    <cellStyle name="Valuta 2 6 4 5 2 2" xfId="9194" xr:uid="{060E9649-80C1-485D-BDF7-4932A3ED1255}"/>
    <cellStyle name="Valuta 2 6 4 5 3" xfId="6722" xr:uid="{6AA91D66-FF4C-4267-A43E-A2974A4816BB}"/>
    <cellStyle name="Valuta 2 6 4 6" xfId="3392" xr:uid="{761EA93E-DD9E-4A46-B406-8C485E33AFEB}"/>
    <cellStyle name="Valuta 2 6 4 6 2" xfId="8752" xr:uid="{AF616D62-548B-4B1D-A452-B11647915C19}"/>
    <cellStyle name="Valuta 2 6 4 7" xfId="6280" xr:uid="{A1DADF67-281B-4C8D-AACE-E6E01261BC5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10123" xr:uid="{80BA67DB-7CF1-4344-AF75-98201ADE2FF4}"/>
    <cellStyle name="Valuta 2 6 6 2 3" xfId="7651" xr:uid="{4FAFB362-13C9-4CA2-8025-7C1CA0C88EC3}"/>
    <cellStyle name="Valuta 2 6 6 3" xfId="1592" xr:uid="{00000000-0005-0000-0000-000070080000}"/>
    <cellStyle name="Valuta 2 6 6 3 2" xfId="4495" xr:uid="{B8856DD9-7118-4656-AB92-C84B8B5F81D1}"/>
    <cellStyle name="Valuta 2 6 6 3 2 2" xfId="9773" xr:uid="{7AC1A77B-423A-48E0-984C-64066CE132A3}"/>
    <cellStyle name="Valuta 2 6 6 3 3" xfId="7301" xr:uid="{269148AE-3E6B-4E1C-88E5-0FD61DA9BFC2}"/>
    <cellStyle name="Valuta 2 6 6 4" xfId="1159" xr:uid="{00000000-0005-0000-0000-000071080000}"/>
    <cellStyle name="Valuta 2 6 6 4 2" xfId="4062" xr:uid="{CDD3AC36-6C09-42D2-B27E-DE8569D16A24}"/>
    <cellStyle name="Valuta 2 6 6 4 2 2" xfId="9364" xr:uid="{2B4C5391-146C-4A03-9AF0-D9A42A3A92EC}"/>
    <cellStyle name="Valuta 2 6 6 4 3" xfId="6892" xr:uid="{607DBB17-385F-45CD-AC5A-A901F1CA0E71}"/>
    <cellStyle name="Valuta 2 6 6 5" xfId="3492" xr:uid="{FCC9781D-A60D-40C6-90B8-F9F328AEDBE2}"/>
    <cellStyle name="Valuta 2 6 6 5 2" xfId="8849" xr:uid="{6E691310-FA5E-4AC2-AB51-B13E7153927D}"/>
    <cellStyle name="Valuta 2 6 6 6" xfId="6377" xr:uid="{4E19151E-CC28-4E2E-86A2-7825C4530518}"/>
    <cellStyle name="Valuta 2 6 7" xfId="1783" xr:uid="{00000000-0005-0000-0000-000072080000}"/>
    <cellStyle name="Valuta 2 6 7 2" xfId="4682" xr:uid="{B569939A-9FDF-4A11-8BE1-1C854AC0016A}"/>
    <cellStyle name="Valuta 2 6 7 2 2" xfId="9956" xr:uid="{1D50F8F2-F6B3-4434-BFC0-23A420C45C5F}"/>
    <cellStyle name="Valuta 2 6 7 3" xfId="7484" xr:uid="{DD165780-8C9E-47EF-BD0B-07D8F57043CC}"/>
    <cellStyle name="Valuta 2 6 8" xfId="1377" xr:uid="{00000000-0005-0000-0000-000073080000}"/>
    <cellStyle name="Valuta 2 6 8 2" xfId="4280" xr:uid="{632BE77A-66B6-437D-B5A2-1C742B8580D3}"/>
    <cellStyle name="Valuta 2 6 8 2 2" xfId="9570" xr:uid="{5A55C7E2-8290-48EE-9AB2-2489C137B7E8}"/>
    <cellStyle name="Valuta 2 6 8 3" xfId="7098" xr:uid="{7FA6F155-DAFE-4CDA-8C22-E2FDF60554F3}"/>
    <cellStyle name="Valuta 2 6 9" xfId="863" xr:uid="{00000000-0005-0000-0000-000074080000}"/>
    <cellStyle name="Valuta 2 6 9 2" xfId="3766" xr:uid="{7BFFCAEF-FA4B-4E86-94BA-934E5B507B73}"/>
    <cellStyle name="Valuta 2 6 9 2 2" xfId="9100" xr:uid="{1BB7192A-E0A0-46B5-B2FC-A3247385D8B5}"/>
    <cellStyle name="Valuta 2 6 9 3" xfId="6628" xr:uid="{6ABEA0F4-9FFF-4293-82E3-5062E83C3A4E}"/>
    <cellStyle name="Valuta 2 7" xfId="199" xr:uid="{00000000-0005-0000-0000-000075080000}"/>
    <cellStyle name="Valuta 2 7 10" xfId="6202" xr:uid="{C119843B-4AE9-4DF5-94CA-2FC510F81FBA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10254" xr:uid="{ECED6676-9DCC-4D34-B1A0-E6A6195FBDC5}"/>
    <cellStyle name="Valuta 2 7 2 2 2 2 3" xfId="7782" xr:uid="{B881237D-08C3-4E91-A380-1780B79EC9A0}"/>
    <cellStyle name="Valuta 2 7 2 2 2 3" xfId="1740" xr:uid="{00000000-0005-0000-0000-00007A080000}"/>
    <cellStyle name="Valuta 2 7 2 2 2 3 2" xfId="4643" xr:uid="{F1D1F6F7-A7F6-4F9A-AF33-73DB14AAD934}"/>
    <cellStyle name="Valuta 2 7 2 2 2 3 2 2" xfId="9917" xr:uid="{BEF4E3ED-0879-4696-ADEA-0E66544689EE}"/>
    <cellStyle name="Valuta 2 7 2 2 2 3 3" xfId="7445" xr:uid="{7A80FC74-7D5B-44CF-89D4-F0732E0AC16C}"/>
    <cellStyle name="Valuta 2 7 2 2 2 4" xfId="1307" xr:uid="{00000000-0005-0000-0000-00007B080000}"/>
    <cellStyle name="Valuta 2 7 2 2 2 4 2" xfId="4210" xr:uid="{FFCED33C-D3E3-4E31-B263-AFDD330CEA41}"/>
    <cellStyle name="Valuta 2 7 2 2 2 4 2 2" xfId="9508" xr:uid="{CA816710-8B67-4E3F-B585-D90CB1092E0D}"/>
    <cellStyle name="Valuta 2 7 2 2 2 4 3" xfId="7036" xr:uid="{1D3DC3ED-F32A-4DE9-906B-607DD9A63BF5}"/>
    <cellStyle name="Valuta 2 7 2 2 2 5" xfId="3640" xr:uid="{CA79C494-D647-49E7-8727-D576D93B51E0}"/>
    <cellStyle name="Valuta 2 7 2 2 2 5 2" xfId="8993" xr:uid="{95808128-33C3-4A12-A66B-516B63929694}"/>
    <cellStyle name="Valuta 2 7 2 2 2 6" xfId="6521" xr:uid="{1D5A1AA5-23A0-4D1E-B2A7-780ECD67E39B}"/>
    <cellStyle name="Valuta 2 7 2 2 3" xfId="1914" xr:uid="{00000000-0005-0000-0000-00007C080000}"/>
    <cellStyle name="Valuta 2 7 2 2 3 2" xfId="4813" xr:uid="{9BD3A9DB-339E-491A-BBE6-2EDE5C668D13}"/>
    <cellStyle name="Valuta 2 7 2 2 3 2 2" xfId="10087" xr:uid="{FF6F5A8A-4C63-4D77-83E8-AA9502A36544}"/>
    <cellStyle name="Valuta 2 7 2 2 3 3" xfId="7615" xr:uid="{C954DC65-C022-48B8-B90F-7A715D9E3D9A}"/>
    <cellStyle name="Valuta 2 7 2 2 4" xfId="1527" xr:uid="{00000000-0005-0000-0000-00007D080000}"/>
    <cellStyle name="Valuta 2 7 2 2 4 2" xfId="4430" xr:uid="{83BC0494-8DF0-4E41-862C-142A50E1DC9D}"/>
    <cellStyle name="Valuta 2 7 2 2 4 2 2" xfId="9716" xr:uid="{639C2479-6A2C-472C-B1F4-4FDAEB50DCA9}"/>
    <cellStyle name="Valuta 2 7 2 2 4 3" xfId="7244" xr:uid="{7773C1DD-C1A2-4B95-A6F2-6F613D1397D2}"/>
    <cellStyle name="Valuta 2 7 2 2 5" xfId="1016" xr:uid="{00000000-0005-0000-0000-00007E080000}"/>
    <cellStyle name="Valuta 2 7 2 2 5 2" xfId="3919" xr:uid="{6C2B2E26-C8A1-40C1-85D9-219F36AB2937}"/>
    <cellStyle name="Valuta 2 7 2 2 5 2 2" xfId="9249" xr:uid="{6A851792-C92A-415A-933F-651800F80D5E}"/>
    <cellStyle name="Valuta 2 7 2 2 5 3" xfId="6777" xr:uid="{8F482C85-82ED-4DB4-9473-B030359F3213}"/>
    <cellStyle name="Valuta 2 7 2 2 6" xfId="3448" xr:uid="{356C13A8-A1B2-40BD-850D-1B9467A67AAC}"/>
    <cellStyle name="Valuta 2 7 2 2 6 2" xfId="8807" xr:uid="{95553DE2-42C8-421C-8A60-F3F3ACAC9937}"/>
    <cellStyle name="Valuta 2 7 2 2 7" xfId="6335" xr:uid="{E2208C15-FB25-4B70-B05A-CC912227E278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10174" xr:uid="{E06AEADC-0089-4255-81C4-82F09941D96A}"/>
    <cellStyle name="Valuta 2 7 2 4 2 3" xfId="7702" xr:uid="{12AAD81B-CDAB-4AC0-92E8-F39E0ED3517F}"/>
    <cellStyle name="Valuta 2 7 2 4 3" xfId="1645" xr:uid="{00000000-0005-0000-0000-000082080000}"/>
    <cellStyle name="Valuta 2 7 2 4 3 2" xfId="4548" xr:uid="{0DEB39B8-EBD7-4199-AA1A-3C4BECA33DDF}"/>
    <cellStyle name="Valuta 2 7 2 4 3 2 2" xfId="9825" xr:uid="{B4855994-E24D-4B77-800D-CBE7B09331F2}"/>
    <cellStyle name="Valuta 2 7 2 4 3 3" xfId="7353" xr:uid="{F2AAE0ED-89FA-4948-A966-32E1629FF163}"/>
    <cellStyle name="Valuta 2 7 2 4 4" xfId="1212" xr:uid="{00000000-0005-0000-0000-000083080000}"/>
    <cellStyle name="Valuta 2 7 2 4 4 2" xfId="4115" xr:uid="{DFCC3135-307A-4106-828A-A4AA83F125EB}"/>
    <cellStyle name="Valuta 2 7 2 4 4 2 2" xfId="9416" xr:uid="{F464BA9A-6989-493F-B8F0-BB8A5CE9E5FA}"/>
    <cellStyle name="Valuta 2 7 2 4 4 3" xfId="6944" xr:uid="{0969EB70-A3B7-434E-966B-3E40F4E96D3E}"/>
    <cellStyle name="Valuta 2 7 2 4 5" xfId="3545" xr:uid="{57148B16-AA20-47E8-B13A-42F2AE34F9B1}"/>
    <cellStyle name="Valuta 2 7 2 4 5 2" xfId="8901" xr:uid="{7FF3FF70-3BE6-4F2F-B8AF-9180FCB6A4AE}"/>
    <cellStyle name="Valuta 2 7 2 4 6" xfId="6429" xr:uid="{268D9D70-06D4-4BE5-8B38-7CDAF8904F32}"/>
    <cellStyle name="Valuta 2 7 2 5" xfId="1834" xr:uid="{00000000-0005-0000-0000-000084080000}"/>
    <cellStyle name="Valuta 2 7 2 5 2" xfId="4733" xr:uid="{4D4A16FF-FBA4-4C39-978A-8B3E47FADF1E}"/>
    <cellStyle name="Valuta 2 7 2 5 2 2" xfId="10007" xr:uid="{F1EFE5C6-3610-4BDB-A48A-BDB00881FA6E}"/>
    <cellStyle name="Valuta 2 7 2 5 3" xfId="7535" xr:uid="{D72B3851-7B79-4346-A383-083A49917008}"/>
    <cellStyle name="Valuta 2 7 2 6" xfId="1432" xr:uid="{00000000-0005-0000-0000-000085080000}"/>
    <cellStyle name="Valuta 2 7 2 6 2" xfId="4335" xr:uid="{1EA0A2C1-236F-4550-AD92-3C4FAF66E445}"/>
    <cellStyle name="Valuta 2 7 2 6 2 2" xfId="9624" xr:uid="{0A7B6746-07C2-4A0B-9528-0356FDAB9080}"/>
    <cellStyle name="Valuta 2 7 2 6 3" xfId="7152" xr:uid="{29122181-F017-4831-8C35-07C9E5E263FE}"/>
    <cellStyle name="Valuta 2 7 2 7" xfId="920" xr:uid="{00000000-0005-0000-0000-000086080000}"/>
    <cellStyle name="Valuta 2 7 2 7 2" xfId="3823" xr:uid="{77A22A62-04C1-47B1-9131-CD76B0EF8346}"/>
    <cellStyle name="Valuta 2 7 2 7 2 2" xfId="9156" xr:uid="{9A992C6F-D018-4502-88B2-56EACC6873CA}"/>
    <cellStyle name="Valuta 2 7 2 7 3" xfId="6684" xr:uid="{4AFCAC62-6C7E-4B60-833B-C8A5B87F548A}"/>
    <cellStyle name="Valuta 2 7 2 8" xfId="3353" xr:uid="{B383545A-DD0E-4253-B8CB-B6CA92EFFA03}"/>
    <cellStyle name="Valuta 2 7 2 8 2" xfId="8715" xr:uid="{9ED2B1AC-DCEC-4CA9-8BD8-1E7206E8557C}"/>
    <cellStyle name="Valuta 2 7 2 9" xfId="6243" xr:uid="{6CC6F0B5-ADA8-4501-A5C3-DFA78573EB22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10214" xr:uid="{4C32F708-0977-4E8D-B30C-1597855759FD}"/>
    <cellStyle name="Valuta 2 7 3 2 2 3" xfId="7742" xr:uid="{F1A5EC2A-307F-4BA1-83FE-107437CF2A9B}"/>
    <cellStyle name="Valuta 2 7 3 2 3" xfId="1695" xr:uid="{00000000-0005-0000-0000-00008A080000}"/>
    <cellStyle name="Valuta 2 7 3 2 3 2" xfId="4598" xr:uid="{27E184FE-71BD-4B12-B111-2D9EB65E3F76}"/>
    <cellStyle name="Valuta 2 7 3 2 3 2 2" xfId="9873" xr:uid="{66EA94DF-5B6E-44D1-AA4C-2780C9C4C58F}"/>
    <cellStyle name="Valuta 2 7 3 2 3 3" xfId="7401" xr:uid="{5C53FD12-631F-47F5-82F2-8F5AF9923577}"/>
    <cellStyle name="Valuta 2 7 3 2 4" xfId="1262" xr:uid="{00000000-0005-0000-0000-00008B080000}"/>
    <cellStyle name="Valuta 2 7 3 2 4 2" xfId="4165" xr:uid="{6116D40F-925A-418C-877B-ADA9B4D66796}"/>
    <cellStyle name="Valuta 2 7 3 2 4 2 2" xfId="9464" xr:uid="{D4852FD1-1DCD-4F04-9E42-91B4ED24FD1F}"/>
    <cellStyle name="Valuta 2 7 3 2 4 3" xfId="6992" xr:uid="{43EDE2B3-A1F6-4171-AAC2-7C283D61CD72}"/>
    <cellStyle name="Valuta 2 7 3 2 5" xfId="3595" xr:uid="{7A26D134-891B-4123-9059-4B22B6AF499B}"/>
    <cellStyle name="Valuta 2 7 3 2 5 2" xfId="8949" xr:uid="{CF5B40F7-DDE1-47A7-92B3-8F71E0E7C336}"/>
    <cellStyle name="Valuta 2 7 3 2 6" xfId="6477" xr:uid="{D15B09B1-DE7E-4956-AEE1-FB2DA3065AED}"/>
    <cellStyle name="Valuta 2 7 3 3" xfId="1874" xr:uid="{00000000-0005-0000-0000-00008C080000}"/>
    <cellStyle name="Valuta 2 7 3 3 2" xfId="4773" xr:uid="{86467FA5-1FEF-48AF-B8A7-C75C7D1DD59B}"/>
    <cellStyle name="Valuta 2 7 3 3 2 2" xfId="10047" xr:uid="{426EA207-4D8E-4B00-8117-5F1C93868782}"/>
    <cellStyle name="Valuta 2 7 3 3 3" xfId="7575" xr:uid="{4A113006-CA4C-4350-9F48-92BBCDCF26E2}"/>
    <cellStyle name="Valuta 2 7 3 4" xfId="1482" xr:uid="{00000000-0005-0000-0000-00008D080000}"/>
    <cellStyle name="Valuta 2 7 3 4 2" xfId="4385" xr:uid="{F60436DF-B0F7-46D9-8AD7-E0580498D3F5}"/>
    <cellStyle name="Valuta 2 7 3 4 2 2" xfId="9672" xr:uid="{4CA28758-8413-4EFE-82A8-FCC5F3069CB9}"/>
    <cellStyle name="Valuta 2 7 3 4 3" xfId="7200" xr:uid="{73205EB3-A455-4124-B756-DDA3434CA2F1}"/>
    <cellStyle name="Valuta 2 7 3 5" xfId="971" xr:uid="{00000000-0005-0000-0000-00008E080000}"/>
    <cellStyle name="Valuta 2 7 3 5 2" xfId="3874" xr:uid="{C7624B8F-E420-4BDD-910C-827158973F84}"/>
    <cellStyle name="Valuta 2 7 3 5 2 2" xfId="9205" xr:uid="{C43384FA-8B7F-4EE1-95DE-A4B9E33A2992}"/>
    <cellStyle name="Valuta 2 7 3 5 3" xfId="6733" xr:uid="{450887AB-57E1-4A83-90A5-96592FB9EE98}"/>
    <cellStyle name="Valuta 2 7 3 6" xfId="3403" xr:uid="{534A8CC3-5187-4CCF-B17A-08423BA333FF}"/>
    <cellStyle name="Valuta 2 7 3 6 2" xfId="8763" xr:uid="{74DD11AC-82FB-4722-8106-BA3FC4362D0F}"/>
    <cellStyle name="Valuta 2 7 3 7" xfId="6291" xr:uid="{00732515-CA76-45EB-8987-CFB4ACE1DC6A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10134" xr:uid="{C7B478DE-77FF-4C99-9BB6-850F585C4FA3}"/>
    <cellStyle name="Valuta 2 7 5 2 3" xfId="7662" xr:uid="{A5A37421-BB39-4A2A-BB94-EFCDD3544EE9}"/>
    <cellStyle name="Valuta 2 7 5 3" xfId="1603" xr:uid="{00000000-0005-0000-0000-000092080000}"/>
    <cellStyle name="Valuta 2 7 5 3 2" xfId="4506" xr:uid="{914BD1BA-D7DE-47B6-B5C4-BCB4EC340B6E}"/>
    <cellStyle name="Valuta 2 7 5 3 2 2" xfId="9784" xr:uid="{D9FDA4BF-3143-4BD9-86F3-3B8CDC71B4AF}"/>
    <cellStyle name="Valuta 2 7 5 3 3" xfId="7312" xr:uid="{8B3A172C-1FC7-4222-910C-64AFF2C9457B}"/>
    <cellStyle name="Valuta 2 7 5 4" xfId="1170" xr:uid="{00000000-0005-0000-0000-000093080000}"/>
    <cellStyle name="Valuta 2 7 5 4 2" xfId="4073" xr:uid="{38BED1D5-5FD9-4296-AF86-DE8025550C09}"/>
    <cellStyle name="Valuta 2 7 5 4 2 2" xfId="9375" xr:uid="{C3197FE2-E592-41BA-9FF9-135520455B5B}"/>
    <cellStyle name="Valuta 2 7 5 4 3" xfId="6903" xr:uid="{D0ABE088-CC19-4C2E-8166-B804C279BF3B}"/>
    <cellStyle name="Valuta 2 7 5 5" xfId="3503" xr:uid="{F9B82790-3874-4C6A-B534-10F30717CF31}"/>
    <cellStyle name="Valuta 2 7 5 5 2" xfId="8860" xr:uid="{37ACDBB4-668F-43E6-BE09-09DC801067DA}"/>
    <cellStyle name="Valuta 2 7 5 6" xfId="6388" xr:uid="{C317340E-C406-4C2A-AC86-23EAB26E18C5}"/>
    <cellStyle name="Valuta 2 7 6" xfId="1794" xr:uid="{00000000-0005-0000-0000-000094080000}"/>
    <cellStyle name="Valuta 2 7 6 2" xfId="4693" xr:uid="{51F84405-3FE6-45C3-A9E0-93F9FBE3334E}"/>
    <cellStyle name="Valuta 2 7 6 2 2" xfId="9967" xr:uid="{0F2B62AC-E0C9-4071-8F6D-FB4FBC12FC20}"/>
    <cellStyle name="Valuta 2 7 6 3" xfId="7495" xr:uid="{343683EC-9671-4DD8-8B3B-269AC5C46AB8}"/>
    <cellStyle name="Valuta 2 7 7" xfId="1389" xr:uid="{00000000-0005-0000-0000-000095080000}"/>
    <cellStyle name="Valuta 2 7 7 2" xfId="4292" xr:uid="{327EB92A-FE7A-4544-AC05-4981A900612E}"/>
    <cellStyle name="Valuta 2 7 7 2 2" xfId="9582" xr:uid="{B059C161-3645-4272-BF8A-EDE11EA4F417}"/>
    <cellStyle name="Valuta 2 7 7 3" xfId="7110" xr:uid="{C091684E-3681-4760-9675-5FE254A93700}"/>
    <cellStyle name="Valuta 2 7 8" xfId="876" xr:uid="{00000000-0005-0000-0000-000096080000}"/>
    <cellStyle name="Valuta 2 7 8 2" xfId="3779" xr:uid="{129810DA-E9AD-4DA7-8726-9C425E8F9AEF}"/>
    <cellStyle name="Valuta 2 7 8 2 2" xfId="9113" xr:uid="{722F2C28-FF6E-4D01-820B-878D4976F37E}"/>
    <cellStyle name="Valuta 2 7 8 3" xfId="6641" xr:uid="{2EA5AAF8-1AAF-49A9-B8E4-D58EFAB1E0DA}"/>
    <cellStyle name="Valuta 2 7 9" xfId="3310" xr:uid="{736E1E16-E275-4A4C-9AC0-43FC05EAB917}"/>
    <cellStyle name="Valuta 2 7 9 2" xfId="8673" xr:uid="{74C83577-8716-43EA-BB52-9148016CEBA8}"/>
    <cellStyle name="Valuta 2 8" xfId="190" xr:uid="{00000000-0005-0000-0000-000097080000}"/>
    <cellStyle name="Valuta 2 8 10" xfId="6196" xr:uid="{F1142B77-2924-4987-8149-55FE70DEF2D2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10248" xr:uid="{1094796E-FE53-454C-9DCA-F9675C000138}"/>
    <cellStyle name="Valuta 2 8 2 2 2 2 3" xfId="7776" xr:uid="{B5A1B55A-F224-458C-93D3-5CC9885E6166}"/>
    <cellStyle name="Valuta 2 8 2 2 2 3" xfId="1734" xr:uid="{00000000-0005-0000-0000-00009C080000}"/>
    <cellStyle name="Valuta 2 8 2 2 2 3 2" xfId="4637" xr:uid="{FA28B26F-DAFF-498E-AED2-23F4DB16B14F}"/>
    <cellStyle name="Valuta 2 8 2 2 2 3 2 2" xfId="9911" xr:uid="{0970E374-CCBD-4669-AC82-0526BF5E3CF5}"/>
    <cellStyle name="Valuta 2 8 2 2 2 3 3" xfId="7439" xr:uid="{A7DDF892-3D8B-4B10-BF30-F9D9473DA53C}"/>
    <cellStyle name="Valuta 2 8 2 2 2 4" xfId="1301" xr:uid="{00000000-0005-0000-0000-00009D080000}"/>
    <cellStyle name="Valuta 2 8 2 2 2 4 2" xfId="4204" xr:uid="{F00C9020-4923-455F-B47A-BE8A6BE67245}"/>
    <cellStyle name="Valuta 2 8 2 2 2 4 2 2" xfId="9502" xr:uid="{A001B84A-B135-44B0-84A8-C682A8130097}"/>
    <cellStyle name="Valuta 2 8 2 2 2 4 3" xfId="7030" xr:uid="{AC522591-1FFA-4A14-994E-B49A820FBCF7}"/>
    <cellStyle name="Valuta 2 8 2 2 2 5" xfId="3634" xr:uid="{51106210-680E-4192-BE19-62D844A16159}"/>
    <cellStyle name="Valuta 2 8 2 2 2 5 2" xfId="8987" xr:uid="{A92855C2-E009-4637-809F-1DB3A46016C8}"/>
    <cellStyle name="Valuta 2 8 2 2 2 6" xfId="6515" xr:uid="{3AFC56D3-4590-4B6F-A610-6BBA1D6CED3E}"/>
    <cellStyle name="Valuta 2 8 2 2 3" xfId="1908" xr:uid="{00000000-0005-0000-0000-00009E080000}"/>
    <cellStyle name="Valuta 2 8 2 2 3 2" xfId="4807" xr:uid="{CC0CE527-C724-4A2B-BD8A-282B04930FF5}"/>
    <cellStyle name="Valuta 2 8 2 2 3 2 2" xfId="10081" xr:uid="{742B04DE-A200-4FD5-89D5-046E04E2A7AC}"/>
    <cellStyle name="Valuta 2 8 2 2 3 3" xfId="7609" xr:uid="{A8CADEBC-2650-4DD7-85CD-4A4D4EFA28CB}"/>
    <cellStyle name="Valuta 2 8 2 2 4" xfId="1521" xr:uid="{00000000-0005-0000-0000-00009F080000}"/>
    <cellStyle name="Valuta 2 8 2 2 4 2" xfId="4424" xr:uid="{D94DF7F5-394F-473A-A3B5-35BC89B35280}"/>
    <cellStyle name="Valuta 2 8 2 2 4 2 2" xfId="9710" xr:uid="{45F1459A-975F-4990-91CA-7822761A9A26}"/>
    <cellStyle name="Valuta 2 8 2 2 4 3" xfId="7238" xr:uid="{841291AA-5409-4F92-A25B-F288C14070FE}"/>
    <cellStyle name="Valuta 2 8 2 2 5" xfId="1010" xr:uid="{00000000-0005-0000-0000-0000A0080000}"/>
    <cellStyle name="Valuta 2 8 2 2 5 2" xfId="3913" xr:uid="{B84BFD36-D009-4B74-97D0-91B460CC7DEA}"/>
    <cellStyle name="Valuta 2 8 2 2 5 2 2" xfId="9243" xr:uid="{F70A8D77-E3DB-47DC-AC47-79320DB409F6}"/>
    <cellStyle name="Valuta 2 8 2 2 5 3" xfId="6771" xr:uid="{4E6AA5CC-6A35-49BD-BB8B-4B47C7B438B3}"/>
    <cellStyle name="Valuta 2 8 2 2 6" xfId="3442" xr:uid="{03241276-F88B-463A-B2AB-674A35FD9B5E}"/>
    <cellStyle name="Valuta 2 8 2 2 6 2" xfId="8801" xr:uid="{DCD6B2FF-1B0F-408F-BC01-E5A7489F9DE4}"/>
    <cellStyle name="Valuta 2 8 2 2 7" xfId="6329" xr:uid="{E4A33073-4831-4490-98D9-13650FD027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10168" xr:uid="{FAE3B4D6-77EC-4155-96E4-5DD52D43FDA4}"/>
    <cellStyle name="Valuta 2 8 2 4 2 3" xfId="7696" xr:uid="{24CF1B22-C049-41B7-ADE7-0B5591272D3E}"/>
    <cellStyle name="Valuta 2 8 2 4 3" xfId="1639" xr:uid="{00000000-0005-0000-0000-0000A4080000}"/>
    <cellStyle name="Valuta 2 8 2 4 3 2" xfId="4542" xr:uid="{FC3B3146-B795-41B0-9E57-42B71A00459A}"/>
    <cellStyle name="Valuta 2 8 2 4 3 2 2" xfId="9819" xr:uid="{952005C3-535F-4726-BDCD-551FD5992EE1}"/>
    <cellStyle name="Valuta 2 8 2 4 3 3" xfId="7347" xr:uid="{BC9EE838-B24C-4644-A42A-00D3C56E5617}"/>
    <cellStyle name="Valuta 2 8 2 4 4" xfId="1206" xr:uid="{00000000-0005-0000-0000-0000A5080000}"/>
    <cellStyle name="Valuta 2 8 2 4 4 2" xfId="4109" xr:uid="{6A87199D-72DC-4671-A7B2-19AD456D62AF}"/>
    <cellStyle name="Valuta 2 8 2 4 4 2 2" xfId="9410" xr:uid="{8D650C63-5914-4687-8706-1E387747287B}"/>
    <cellStyle name="Valuta 2 8 2 4 4 3" xfId="6938" xr:uid="{C647A240-47DF-4C56-9016-FAB10756A21F}"/>
    <cellStyle name="Valuta 2 8 2 4 5" xfId="3539" xr:uid="{198EBADB-F468-4CD5-A25C-0687C4CA6D5F}"/>
    <cellStyle name="Valuta 2 8 2 4 5 2" xfId="8895" xr:uid="{8502A08F-80FB-4DE3-B1BC-056D20FA3466}"/>
    <cellStyle name="Valuta 2 8 2 4 6" xfId="6423" xr:uid="{B6F98B11-7605-4408-9D1F-C99E8E56A571}"/>
    <cellStyle name="Valuta 2 8 2 5" xfId="1828" xr:uid="{00000000-0005-0000-0000-0000A6080000}"/>
    <cellStyle name="Valuta 2 8 2 5 2" xfId="4727" xr:uid="{AB4424BB-8ADA-4AEA-B79C-862FA67AA447}"/>
    <cellStyle name="Valuta 2 8 2 5 2 2" xfId="10001" xr:uid="{06A5940A-7E73-4812-B9AC-160FD28EBCA0}"/>
    <cellStyle name="Valuta 2 8 2 5 3" xfId="7529" xr:uid="{C27F8E2A-6ED4-482C-969D-BD07503CD22C}"/>
    <cellStyle name="Valuta 2 8 2 6" xfId="1426" xr:uid="{00000000-0005-0000-0000-0000A7080000}"/>
    <cellStyle name="Valuta 2 8 2 6 2" xfId="4329" xr:uid="{D677ADF2-D3E5-4BD8-8524-63756EF96B2D}"/>
    <cellStyle name="Valuta 2 8 2 6 2 2" xfId="9618" xr:uid="{E7090601-95D6-4306-9117-D50DA1B30445}"/>
    <cellStyle name="Valuta 2 8 2 6 3" xfId="7146" xr:uid="{61635906-A9AF-497B-B1D9-A07F39F3675D}"/>
    <cellStyle name="Valuta 2 8 2 7" xfId="914" xr:uid="{00000000-0005-0000-0000-0000A8080000}"/>
    <cellStyle name="Valuta 2 8 2 7 2" xfId="3817" xr:uid="{2A699072-B4DF-41DB-902A-FB482492C78B}"/>
    <cellStyle name="Valuta 2 8 2 7 2 2" xfId="9150" xr:uid="{59F5CDFB-7D4D-47C7-8D67-DC1999C05E3B}"/>
    <cellStyle name="Valuta 2 8 2 7 3" xfId="6678" xr:uid="{8AD712E0-2951-403D-88BC-DD850095F72F}"/>
    <cellStyle name="Valuta 2 8 2 8" xfId="3347" xr:uid="{0416906D-BB59-4AAD-872C-C3340F9B7187}"/>
    <cellStyle name="Valuta 2 8 2 8 2" xfId="8709" xr:uid="{B8BACA76-13AA-4602-93EA-BF7A807B0C4A}"/>
    <cellStyle name="Valuta 2 8 2 9" xfId="6237" xr:uid="{454EE41A-E2B7-41F5-B5A7-ECC7C86396C3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10208" xr:uid="{EF1E6B5F-21C9-458C-AB25-7F2992E697F6}"/>
    <cellStyle name="Valuta 2 8 3 2 2 3" xfId="7736" xr:uid="{3F60A408-4FAE-4190-B895-E8B229BD5446}"/>
    <cellStyle name="Valuta 2 8 3 2 3" xfId="1689" xr:uid="{00000000-0005-0000-0000-0000AC080000}"/>
    <cellStyle name="Valuta 2 8 3 2 3 2" xfId="4592" xr:uid="{13B32139-4A25-4508-9913-624CDC52CAAA}"/>
    <cellStyle name="Valuta 2 8 3 2 3 2 2" xfId="9867" xr:uid="{553955C4-2CF5-4AFC-86E8-52F5E9229377}"/>
    <cellStyle name="Valuta 2 8 3 2 3 3" xfId="7395" xr:uid="{004FAE07-F1EA-4E37-B6D2-D64E256C9DC2}"/>
    <cellStyle name="Valuta 2 8 3 2 4" xfId="1256" xr:uid="{00000000-0005-0000-0000-0000AD080000}"/>
    <cellStyle name="Valuta 2 8 3 2 4 2" xfId="4159" xr:uid="{01F3AC2C-0C87-4317-A042-E738B64F3774}"/>
    <cellStyle name="Valuta 2 8 3 2 4 2 2" xfId="9458" xr:uid="{D68906F1-1E92-4867-B698-9DD478DBF607}"/>
    <cellStyle name="Valuta 2 8 3 2 4 3" xfId="6986" xr:uid="{6329C02D-B7A6-4F15-9A31-DA1E0BC28E66}"/>
    <cellStyle name="Valuta 2 8 3 2 5" xfId="3589" xr:uid="{FC6A375A-12C5-46E9-8837-FDBE1A38BB8C}"/>
    <cellStyle name="Valuta 2 8 3 2 5 2" xfId="8943" xr:uid="{14BCE1B7-8E9A-43DB-AB3C-406CBD0AC7B8}"/>
    <cellStyle name="Valuta 2 8 3 2 6" xfId="6471" xr:uid="{CE27D360-C074-4426-8F91-7BD7733AFDAA}"/>
    <cellStyle name="Valuta 2 8 3 3" xfId="1868" xr:uid="{00000000-0005-0000-0000-0000AE080000}"/>
    <cellStyle name="Valuta 2 8 3 3 2" xfId="4767" xr:uid="{986FDA6B-2769-44E6-90AC-A9F782E47DCE}"/>
    <cellStyle name="Valuta 2 8 3 3 2 2" xfId="10041" xr:uid="{24E0AB91-61C3-4301-9BDD-C913E0EAD6BE}"/>
    <cellStyle name="Valuta 2 8 3 3 3" xfId="7569" xr:uid="{B436AD9A-94DD-4FAD-8DE2-4458AD4BFB92}"/>
    <cellStyle name="Valuta 2 8 3 4" xfId="1476" xr:uid="{00000000-0005-0000-0000-0000AF080000}"/>
    <cellStyle name="Valuta 2 8 3 4 2" xfId="4379" xr:uid="{EE4A6BAA-B2D1-49A7-9046-96D11C6C2505}"/>
    <cellStyle name="Valuta 2 8 3 4 2 2" xfId="9666" xr:uid="{EBE80117-1695-4FC6-9C2D-BBA761FB53DC}"/>
    <cellStyle name="Valuta 2 8 3 4 3" xfId="7194" xr:uid="{FB1E3BC3-241E-4FBB-86A9-5467DF40A14F}"/>
    <cellStyle name="Valuta 2 8 3 5" xfId="965" xr:uid="{00000000-0005-0000-0000-0000B0080000}"/>
    <cellStyle name="Valuta 2 8 3 5 2" xfId="3868" xr:uid="{2560F176-476F-4867-BA99-C686EA254ADA}"/>
    <cellStyle name="Valuta 2 8 3 5 2 2" xfId="9199" xr:uid="{2DA96704-299B-440B-BD59-EB79A74A6C38}"/>
    <cellStyle name="Valuta 2 8 3 5 3" xfId="6727" xr:uid="{8C58A7F9-FA4A-4428-8225-F0CB25FD1BE8}"/>
    <cellStyle name="Valuta 2 8 3 6" xfId="3397" xr:uid="{C841F14F-3244-4A53-A3EE-C6FFE5CE70E1}"/>
    <cellStyle name="Valuta 2 8 3 6 2" xfId="8757" xr:uid="{19691C5F-4415-4DDF-8218-F43A4A4DAA9C}"/>
    <cellStyle name="Valuta 2 8 3 7" xfId="6285" xr:uid="{5A00FB5F-E61F-48BD-A813-7A664E4B296C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10128" xr:uid="{0F5ABF77-C911-4014-A8A3-7001C86DCA5E}"/>
    <cellStyle name="Valuta 2 8 5 2 3" xfId="7656" xr:uid="{0733635C-2E5E-4B21-86D5-D3B0E373FF17}"/>
    <cellStyle name="Valuta 2 8 5 3" xfId="1597" xr:uid="{00000000-0005-0000-0000-0000B4080000}"/>
    <cellStyle name="Valuta 2 8 5 3 2" xfId="4500" xr:uid="{38E6B753-8ACA-40F9-B40C-8853F90B88E9}"/>
    <cellStyle name="Valuta 2 8 5 3 2 2" xfId="9778" xr:uid="{ADD152E5-EA28-4AEE-9D3E-B324D5AD1563}"/>
    <cellStyle name="Valuta 2 8 5 3 3" xfId="7306" xr:uid="{9078F938-7C96-467E-A615-2F61C3F68EA7}"/>
    <cellStyle name="Valuta 2 8 5 4" xfId="1164" xr:uid="{00000000-0005-0000-0000-0000B5080000}"/>
    <cellStyle name="Valuta 2 8 5 4 2" xfId="4067" xr:uid="{DD08FA08-39A2-43E5-92B7-A6299BD12FCD}"/>
    <cellStyle name="Valuta 2 8 5 4 2 2" xfId="9369" xr:uid="{90DF605C-E3B0-4CBB-AE00-EEE4031A97D1}"/>
    <cellStyle name="Valuta 2 8 5 4 3" xfId="6897" xr:uid="{D63712B1-08BD-4D4A-AD2E-00A0E89FA44F}"/>
    <cellStyle name="Valuta 2 8 5 5" xfId="3497" xr:uid="{F0BBA2D2-2977-4C7B-A092-E26B29278930}"/>
    <cellStyle name="Valuta 2 8 5 5 2" xfId="8854" xr:uid="{9253F7F2-E8E3-464D-9AE7-C4ABDEA0533F}"/>
    <cellStyle name="Valuta 2 8 5 6" xfId="6382" xr:uid="{2C7B0640-8CD0-4A10-928E-9F6B45005784}"/>
    <cellStyle name="Valuta 2 8 6" xfId="1788" xr:uid="{00000000-0005-0000-0000-0000B6080000}"/>
    <cellStyle name="Valuta 2 8 6 2" xfId="4687" xr:uid="{32D16A25-AF05-4D63-BE2C-922AD0CD36F0}"/>
    <cellStyle name="Valuta 2 8 6 2 2" xfId="9961" xr:uid="{DBD7B87D-85F5-48F2-A28D-EDC148854C40}"/>
    <cellStyle name="Valuta 2 8 6 3" xfId="7489" xr:uid="{13B9E205-35D0-4A8A-A0EB-FC18D8C3532C}"/>
    <cellStyle name="Valuta 2 8 7" xfId="1382" xr:uid="{00000000-0005-0000-0000-0000B7080000}"/>
    <cellStyle name="Valuta 2 8 7 2" xfId="4285" xr:uid="{ADA92C0C-4521-4795-9651-D34086DE7B54}"/>
    <cellStyle name="Valuta 2 8 7 2 2" xfId="9575" xr:uid="{C7C7999B-4CDF-4C24-96B3-1AA88B601B85}"/>
    <cellStyle name="Valuta 2 8 7 3" xfId="7103" xr:uid="{41F28FB3-6156-4A93-AF39-2F5B355F4989}"/>
    <cellStyle name="Valuta 2 8 8" xfId="868" xr:uid="{00000000-0005-0000-0000-0000B8080000}"/>
    <cellStyle name="Valuta 2 8 8 2" xfId="3771" xr:uid="{CCA55B93-6C23-4DA8-B7B8-DE5AC06AC563}"/>
    <cellStyle name="Valuta 2 8 8 2 2" xfId="9105" xr:uid="{CA42C0E8-A125-4CED-9466-601DE44B4EDD}"/>
    <cellStyle name="Valuta 2 8 8 3" xfId="6633" xr:uid="{F63B181E-2328-4191-A74F-8D4819B84E5E}"/>
    <cellStyle name="Valuta 2 8 9" xfId="3304" xr:uid="{2D04068F-2162-4415-AA48-C38370582DFF}"/>
    <cellStyle name="Valuta 2 8 9 2" xfId="8667" xr:uid="{FD266B9C-9F59-4718-9C25-4F5B1A9EBA0A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10232" xr:uid="{8C0EF2F4-82A4-4EAF-92B8-E56A2C52A73E}"/>
    <cellStyle name="Valuta 2 9 2 2 2 3" xfId="7760" xr:uid="{53A1561D-4A7C-4A8C-900A-FBB9EED5F1A5}"/>
    <cellStyle name="Valuta 2 9 2 2 3" xfId="1718" xr:uid="{00000000-0005-0000-0000-0000BD080000}"/>
    <cellStyle name="Valuta 2 9 2 2 3 2" xfId="4621" xr:uid="{EB29BFA7-0C0C-4FD7-9900-9CC902F90AF5}"/>
    <cellStyle name="Valuta 2 9 2 2 3 2 2" xfId="9895" xr:uid="{8DCC7F97-5D4E-4D0E-8218-82010AE86D47}"/>
    <cellStyle name="Valuta 2 9 2 2 3 3" xfId="7423" xr:uid="{730941BB-60BD-478D-B412-76A2A92308E9}"/>
    <cellStyle name="Valuta 2 9 2 2 4" xfId="1285" xr:uid="{00000000-0005-0000-0000-0000BE080000}"/>
    <cellStyle name="Valuta 2 9 2 2 4 2" xfId="4188" xr:uid="{7F27ED1D-EFB6-4323-BFE9-530B1FA1F93C}"/>
    <cellStyle name="Valuta 2 9 2 2 4 2 2" xfId="9486" xr:uid="{DB6341ED-0B67-408F-B1CE-051671593C7D}"/>
    <cellStyle name="Valuta 2 9 2 2 4 3" xfId="7014" xr:uid="{31A1C9F7-7662-4FC9-80CD-A8014D85CF85}"/>
    <cellStyle name="Valuta 2 9 2 2 5" xfId="3618" xr:uid="{3E231DC7-2F84-4D7F-9F92-B14F5D788829}"/>
    <cellStyle name="Valuta 2 9 2 2 5 2" xfId="8971" xr:uid="{2F866276-15FE-487A-BBDA-E9EDDDF92A77}"/>
    <cellStyle name="Valuta 2 9 2 2 6" xfId="6499" xr:uid="{C0C347F8-3726-40A9-82D7-02E481AABAFD}"/>
    <cellStyle name="Valuta 2 9 2 3" xfId="1892" xr:uid="{00000000-0005-0000-0000-0000BF080000}"/>
    <cellStyle name="Valuta 2 9 2 3 2" xfId="4791" xr:uid="{7A165AB7-2AC2-4503-ADC1-0F4519E331AA}"/>
    <cellStyle name="Valuta 2 9 2 3 2 2" xfId="10065" xr:uid="{AD6C2439-EC6C-48CF-9D44-BFF7C858E847}"/>
    <cellStyle name="Valuta 2 9 2 3 3" xfId="7593" xr:uid="{03D8DCA4-E324-4947-8054-D777D972B547}"/>
    <cellStyle name="Valuta 2 9 2 4" xfId="1505" xr:uid="{00000000-0005-0000-0000-0000C0080000}"/>
    <cellStyle name="Valuta 2 9 2 4 2" xfId="4408" xr:uid="{EA48A7DA-BD0F-4F37-8A4C-85918100BD67}"/>
    <cellStyle name="Valuta 2 9 2 4 2 2" xfId="9694" xr:uid="{CAF5A414-D7E4-4B5C-A9AC-02236AFD3741}"/>
    <cellStyle name="Valuta 2 9 2 4 3" xfId="7222" xr:uid="{B541EA60-761E-4817-BC79-65ADA597BCF4}"/>
    <cellStyle name="Valuta 2 9 2 5" xfId="994" xr:uid="{00000000-0005-0000-0000-0000C1080000}"/>
    <cellStyle name="Valuta 2 9 2 5 2" xfId="3897" xr:uid="{F621AF5F-71E2-4B9D-BFB3-2D73FDEBD7EF}"/>
    <cellStyle name="Valuta 2 9 2 5 2 2" xfId="9227" xr:uid="{ACB88C43-A3BC-4010-8022-9BEB38826E71}"/>
    <cellStyle name="Valuta 2 9 2 5 3" xfId="6755" xr:uid="{4D4229F1-F00F-41E7-896E-86EBAF12FA73}"/>
    <cellStyle name="Valuta 2 9 2 6" xfId="3426" xr:uid="{2F32B8B3-7AF2-44F3-BC56-633293425047}"/>
    <cellStyle name="Valuta 2 9 2 6 2" xfId="8785" xr:uid="{56B69491-4215-4DF0-A545-A0E4233AFCDC}"/>
    <cellStyle name="Valuta 2 9 2 7" xfId="6313" xr:uid="{CBB69B09-265E-4649-8EE7-554818D186EB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10152" xr:uid="{4789AA8D-F2D9-4C02-B1A6-9A5D04C4A3CA}"/>
    <cellStyle name="Valuta 2 9 4 2 3" xfId="7680" xr:uid="{4C8D0886-D5BD-40DA-8E0F-A8678C5E0F66}"/>
    <cellStyle name="Valuta 2 9 4 3" xfId="1623" xr:uid="{00000000-0005-0000-0000-0000C5080000}"/>
    <cellStyle name="Valuta 2 9 4 3 2" xfId="4526" xr:uid="{0BBF277A-122D-47EF-9BFB-E116EC918B2F}"/>
    <cellStyle name="Valuta 2 9 4 3 2 2" xfId="9803" xr:uid="{6D487F00-FABC-4891-B897-206F077B0FFA}"/>
    <cellStyle name="Valuta 2 9 4 3 3" xfId="7331" xr:uid="{C91AF5EC-13ED-469B-8CC0-C416EACEA2DD}"/>
    <cellStyle name="Valuta 2 9 4 4" xfId="1190" xr:uid="{00000000-0005-0000-0000-0000C6080000}"/>
    <cellStyle name="Valuta 2 9 4 4 2" xfId="4093" xr:uid="{24C2FED9-C487-4DE3-986E-D28A817B5DC0}"/>
    <cellStyle name="Valuta 2 9 4 4 2 2" xfId="9394" xr:uid="{2F39A226-DF31-4AD3-A4A0-8D2F6299E44A}"/>
    <cellStyle name="Valuta 2 9 4 4 3" xfId="6922" xr:uid="{AA38DB76-053C-411A-A5F8-04B5F4DD896C}"/>
    <cellStyle name="Valuta 2 9 4 5" xfId="3523" xr:uid="{CBA70C05-334F-4F31-A34B-36FB916D950F}"/>
    <cellStyle name="Valuta 2 9 4 5 2" xfId="8879" xr:uid="{144402CF-1ACD-483D-93FE-8EA5227866F7}"/>
    <cellStyle name="Valuta 2 9 4 6" xfId="6407" xr:uid="{22C6C926-347D-4AB3-9AAC-255865448121}"/>
    <cellStyle name="Valuta 2 9 5" xfId="1812" xr:uid="{00000000-0005-0000-0000-0000C7080000}"/>
    <cellStyle name="Valuta 2 9 5 2" xfId="4711" xr:uid="{7DAFD45A-4B72-4433-9EFA-2584BAFE3922}"/>
    <cellStyle name="Valuta 2 9 5 2 2" xfId="9985" xr:uid="{E6878555-2291-4C34-BD52-79CEFE12CB8A}"/>
    <cellStyle name="Valuta 2 9 5 3" xfId="7513" xr:uid="{C60CCD9A-A550-4210-A355-0CB1137ED5C6}"/>
    <cellStyle name="Valuta 2 9 6" xfId="1410" xr:uid="{00000000-0005-0000-0000-0000C8080000}"/>
    <cellStyle name="Valuta 2 9 6 2" xfId="4313" xr:uid="{34213D3C-23C7-4CE4-BC92-8DED74BEA852}"/>
    <cellStyle name="Valuta 2 9 6 2 2" xfId="9602" xr:uid="{44A19857-10AE-444A-8BA7-AECDFCC42459}"/>
    <cellStyle name="Valuta 2 9 6 3" xfId="7130" xr:uid="{015A74ED-6A4B-4120-8B6E-45FABCA16A1A}"/>
    <cellStyle name="Valuta 2 9 7" xfId="898" xr:uid="{00000000-0005-0000-0000-0000C9080000}"/>
    <cellStyle name="Valuta 2 9 7 2" xfId="3801" xr:uid="{979D1479-3862-4E68-AA69-538AADE42B24}"/>
    <cellStyle name="Valuta 2 9 7 2 2" xfId="9134" xr:uid="{3021C9FC-92B9-4060-8261-3B18FF84CF61}"/>
    <cellStyle name="Valuta 2 9 7 3" xfId="6662" xr:uid="{7E8FFD72-3F68-4994-B3AB-FAEB50E17D37}"/>
    <cellStyle name="Valuta 2 9 8" xfId="3331" xr:uid="{3DDEC7F4-5C4A-4B0D-A3D7-CE5637A5B120}"/>
    <cellStyle name="Valuta 2 9 8 2" xfId="8693" xr:uid="{2B775931-9C2E-4D06-BD66-B1D7E8C040B5}"/>
    <cellStyle name="Valuta 2 9 9" xfId="6221" xr:uid="{B0D5B3D8-27A9-44A5-B97E-A39F2022986F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10191" xr:uid="{CC6A3F09-4D4D-4BDB-A3D3-478BD9BF04A3}"/>
    <cellStyle name="Valuta 3 10 2 2 3" xfId="7719" xr:uid="{29BAB4E6-110F-4B14-B166-E9E78FA2B120}"/>
    <cellStyle name="Valuta 3 10 2 3" xfId="1672" xr:uid="{00000000-0005-0000-0000-0000CE080000}"/>
    <cellStyle name="Valuta 3 10 2 3 2" xfId="4575" xr:uid="{6AB11A13-FE4B-4742-879D-A3F50D8BFA16}"/>
    <cellStyle name="Valuta 3 10 2 3 2 2" xfId="9850" xr:uid="{C70435CA-7B9A-463C-B67D-DE3FA5FD2166}"/>
    <cellStyle name="Valuta 3 10 2 3 3" xfId="7378" xr:uid="{6B25A9D9-59F4-47A3-BEC9-BCFE49DC8E47}"/>
    <cellStyle name="Valuta 3 10 2 4" xfId="1239" xr:uid="{00000000-0005-0000-0000-0000CF080000}"/>
    <cellStyle name="Valuta 3 10 2 4 2" xfId="4142" xr:uid="{A3143299-2D62-4F49-A97E-95E0D1B735EF}"/>
    <cellStyle name="Valuta 3 10 2 4 2 2" xfId="9441" xr:uid="{66BD9622-DFA2-4DEE-A4EC-91D674ADB26A}"/>
    <cellStyle name="Valuta 3 10 2 4 3" xfId="6969" xr:uid="{24EC83EB-59CC-4123-9D1A-C5B44C11B4D5}"/>
    <cellStyle name="Valuta 3 10 2 5" xfId="3572" xr:uid="{40E11F57-20FA-4244-B0A5-845340B4EF03}"/>
    <cellStyle name="Valuta 3 10 2 5 2" xfId="8926" xr:uid="{2AF58D47-AC21-4B9E-B18D-34890B1F23F4}"/>
    <cellStyle name="Valuta 3 10 2 6" xfId="6454" xr:uid="{2FB4AF5D-29E9-4BED-981C-FE3A9ECBB98F}"/>
    <cellStyle name="Valuta 3 10 3" xfId="1851" xr:uid="{00000000-0005-0000-0000-0000D0080000}"/>
    <cellStyle name="Valuta 3 10 3 2" xfId="4750" xr:uid="{75BC50DF-735D-4744-81AB-2853F20D5AE4}"/>
    <cellStyle name="Valuta 3 10 3 2 2" xfId="10024" xr:uid="{BEEB74F7-BA3A-433E-A0F9-1D36124A643F}"/>
    <cellStyle name="Valuta 3 10 3 3" xfId="7552" xr:uid="{4BBCB153-80B3-451F-AA4E-244F30FACDA0}"/>
    <cellStyle name="Valuta 3 10 4" xfId="1459" xr:uid="{00000000-0005-0000-0000-0000D1080000}"/>
    <cellStyle name="Valuta 3 10 4 2" xfId="4362" xr:uid="{658CC95B-B1EC-47F8-A6FA-C38D07E841A9}"/>
    <cellStyle name="Valuta 3 10 4 2 2" xfId="9649" xr:uid="{29A26A85-4796-4471-8D03-C81D5940B57B}"/>
    <cellStyle name="Valuta 3 10 4 3" xfId="7177" xr:uid="{08680759-0ACA-44AB-8A1E-9C053BFFAA89}"/>
    <cellStyle name="Valuta 3 10 5" xfId="948" xr:uid="{00000000-0005-0000-0000-0000D2080000}"/>
    <cellStyle name="Valuta 3 10 5 2" xfId="3851" xr:uid="{80CEA698-B7C1-4139-B180-5F88B880BA20}"/>
    <cellStyle name="Valuta 3 10 5 2 2" xfId="9182" xr:uid="{C36B8261-FBB2-4831-92DE-B0CA5264DEDD}"/>
    <cellStyle name="Valuta 3 10 5 3" xfId="6710" xr:uid="{F6311C97-9F69-4E34-BB5F-115DFB6FEA78}"/>
    <cellStyle name="Valuta 3 10 6" xfId="3380" xr:uid="{B2B41771-986E-42A1-B920-ADA7810950E5}"/>
    <cellStyle name="Valuta 3 10 6 2" xfId="8740" xr:uid="{ABE06780-5CD3-4778-970D-9869255B7455}"/>
    <cellStyle name="Valuta 3 10 7" xfId="6268" xr:uid="{0D79061A-FBF1-47D7-8CC6-D0CB44A0A3FA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10111" xr:uid="{1333BA24-1147-4DA2-9E00-F1174F7F0D39}"/>
    <cellStyle name="Valuta 3 12 2 2 3" xfId="7639" xr:uid="{CF67989D-E460-41FB-ACC0-7A58779F9CE4}"/>
    <cellStyle name="Valuta 3 12 2 3" xfId="1580" xr:uid="{00000000-0005-0000-0000-0000D7080000}"/>
    <cellStyle name="Valuta 3 12 2 3 2" xfId="4483" xr:uid="{3EF3FCB4-8041-4DB1-984C-569037C252BE}"/>
    <cellStyle name="Valuta 3 12 2 3 2 2" xfId="9761" xr:uid="{D56687BF-1B9F-4A64-A95B-24A81C5084AE}"/>
    <cellStyle name="Valuta 3 12 2 3 3" xfId="7289" xr:uid="{E5096A75-2E25-4C2C-A25F-85BEE1548517}"/>
    <cellStyle name="Valuta 3 12 2 4" xfId="1147" xr:uid="{00000000-0005-0000-0000-0000D8080000}"/>
    <cellStyle name="Valuta 3 12 2 4 2" xfId="4050" xr:uid="{522E2FCD-CF49-4010-978D-611A185B1688}"/>
    <cellStyle name="Valuta 3 12 2 4 2 2" xfId="9352" xr:uid="{0CEB18DF-7F36-436C-A3DF-3153E8E1290C}"/>
    <cellStyle name="Valuta 3 12 2 4 3" xfId="6880" xr:uid="{0E2D4D4E-A68F-4BF7-A5A8-55110A96B138}"/>
    <cellStyle name="Valuta 3 12 2 5" xfId="3480" xr:uid="{5ED01A5B-9B9C-46B7-838E-9DB3AE502012}"/>
    <cellStyle name="Valuta 3 12 2 5 2" xfId="8837" xr:uid="{EA58D56B-2BA7-4BBD-AD58-094B60C2B401}"/>
    <cellStyle name="Valuta 3 12 2 6" xfId="6365" xr:uid="{45BBDD07-D928-406C-A0AC-B00C09D07190}"/>
    <cellStyle name="Valuta 3 12 3" xfId="1771" xr:uid="{00000000-0005-0000-0000-0000D9080000}"/>
    <cellStyle name="Valuta 3 12 3 2" xfId="4670" xr:uid="{9AB03839-BA72-4D2F-9B17-9A21F1F886F7}"/>
    <cellStyle name="Valuta 3 12 3 2 2" xfId="9944" xr:uid="{5E42D228-B534-4A7C-BBD4-AE3A62A6443D}"/>
    <cellStyle name="Valuta 3 12 3 3" xfId="7472" xr:uid="{D5BA7494-0E48-4AB9-B987-A37B43B10098}"/>
    <cellStyle name="Valuta 3 12 4" xfId="1363" xr:uid="{00000000-0005-0000-0000-0000DA080000}"/>
    <cellStyle name="Valuta 3 12 4 2" xfId="4266" xr:uid="{B8F48AAE-D4E3-4794-9CC9-005DA3958D7F}"/>
    <cellStyle name="Valuta 3 12 4 2 2" xfId="9556" xr:uid="{96E6AF21-0DDA-48A9-92CE-8FC9B42C6BEC}"/>
    <cellStyle name="Valuta 3 12 4 3" xfId="7084" xr:uid="{49E20F14-E0DD-45DF-B143-4C52741A2022}"/>
    <cellStyle name="Valuta 3 12 5" xfId="846" xr:uid="{00000000-0005-0000-0000-0000DB080000}"/>
    <cellStyle name="Valuta 3 12 5 2" xfId="3749" xr:uid="{577B9595-E16E-4537-A6F9-D8C54CC1C0CA}"/>
    <cellStyle name="Valuta 3 12 5 2 2" xfId="9083" xr:uid="{7CD933A7-975B-46A4-918B-E5A70C35DB46}"/>
    <cellStyle name="Valuta 3 12 5 3" xfId="6611" xr:uid="{AA898657-259D-4940-B3D9-A6428E4B26AB}"/>
    <cellStyle name="Valuta 3 12 6" xfId="3287" xr:uid="{F33937E7-6D45-4461-B2C2-70F962C2409A}"/>
    <cellStyle name="Valuta 3 12 6 2" xfId="8650" xr:uid="{BF06FF9B-94C5-4997-9F3E-5C275F9B4999}"/>
    <cellStyle name="Valuta 3 12 7" xfId="6179" xr:uid="{2C626212-D925-4DDC-8B27-5E86E5DB3F48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10107" xr:uid="{E14288E2-E5A0-4F0F-86C3-457B04902316}"/>
    <cellStyle name="Valuta 3 13 2 3" xfId="7635" xr:uid="{A60F92A6-38F1-45D3-9CE7-CA0EA9752CD5}"/>
    <cellStyle name="Valuta 3 13 3" xfId="1571" xr:uid="{00000000-0005-0000-0000-0000DE080000}"/>
    <cellStyle name="Valuta 3 13 3 2" xfId="4474" xr:uid="{FEAC9E8B-B6D6-4459-B7EC-C83B0A41D8FB}"/>
    <cellStyle name="Valuta 3 13 3 2 2" xfId="9753" xr:uid="{92DF8B9A-0FD2-48A6-8EF8-BE6C9F11AA28}"/>
    <cellStyle name="Valuta 3 13 3 3" xfId="7281" xr:uid="{DAD62FB3-2B55-43C7-899D-5338A492A520}"/>
    <cellStyle name="Valuta 3 13 4" xfId="1138" xr:uid="{00000000-0005-0000-0000-0000DF080000}"/>
    <cellStyle name="Valuta 3 13 4 2" xfId="4041" xr:uid="{628D4CA3-A978-4F04-9E14-8E1474633C7B}"/>
    <cellStyle name="Valuta 3 13 4 2 2" xfId="9344" xr:uid="{4858A1C2-EE76-4AD9-9544-F2D39D6CEE83}"/>
    <cellStyle name="Valuta 3 13 4 3" xfId="6872" xr:uid="{E4FFC054-D138-4054-9389-B4A2E7F3B187}"/>
    <cellStyle name="Valuta 3 13 5" xfId="3471" xr:uid="{61F8E902-8ABA-48E2-B8BE-22DBAAF1FDEE}"/>
    <cellStyle name="Valuta 3 13 5 2" xfId="8829" xr:uid="{862EF297-F382-42B0-A8AE-A4D516ACA930}"/>
    <cellStyle name="Valuta 3 13 6" xfId="6357" xr:uid="{D3B9C036-013C-450B-9F98-F1CE9CE57B6C}"/>
    <cellStyle name="Valuta 3 14" xfId="1766" xr:uid="{00000000-0005-0000-0000-0000E0080000}"/>
    <cellStyle name="Valuta 3 14 2" xfId="4665" xr:uid="{DFF97FB9-0C21-4A28-A1E1-6630A540AF15}"/>
    <cellStyle name="Valuta 3 14 2 2" xfId="9939" xr:uid="{BCCE3443-4AE6-4293-A072-578625CF9C1E}"/>
    <cellStyle name="Valuta 3 14 3" xfId="7467" xr:uid="{5A640509-31FA-47E2-ABA2-E300DE908721}"/>
    <cellStyle name="Valuta 3 15" xfId="1341" xr:uid="{00000000-0005-0000-0000-0000E1080000}"/>
    <cellStyle name="Valuta 3 15 2" xfId="4244" xr:uid="{153CFF93-FF08-433C-A87F-2E00ECCD9D16}"/>
    <cellStyle name="Valuta 3 15 2 2" xfId="9538" xr:uid="{A663444E-8174-46A3-95DA-45327669E1B0}"/>
    <cellStyle name="Valuta 3 15 3" xfId="7066" xr:uid="{9D1043DB-33B1-4402-A1A2-BA7016E27C54}"/>
    <cellStyle name="Valuta 3 16" xfId="788" xr:uid="{00000000-0005-0000-0000-0000E2080000}"/>
    <cellStyle name="Valuta 3 16 2" xfId="3691" xr:uid="{FBEBA4D2-02E0-46FD-8A45-4A5AF525604F}"/>
    <cellStyle name="Valuta 3 16 2 2" xfId="9036" xr:uid="{4B70800A-A60D-44F1-9911-2727CE62B7E6}"/>
    <cellStyle name="Valuta 3 16 3" xfId="6564" xr:uid="{AA37AE68-0185-4FF8-885B-FD2E561100EE}"/>
    <cellStyle name="Valuta 3 17" xfId="3274" xr:uid="{EA6A120E-E4A0-438C-8120-94BCD3CB2C09}"/>
    <cellStyle name="Valuta 3 17 2" xfId="8638" xr:uid="{032A9AFE-45FD-4204-BCE9-87D66E3B08D1}"/>
    <cellStyle name="Valuta 3 18" xfId="6171" xr:uid="{92216582-1226-4977-B6A5-A0BD744AE39A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9559" xr:uid="{2AB54F34-F84B-437A-AC78-89877E1A6263}"/>
    <cellStyle name="Valuta 3 2 10 3" xfId="7087" xr:uid="{365665F4-BBB6-49CC-9B5D-45431B6F733D}"/>
    <cellStyle name="Valuta 3 2 11" xfId="851" xr:uid="{00000000-0005-0000-0000-0000E5080000}"/>
    <cellStyle name="Valuta 3 2 11 2" xfId="3754" xr:uid="{A2C3CCCB-3550-4484-B1AF-F2266C57D456}"/>
    <cellStyle name="Valuta 3 2 11 2 2" xfId="9088" xr:uid="{69EE91D5-80E1-4D47-A4C1-78007E2111D3}"/>
    <cellStyle name="Valuta 3 2 11 3" xfId="6616" xr:uid="{F752BFD3-EADE-42C1-AC74-41106E0AB0B5}"/>
    <cellStyle name="Valuta 3 2 12" xfId="3289" xr:uid="{0C61D85C-5F89-42E5-A788-02F9B28460BC}"/>
    <cellStyle name="Valuta 3 2 12 2" xfId="8652" xr:uid="{A4BFD18A-90E0-4307-8272-42C0BB417B5B}"/>
    <cellStyle name="Valuta 3 2 13" xfId="6181" xr:uid="{A87696DD-2206-4730-9180-7AA9D55EE212}"/>
    <cellStyle name="Valuta 3 2 2" xfId="186" xr:uid="{00000000-0005-0000-0000-0000E6080000}"/>
    <cellStyle name="Valuta 3 2 2 10" xfId="3300" xr:uid="{8948C591-C091-4F9A-B02F-AE780FB0D096}"/>
    <cellStyle name="Valuta 3 2 2 10 2" xfId="8663" xr:uid="{60E51952-CA39-4669-9E28-32B0E2F9929F}"/>
    <cellStyle name="Valuta 3 2 2 11" xfId="6192" xr:uid="{32AE0EC0-7A06-4177-B03F-BBDDCE2E0EE0}"/>
    <cellStyle name="Valuta 3 2 2 2" xfId="216" xr:uid="{00000000-0005-0000-0000-0000E7080000}"/>
    <cellStyle name="Valuta 3 2 2 2 10" xfId="6217" xr:uid="{0DC3DFE9-38B0-4B51-81E2-647C6CC807E7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10268" xr:uid="{DE97520D-547C-4224-95D0-A57212B2A228}"/>
    <cellStyle name="Valuta 3 2 2 2 2 2 2 2 3" xfId="7796" xr:uid="{89E73864-A88A-48F3-BD1B-DD0786B31AE1}"/>
    <cellStyle name="Valuta 3 2 2 2 2 2 2 3" xfId="1754" xr:uid="{00000000-0005-0000-0000-0000EC080000}"/>
    <cellStyle name="Valuta 3 2 2 2 2 2 2 3 2" xfId="4657" xr:uid="{E14A9D1C-58E2-4A2B-8C9B-5BF533666AD0}"/>
    <cellStyle name="Valuta 3 2 2 2 2 2 2 3 2 2" xfId="9931" xr:uid="{D920A407-6458-4684-BF3B-8682D310AEF3}"/>
    <cellStyle name="Valuta 3 2 2 2 2 2 2 3 3" xfId="7459" xr:uid="{6F981F7C-1FC4-41AC-B33F-4C63ADAFE7FA}"/>
    <cellStyle name="Valuta 3 2 2 2 2 2 2 4" xfId="1321" xr:uid="{00000000-0005-0000-0000-0000ED080000}"/>
    <cellStyle name="Valuta 3 2 2 2 2 2 2 4 2" xfId="4224" xr:uid="{C079422D-DEE5-40E4-A8B9-77B8FD389785}"/>
    <cellStyle name="Valuta 3 2 2 2 2 2 2 4 2 2" xfId="9522" xr:uid="{24AAC72A-F6AC-459A-9356-BDEB456B4A8F}"/>
    <cellStyle name="Valuta 3 2 2 2 2 2 2 4 3" xfId="7050" xr:uid="{E2854F70-7B41-4DCF-9CA0-9569F5970CBF}"/>
    <cellStyle name="Valuta 3 2 2 2 2 2 2 5" xfId="3654" xr:uid="{75BC3D28-3007-4755-A149-2BDD77421575}"/>
    <cellStyle name="Valuta 3 2 2 2 2 2 2 5 2" xfId="9007" xr:uid="{E07BFCB8-0DD2-4195-BFAC-CC30CBE48E6C}"/>
    <cellStyle name="Valuta 3 2 2 2 2 2 2 6" xfId="6535" xr:uid="{5555A554-EFFA-4F57-8FDC-312280B2C6C6}"/>
    <cellStyle name="Valuta 3 2 2 2 2 2 3" xfId="1928" xr:uid="{00000000-0005-0000-0000-0000EE080000}"/>
    <cellStyle name="Valuta 3 2 2 2 2 2 3 2" xfId="4827" xr:uid="{FEA476C6-B3D7-485F-A4A0-8B256BCEA469}"/>
    <cellStyle name="Valuta 3 2 2 2 2 2 3 2 2" xfId="10101" xr:uid="{6DBA43E3-A94D-4954-8F82-6512B6B453D8}"/>
    <cellStyle name="Valuta 3 2 2 2 2 2 3 3" xfId="7629" xr:uid="{6A85B97D-D94D-4F7A-B320-D760DFBA2762}"/>
    <cellStyle name="Valuta 3 2 2 2 2 2 4" xfId="1541" xr:uid="{00000000-0005-0000-0000-0000EF080000}"/>
    <cellStyle name="Valuta 3 2 2 2 2 2 4 2" xfId="4444" xr:uid="{4BF80733-3158-4AA9-92DE-EE688F2FA557}"/>
    <cellStyle name="Valuta 3 2 2 2 2 2 4 2 2" xfId="9730" xr:uid="{3A8E1F04-50A9-4302-A595-12781C5A4E36}"/>
    <cellStyle name="Valuta 3 2 2 2 2 2 4 3" xfId="7258" xr:uid="{757AD191-E5C4-40A5-B8F6-7D1D1DB9146E}"/>
    <cellStyle name="Valuta 3 2 2 2 2 2 5" xfId="1030" xr:uid="{00000000-0005-0000-0000-0000F0080000}"/>
    <cellStyle name="Valuta 3 2 2 2 2 2 5 2" xfId="3933" xr:uid="{DC935C08-43B2-464F-9F00-AE56F4B82C79}"/>
    <cellStyle name="Valuta 3 2 2 2 2 2 5 2 2" xfId="9263" xr:uid="{49CC05E8-6722-4B0A-8DDA-A49D85ED71E7}"/>
    <cellStyle name="Valuta 3 2 2 2 2 2 5 3" xfId="6791" xr:uid="{BFB2F25B-952F-4838-B78F-262D0C71F279}"/>
    <cellStyle name="Valuta 3 2 2 2 2 2 6" xfId="3462" xr:uid="{2697FFCC-4D6A-467F-B553-9AE1E7FA745B}"/>
    <cellStyle name="Valuta 3 2 2 2 2 2 6 2" xfId="8821" xr:uid="{BF77B374-F50F-4B16-ABC0-638EBD5BDF8B}"/>
    <cellStyle name="Valuta 3 2 2 2 2 2 7" xfId="6349" xr:uid="{2AEA3B5B-13C1-43C4-B81F-7AE9EB780935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10188" xr:uid="{085DD299-7ECB-40CC-B296-3E0BD3C6E8D6}"/>
    <cellStyle name="Valuta 3 2 2 2 2 4 2 3" xfId="7716" xr:uid="{D51B82EB-807B-4C33-ACDE-545DAFB9F8FC}"/>
    <cellStyle name="Valuta 3 2 2 2 2 4 3" xfId="1659" xr:uid="{00000000-0005-0000-0000-0000F4080000}"/>
    <cellStyle name="Valuta 3 2 2 2 2 4 3 2" xfId="4562" xr:uid="{138A3DA4-F6F6-495A-B7F6-5B5CB50357B9}"/>
    <cellStyle name="Valuta 3 2 2 2 2 4 3 2 2" xfId="9839" xr:uid="{762F8EF1-3D47-4EFD-A375-25C3B5D8C09B}"/>
    <cellStyle name="Valuta 3 2 2 2 2 4 3 3" xfId="7367" xr:uid="{2BE722DB-BEB3-4F59-9A30-008F7F0E7AD7}"/>
    <cellStyle name="Valuta 3 2 2 2 2 4 4" xfId="1226" xr:uid="{00000000-0005-0000-0000-0000F5080000}"/>
    <cellStyle name="Valuta 3 2 2 2 2 4 4 2" xfId="4129" xr:uid="{01B3A35B-BAD5-4CAA-91BA-E52C07DA0864}"/>
    <cellStyle name="Valuta 3 2 2 2 2 4 4 2 2" xfId="9430" xr:uid="{57F74CF4-173A-4F70-9BF3-DD3F2FA842A3}"/>
    <cellStyle name="Valuta 3 2 2 2 2 4 4 3" xfId="6958" xr:uid="{30A88A7A-B5C5-49D4-A2F8-254A701217CD}"/>
    <cellStyle name="Valuta 3 2 2 2 2 4 5" xfId="3559" xr:uid="{24F68E99-4FD7-44D5-B949-31FFC00AAB47}"/>
    <cellStyle name="Valuta 3 2 2 2 2 4 5 2" xfId="8915" xr:uid="{82F89BCD-2B9B-4074-8AFF-2B05A15C41F2}"/>
    <cellStyle name="Valuta 3 2 2 2 2 4 6" xfId="6443" xr:uid="{BA16AD6D-9DFC-4A30-8AEC-674DB030C36D}"/>
    <cellStyle name="Valuta 3 2 2 2 2 5" xfId="1848" xr:uid="{00000000-0005-0000-0000-0000F6080000}"/>
    <cellStyle name="Valuta 3 2 2 2 2 5 2" xfId="4747" xr:uid="{859E428C-AC20-49DE-A67E-81D115372932}"/>
    <cellStyle name="Valuta 3 2 2 2 2 5 2 2" xfId="10021" xr:uid="{8DB89AFD-B067-4C12-B366-0A1757119639}"/>
    <cellStyle name="Valuta 3 2 2 2 2 5 3" xfId="7549" xr:uid="{9255F707-BDD1-405B-9DE2-AABBC95E47FB}"/>
    <cellStyle name="Valuta 3 2 2 2 2 6" xfId="1446" xr:uid="{00000000-0005-0000-0000-0000F7080000}"/>
    <cellStyle name="Valuta 3 2 2 2 2 6 2" xfId="4349" xr:uid="{4AB37FA5-ABFB-4B32-9528-5E4FEB0084E4}"/>
    <cellStyle name="Valuta 3 2 2 2 2 6 2 2" xfId="9638" xr:uid="{79B484E6-D433-4098-B46B-8C36806CF9CF}"/>
    <cellStyle name="Valuta 3 2 2 2 2 6 3" xfId="7166" xr:uid="{C3079F7C-E789-4B63-B658-86F11A8E1138}"/>
    <cellStyle name="Valuta 3 2 2 2 2 7" xfId="934" xr:uid="{00000000-0005-0000-0000-0000F8080000}"/>
    <cellStyle name="Valuta 3 2 2 2 2 7 2" xfId="3837" xr:uid="{7A582AB5-1421-40F2-BE29-0392998442EE}"/>
    <cellStyle name="Valuta 3 2 2 2 2 7 2 2" xfId="9170" xr:uid="{B8B409FA-B49D-44D2-B9DB-315B92B44727}"/>
    <cellStyle name="Valuta 3 2 2 2 2 7 3" xfId="6698" xr:uid="{7E5B65F4-2539-4C65-9829-E77137D528B9}"/>
    <cellStyle name="Valuta 3 2 2 2 2 8" xfId="3367" xr:uid="{2EFE8FA3-BCAA-4500-A593-AA7A06B2AFF0}"/>
    <cellStyle name="Valuta 3 2 2 2 2 8 2" xfId="8729" xr:uid="{517E1998-1ED9-4F02-A8BA-1994F29B9628}"/>
    <cellStyle name="Valuta 3 2 2 2 2 9" xfId="6257" xr:uid="{AC29BDE3-F729-4800-8B38-B30821EFA13F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10228" xr:uid="{0AD820D5-BCEA-4674-95F4-709CCFF8CBA6}"/>
    <cellStyle name="Valuta 3 2 2 2 3 2 2 3" xfId="7756" xr:uid="{8BBD0F29-D40A-4FA7-8117-C31ADC381790}"/>
    <cellStyle name="Valuta 3 2 2 2 3 2 3" xfId="1714" xr:uid="{00000000-0005-0000-0000-0000FC080000}"/>
    <cellStyle name="Valuta 3 2 2 2 3 2 3 2" xfId="4617" xr:uid="{FC188236-8806-4E01-BEAD-03E3BEB08EE9}"/>
    <cellStyle name="Valuta 3 2 2 2 3 2 3 2 2" xfId="9891" xr:uid="{67137B8C-81F6-42A2-BF33-5AC925B86F86}"/>
    <cellStyle name="Valuta 3 2 2 2 3 2 3 3" xfId="7419" xr:uid="{6F42BD64-467A-48BD-B125-BF54D3305D99}"/>
    <cellStyle name="Valuta 3 2 2 2 3 2 4" xfId="1281" xr:uid="{00000000-0005-0000-0000-0000FD080000}"/>
    <cellStyle name="Valuta 3 2 2 2 3 2 4 2" xfId="4184" xr:uid="{B371DC25-91D9-41BA-8DE9-8DACC7E8B9D9}"/>
    <cellStyle name="Valuta 3 2 2 2 3 2 4 2 2" xfId="9482" xr:uid="{C1820C88-50A2-4EDE-9993-0FD760BD2625}"/>
    <cellStyle name="Valuta 3 2 2 2 3 2 4 3" xfId="7010" xr:uid="{850A00E0-21E0-4986-86BD-59EEA3586076}"/>
    <cellStyle name="Valuta 3 2 2 2 3 2 5" xfId="3614" xr:uid="{9875A4B2-CB41-44F9-AF80-37B9ACD03100}"/>
    <cellStyle name="Valuta 3 2 2 2 3 2 5 2" xfId="8967" xr:uid="{CE39C57F-2524-4B4D-B7E6-B5FA8571D53C}"/>
    <cellStyle name="Valuta 3 2 2 2 3 2 6" xfId="6495" xr:uid="{2B72AE53-BE45-4311-83E6-A975BCC9D9D1}"/>
    <cellStyle name="Valuta 3 2 2 2 3 3" xfId="1888" xr:uid="{00000000-0005-0000-0000-0000FE080000}"/>
    <cellStyle name="Valuta 3 2 2 2 3 3 2" xfId="4787" xr:uid="{60B85F4C-0C8C-455F-B830-8D9BEA3D09A8}"/>
    <cellStyle name="Valuta 3 2 2 2 3 3 2 2" xfId="10061" xr:uid="{24B447D8-D797-4884-BBA4-A41CC8C660F1}"/>
    <cellStyle name="Valuta 3 2 2 2 3 3 3" xfId="7589" xr:uid="{D597FAFF-E911-4FAA-86A6-BE17A742E851}"/>
    <cellStyle name="Valuta 3 2 2 2 3 4" xfId="1501" xr:uid="{00000000-0005-0000-0000-0000FF080000}"/>
    <cellStyle name="Valuta 3 2 2 2 3 4 2" xfId="4404" xr:uid="{8B33C5E2-5AA6-44A4-9073-BD19695D82B4}"/>
    <cellStyle name="Valuta 3 2 2 2 3 4 2 2" xfId="9690" xr:uid="{4152DB2E-A812-4ACB-B03A-C289224052CA}"/>
    <cellStyle name="Valuta 3 2 2 2 3 4 3" xfId="7218" xr:uid="{072F8C6F-A0BF-46C9-AE21-88C348DEE7B7}"/>
    <cellStyle name="Valuta 3 2 2 2 3 5" xfId="990" xr:uid="{00000000-0005-0000-0000-000000090000}"/>
    <cellStyle name="Valuta 3 2 2 2 3 5 2" xfId="3893" xr:uid="{75149529-85BC-4B01-B377-BEB1A5844F5D}"/>
    <cellStyle name="Valuta 3 2 2 2 3 5 2 2" xfId="9223" xr:uid="{2B3A5EAD-B90F-4E21-AEBE-570BEA3F2C8B}"/>
    <cellStyle name="Valuta 3 2 2 2 3 5 3" xfId="6751" xr:uid="{ED9ED92C-7686-45F9-A617-DAFDF1A44774}"/>
    <cellStyle name="Valuta 3 2 2 2 3 6" xfId="3422" xr:uid="{9FC89FD5-68C5-486C-8426-B2F2D0EC0554}"/>
    <cellStyle name="Valuta 3 2 2 2 3 6 2" xfId="8781" xr:uid="{18CDC753-1E45-400B-9D49-86940EA38993}"/>
    <cellStyle name="Valuta 3 2 2 2 3 7" xfId="6309" xr:uid="{3B80B7BE-EC38-492C-B999-C92E485A4DFB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10148" xr:uid="{08A81C94-5DCD-4A25-A6C7-5CEA4BFECE3A}"/>
    <cellStyle name="Valuta 3 2 2 2 5 2 3" xfId="7676" xr:uid="{2ADBED59-EC38-4D8C-800F-4B7D6CC450C4}"/>
    <cellStyle name="Valuta 3 2 2 2 5 3" xfId="1619" xr:uid="{00000000-0005-0000-0000-000004090000}"/>
    <cellStyle name="Valuta 3 2 2 2 5 3 2" xfId="4522" xr:uid="{9846B7E0-24B7-4E19-9FA6-1B4DED13336D}"/>
    <cellStyle name="Valuta 3 2 2 2 5 3 2 2" xfId="9799" xr:uid="{4B504F54-94FA-4706-B9CC-9F7A89A69D87}"/>
    <cellStyle name="Valuta 3 2 2 2 5 3 3" xfId="7327" xr:uid="{78B4C797-7588-4307-89CE-D4C79181089B}"/>
    <cellStyle name="Valuta 3 2 2 2 5 4" xfId="1186" xr:uid="{00000000-0005-0000-0000-000005090000}"/>
    <cellStyle name="Valuta 3 2 2 2 5 4 2" xfId="4089" xr:uid="{50A855F5-F7FA-4020-B72B-54FFC24F2845}"/>
    <cellStyle name="Valuta 3 2 2 2 5 4 2 2" xfId="9390" xr:uid="{8E28132C-D8B5-41FD-B509-11512759E9B7}"/>
    <cellStyle name="Valuta 3 2 2 2 5 4 3" xfId="6918" xr:uid="{0BACAC30-2948-44D4-B353-BFA19DC93D58}"/>
    <cellStyle name="Valuta 3 2 2 2 5 5" xfId="3519" xr:uid="{7085C2D0-B8D8-432E-9EAA-49B4CD893607}"/>
    <cellStyle name="Valuta 3 2 2 2 5 5 2" xfId="8875" xr:uid="{D156F2E4-671B-484A-9F89-2A3F9AF71503}"/>
    <cellStyle name="Valuta 3 2 2 2 5 6" xfId="6403" xr:uid="{7F0CCAE1-48F8-404F-8FA8-12285174DAE0}"/>
    <cellStyle name="Valuta 3 2 2 2 6" xfId="1808" xr:uid="{00000000-0005-0000-0000-000006090000}"/>
    <cellStyle name="Valuta 3 2 2 2 6 2" xfId="4707" xr:uid="{0B3CA5EC-813B-4FBE-8F97-A99DEE03DFD2}"/>
    <cellStyle name="Valuta 3 2 2 2 6 2 2" xfId="9981" xr:uid="{E99379C6-6DE8-450B-8322-9DABDE677D71}"/>
    <cellStyle name="Valuta 3 2 2 2 6 3" xfId="7509" xr:uid="{C4626981-7E09-40A4-BF44-4F56805BF40A}"/>
    <cellStyle name="Valuta 3 2 2 2 7" xfId="1406" xr:uid="{00000000-0005-0000-0000-000007090000}"/>
    <cellStyle name="Valuta 3 2 2 2 7 2" xfId="4309" xr:uid="{198224BA-CFEB-4D4D-93B8-1EDD8C6A05F7}"/>
    <cellStyle name="Valuta 3 2 2 2 7 2 2" xfId="9598" xr:uid="{03CD6143-3AAB-413B-9B38-210B5ABD2186}"/>
    <cellStyle name="Valuta 3 2 2 2 7 3" xfId="7126" xr:uid="{B12528FC-54DC-4828-AB86-522E8A6988E0}"/>
    <cellStyle name="Valuta 3 2 2 2 8" xfId="893" xr:uid="{00000000-0005-0000-0000-000008090000}"/>
    <cellStyle name="Valuta 3 2 2 2 8 2" xfId="3796" xr:uid="{AFEC54CB-E094-4645-BF3F-9CA4A795CBFD}"/>
    <cellStyle name="Valuta 3 2 2 2 8 2 2" xfId="9129" xr:uid="{C3AC03E6-F363-4B20-BE14-6F1E51359C71}"/>
    <cellStyle name="Valuta 3 2 2 2 8 3" xfId="6657" xr:uid="{DFAE252E-508F-42C7-9D61-7296F260DA57}"/>
    <cellStyle name="Valuta 3 2 2 2 9" xfId="3327" xr:uid="{8D852664-0AEF-4664-99B2-7C33642A9543}"/>
    <cellStyle name="Valuta 3 2 2 2 9 2" xfId="8689" xr:uid="{9DEE7D78-D98C-43A2-8BBF-3117043EFE27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10244" xr:uid="{8251BC16-E524-4423-B7AD-DCCACD5784E7}"/>
    <cellStyle name="Valuta 3 2 2 3 2 2 2 3" xfId="7772" xr:uid="{3CD94470-000A-431D-AF94-1CDDFD1772B0}"/>
    <cellStyle name="Valuta 3 2 2 3 2 2 3" xfId="1730" xr:uid="{00000000-0005-0000-0000-00000D090000}"/>
    <cellStyle name="Valuta 3 2 2 3 2 2 3 2" xfId="4633" xr:uid="{CB608498-689F-4D1C-BEC3-053917676989}"/>
    <cellStyle name="Valuta 3 2 2 3 2 2 3 2 2" xfId="9907" xr:uid="{9EC2A159-892B-4829-91D9-AAC18C673BA1}"/>
    <cellStyle name="Valuta 3 2 2 3 2 2 3 3" xfId="7435" xr:uid="{73D64CAB-2F00-4A8D-B856-EE112971A8AE}"/>
    <cellStyle name="Valuta 3 2 2 3 2 2 4" xfId="1297" xr:uid="{00000000-0005-0000-0000-00000E090000}"/>
    <cellStyle name="Valuta 3 2 2 3 2 2 4 2" xfId="4200" xr:uid="{142E04F0-0713-480B-AAF1-09C3A03821CF}"/>
    <cellStyle name="Valuta 3 2 2 3 2 2 4 2 2" xfId="9498" xr:uid="{B42E605A-25BB-4DAB-8D47-74F8BD8BF7E2}"/>
    <cellStyle name="Valuta 3 2 2 3 2 2 4 3" xfId="7026" xr:uid="{6FE598E9-140C-41B2-8039-3BA78FA5876E}"/>
    <cellStyle name="Valuta 3 2 2 3 2 2 5" xfId="3630" xr:uid="{2384CBA4-E722-49FC-B46A-867F6B7AD7D9}"/>
    <cellStyle name="Valuta 3 2 2 3 2 2 5 2" xfId="8983" xr:uid="{3C0BF2CE-7F17-4B9D-A5A4-B3265F239E2A}"/>
    <cellStyle name="Valuta 3 2 2 3 2 2 6" xfId="6511" xr:uid="{50C75011-F9E4-4B00-8528-B4D9BC3BC2BD}"/>
    <cellStyle name="Valuta 3 2 2 3 2 3" xfId="1904" xr:uid="{00000000-0005-0000-0000-00000F090000}"/>
    <cellStyle name="Valuta 3 2 2 3 2 3 2" xfId="4803" xr:uid="{51CB188F-9A32-49B1-B8FD-500F98067A47}"/>
    <cellStyle name="Valuta 3 2 2 3 2 3 2 2" xfId="10077" xr:uid="{9166AB94-BDCA-44A5-AC54-FA21371B0673}"/>
    <cellStyle name="Valuta 3 2 2 3 2 3 3" xfId="7605" xr:uid="{8C140573-916B-492F-861F-A97702531B95}"/>
    <cellStyle name="Valuta 3 2 2 3 2 4" xfId="1517" xr:uid="{00000000-0005-0000-0000-000010090000}"/>
    <cellStyle name="Valuta 3 2 2 3 2 4 2" xfId="4420" xr:uid="{CC638126-28FA-43CF-81C4-EC3EF7D54F71}"/>
    <cellStyle name="Valuta 3 2 2 3 2 4 2 2" xfId="9706" xr:uid="{8989AEB3-8E17-4D98-96BC-8E10E306AEED}"/>
    <cellStyle name="Valuta 3 2 2 3 2 4 3" xfId="7234" xr:uid="{0CD12CF2-BEF3-4EA0-AEAC-840757D20C93}"/>
    <cellStyle name="Valuta 3 2 2 3 2 5" xfId="1006" xr:uid="{00000000-0005-0000-0000-000011090000}"/>
    <cellStyle name="Valuta 3 2 2 3 2 5 2" xfId="3909" xr:uid="{EB3FC83F-B444-4792-8AE7-AE4A52DEE4EC}"/>
    <cellStyle name="Valuta 3 2 2 3 2 5 2 2" xfId="9239" xr:uid="{11EDEDC2-187F-4120-B60A-69B276C6D574}"/>
    <cellStyle name="Valuta 3 2 2 3 2 5 3" xfId="6767" xr:uid="{66FE6161-6700-47B8-803D-607C7511A131}"/>
    <cellStyle name="Valuta 3 2 2 3 2 6" xfId="3438" xr:uid="{166CB428-4929-4515-A980-B53FF15AEC81}"/>
    <cellStyle name="Valuta 3 2 2 3 2 6 2" xfId="8797" xr:uid="{89C6E748-F8E4-4DE8-B6B5-F9700A1C6005}"/>
    <cellStyle name="Valuta 3 2 2 3 2 7" xfId="6325" xr:uid="{0F808AB4-28B2-4DB6-95D9-C80770F5F99C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10164" xr:uid="{6782A4B2-BA67-4B92-BA4F-EC4463B5BB3B}"/>
    <cellStyle name="Valuta 3 2 2 3 4 2 3" xfId="7692" xr:uid="{2C916659-013A-4F17-BCA6-BF6C37073098}"/>
    <cellStyle name="Valuta 3 2 2 3 4 3" xfId="1635" xr:uid="{00000000-0005-0000-0000-000015090000}"/>
    <cellStyle name="Valuta 3 2 2 3 4 3 2" xfId="4538" xr:uid="{A2FD0B73-B1FD-4984-BE8E-91CF0162DC97}"/>
    <cellStyle name="Valuta 3 2 2 3 4 3 2 2" xfId="9815" xr:uid="{DD4E83C6-62AE-4B60-8AAA-23585E33CB9D}"/>
    <cellStyle name="Valuta 3 2 2 3 4 3 3" xfId="7343" xr:uid="{4EF9202B-5578-41BA-9F09-B61F9169B93C}"/>
    <cellStyle name="Valuta 3 2 2 3 4 4" xfId="1202" xr:uid="{00000000-0005-0000-0000-000016090000}"/>
    <cellStyle name="Valuta 3 2 2 3 4 4 2" xfId="4105" xr:uid="{75731DD3-AC4C-49DB-AE47-69D6CC936431}"/>
    <cellStyle name="Valuta 3 2 2 3 4 4 2 2" xfId="9406" xr:uid="{AABD7C90-F899-4BAE-992A-331D9AF23D7A}"/>
    <cellStyle name="Valuta 3 2 2 3 4 4 3" xfId="6934" xr:uid="{1E039A17-245E-4D84-9152-922EE303BCB0}"/>
    <cellStyle name="Valuta 3 2 2 3 4 5" xfId="3535" xr:uid="{F7489FC9-8F44-4F39-A851-88264CB8B4B5}"/>
    <cellStyle name="Valuta 3 2 2 3 4 5 2" xfId="8891" xr:uid="{05F5EB11-5613-4135-946D-04B28EB0DC8E}"/>
    <cellStyle name="Valuta 3 2 2 3 4 6" xfId="6419" xr:uid="{12F9C90A-E328-4FB7-AF65-3C22BD461954}"/>
    <cellStyle name="Valuta 3 2 2 3 5" xfId="1824" xr:uid="{00000000-0005-0000-0000-000017090000}"/>
    <cellStyle name="Valuta 3 2 2 3 5 2" xfId="4723" xr:uid="{62FC4F43-8620-4D1B-ABC1-59B64574D08F}"/>
    <cellStyle name="Valuta 3 2 2 3 5 2 2" xfId="9997" xr:uid="{59B17775-3C7C-4CC9-B1BF-41CEC4C14821}"/>
    <cellStyle name="Valuta 3 2 2 3 5 3" xfId="7525" xr:uid="{54729DB9-4C51-4E26-869A-01AE3726E395}"/>
    <cellStyle name="Valuta 3 2 2 3 6" xfId="1422" xr:uid="{00000000-0005-0000-0000-000018090000}"/>
    <cellStyle name="Valuta 3 2 2 3 6 2" xfId="4325" xr:uid="{EFA31238-4B07-4A74-B8D8-DA8E8946E313}"/>
    <cellStyle name="Valuta 3 2 2 3 6 2 2" xfId="9614" xr:uid="{AFC18514-EA61-4884-9929-4DF82AC6703F}"/>
    <cellStyle name="Valuta 3 2 2 3 6 3" xfId="7142" xr:uid="{593B9368-86A3-495C-BFC5-7C88200F527E}"/>
    <cellStyle name="Valuta 3 2 2 3 7" xfId="910" xr:uid="{00000000-0005-0000-0000-000019090000}"/>
    <cellStyle name="Valuta 3 2 2 3 7 2" xfId="3813" xr:uid="{180C1A36-6196-4309-9169-B8CF676445C6}"/>
    <cellStyle name="Valuta 3 2 2 3 7 2 2" xfId="9146" xr:uid="{B5D3E356-A0C0-4CBD-B8DE-D403417DFC13}"/>
    <cellStyle name="Valuta 3 2 2 3 7 3" xfId="6674" xr:uid="{37E6ACC6-73EB-4809-A36A-5296A48EA51D}"/>
    <cellStyle name="Valuta 3 2 2 3 8" xfId="3343" xr:uid="{E9146CF2-9504-40BF-8136-68B618C3FE44}"/>
    <cellStyle name="Valuta 3 2 2 3 8 2" xfId="8705" xr:uid="{5E14697E-A04B-4DA1-AB2F-42A9649A116F}"/>
    <cellStyle name="Valuta 3 2 2 3 9" xfId="6233" xr:uid="{74D25A72-111B-480B-9F03-9EB05FC189F2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10204" xr:uid="{A7641787-4D0D-4FA3-A9DA-5884F24FA5CC}"/>
    <cellStyle name="Valuta 3 2 2 4 2 2 3" xfId="7732" xr:uid="{48D9F0B4-6C3A-4EAF-97DE-3C5FD2311C6B}"/>
    <cellStyle name="Valuta 3 2 2 4 2 3" xfId="1685" xr:uid="{00000000-0005-0000-0000-00001D090000}"/>
    <cellStyle name="Valuta 3 2 2 4 2 3 2" xfId="4588" xr:uid="{17A25D1D-F49E-4D06-A7C8-B28E6A88ABA2}"/>
    <cellStyle name="Valuta 3 2 2 4 2 3 2 2" xfId="9863" xr:uid="{A9B87A93-D3B0-4590-95C1-FE5A7F0AA245}"/>
    <cellStyle name="Valuta 3 2 2 4 2 3 3" xfId="7391" xr:uid="{040E0771-DC4B-4071-83A0-0D5AC7A19F60}"/>
    <cellStyle name="Valuta 3 2 2 4 2 4" xfId="1252" xr:uid="{00000000-0005-0000-0000-00001E090000}"/>
    <cellStyle name="Valuta 3 2 2 4 2 4 2" xfId="4155" xr:uid="{8E5A9CB5-D625-403E-BD18-FA88467EB879}"/>
    <cellStyle name="Valuta 3 2 2 4 2 4 2 2" xfId="9454" xr:uid="{364B42CC-5F77-4EE6-BF46-34A05EEB7B96}"/>
    <cellStyle name="Valuta 3 2 2 4 2 4 3" xfId="6982" xr:uid="{F1976DC5-D23D-454C-9065-DF29D2601D66}"/>
    <cellStyle name="Valuta 3 2 2 4 2 5" xfId="3585" xr:uid="{0395D9C3-EAC2-409B-B71C-0CA206F429C0}"/>
    <cellStyle name="Valuta 3 2 2 4 2 5 2" xfId="8939" xr:uid="{46C14C45-AE9B-4B7E-B91A-25F24CD513E9}"/>
    <cellStyle name="Valuta 3 2 2 4 2 6" xfId="6467" xr:uid="{EC1A9B19-D040-4AD6-B242-FA3CF14CACAB}"/>
    <cellStyle name="Valuta 3 2 2 4 3" xfId="1864" xr:uid="{00000000-0005-0000-0000-00001F090000}"/>
    <cellStyle name="Valuta 3 2 2 4 3 2" xfId="4763" xr:uid="{4B47DCAE-D20C-407D-8FDD-C8012A632A20}"/>
    <cellStyle name="Valuta 3 2 2 4 3 2 2" xfId="10037" xr:uid="{39838BC5-2787-4F67-AC32-B0E6AB37BE2F}"/>
    <cellStyle name="Valuta 3 2 2 4 3 3" xfId="7565" xr:uid="{5AEEA80A-F96F-44D3-8B8B-67A9D9C1100B}"/>
    <cellStyle name="Valuta 3 2 2 4 4" xfId="1472" xr:uid="{00000000-0005-0000-0000-000020090000}"/>
    <cellStyle name="Valuta 3 2 2 4 4 2" xfId="4375" xr:uid="{30439B1C-863D-4F61-9F10-0922BE195D45}"/>
    <cellStyle name="Valuta 3 2 2 4 4 2 2" xfId="9662" xr:uid="{C34DE646-35DF-4785-846A-0E1AE8808F5F}"/>
    <cellStyle name="Valuta 3 2 2 4 4 3" xfId="7190" xr:uid="{F62CAA3D-061B-4787-AAFE-4641B12A3B9A}"/>
    <cellStyle name="Valuta 3 2 2 4 5" xfId="961" xr:uid="{00000000-0005-0000-0000-000021090000}"/>
    <cellStyle name="Valuta 3 2 2 4 5 2" xfId="3864" xr:uid="{31D6D341-1DC8-477F-AD25-08C445B2CE21}"/>
    <cellStyle name="Valuta 3 2 2 4 5 2 2" xfId="9195" xr:uid="{3FB9138F-CF1F-4316-8C05-9B749452A816}"/>
    <cellStyle name="Valuta 3 2 2 4 5 3" xfId="6723" xr:uid="{EF205E8E-93DD-4B38-A33F-E8215737ECE1}"/>
    <cellStyle name="Valuta 3 2 2 4 6" xfId="3393" xr:uid="{32A8128C-CD8E-4D16-957D-C0CB5EFBD53B}"/>
    <cellStyle name="Valuta 3 2 2 4 6 2" xfId="8753" xr:uid="{3EABD45D-0647-4376-829F-4A383AFB77FB}"/>
    <cellStyle name="Valuta 3 2 2 4 7" xfId="6281" xr:uid="{884281A6-C50D-4B1E-B723-5E957331DDBA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10124" xr:uid="{C2A69419-6338-4F71-A5F5-BC0ACE34E48F}"/>
    <cellStyle name="Valuta 3 2 2 6 2 3" xfId="7652" xr:uid="{6C4421D7-F9F2-4A5A-BABC-29E0181FA598}"/>
    <cellStyle name="Valuta 3 2 2 6 3" xfId="1593" xr:uid="{00000000-0005-0000-0000-000025090000}"/>
    <cellStyle name="Valuta 3 2 2 6 3 2" xfId="4496" xr:uid="{637C4479-E050-4AFB-BFB1-848FE75D7E83}"/>
    <cellStyle name="Valuta 3 2 2 6 3 2 2" xfId="9774" xr:uid="{DB6C134A-5FBF-4EEC-9FF1-3BCEEDD1BEE2}"/>
    <cellStyle name="Valuta 3 2 2 6 3 3" xfId="7302" xr:uid="{8C596224-5F94-4FD5-9291-6ACDC2C091A4}"/>
    <cellStyle name="Valuta 3 2 2 6 4" xfId="1160" xr:uid="{00000000-0005-0000-0000-000026090000}"/>
    <cellStyle name="Valuta 3 2 2 6 4 2" xfId="4063" xr:uid="{78277ABD-2250-495F-B6A8-75F1073ED255}"/>
    <cellStyle name="Valuta 3 2 2 6 4 2 2" xfId="9365" xr:uid="{E09E9969-FDBA-4161-A867-E89A46D0E7A1}"/>
    <cellStyle name="Valuta 3 2 2 6 4 3" xfId="6893" xr:uid="{57B9B2B6-FA2A-4A6E-AF14-9F8E7D0A1906}"/>
    <cellStyle name="Valuta 3 2 2 6 5" xfId="3493" xr:uid="{3AA91763-4D60-4BF5-B02A-2BD25EF473F9}"/>
    <cellStyle name="Valuta 3 2 2 6 5 2" xfId="8850" xr:uid="{A83E89C6-6B8D-4149-AD2E-C833D37D2ED5}"/>
    <cellStyle name="Valuta 3 2 2 6 6" xfId="6378" xr:uid="{AAD368DA-9036-48A5-AD12-7D171C8B4D20}"/>
    <cellStyle name="Valuta 3 2 2 7" xfId="1784" xr:uid="{00000000-0005-0000-0000-000027090000}"/>
    <cellStyle name="Valuta 3 2 2 7 2" xfId="4683" xr:uid="{61000910-43B4-4983-A866-7DD40276643C}"/>
    <cellStyle name="Valuta 3 2 2 7 2 2" xfId="9957" xr:uid="{C4EC8032-4348-4AAE-B7D3-C25527C1BEB4}"/>
    <cellStyle name="Valuta 3 2 2 7 3" xfId="7485" xr:uid="{2496987A-6664-4C8D-A7EF-D97721FAF995}"/>
    <cellStyle name="Valuta 3 2 2 8" xfId="1378" xr:uid="{00000000-0005-0000-0000-000028090000}"/>
    <cellStyle name="Valuta 3 2 2 8 2" xfId="4281" xr:uid="{3FAC2FAC-CE49-4259-B499-4BF7C33EE586}"/>
    <cellStyle name="Valuta 3 2 2 8 2 2" xfId="9571" xr:uid="{82DC1AF5-021A-4C58-8032-F923462AFA40}"/>
    <cellStyle name="Valuta 3 2 2 8 3" xfId="7099" xr:uid="{720FC416-3CBA-475B-A8E5-76CFCA6223CC}"/>
    <cellStyle name="Valuta 3 2 2 9" xfId="864" xr:uid="{00000000-0005-0000-0000-000029090000}"/>
    <cellStyle name="Valuta 3 2 2 9 2" xfId="3767" xr:uid="{FFD00543-8C35-4252-B40B-FADA67EEE79A}"/>
    <cellStyle name="Valuta 3 2 2 9 2 2" xfId="9101" xr:uid="{0EDF2C90-9C00-4A28-97A9-5630C5C56E8E}"/>
    <cellStyle name="Valuta 3 2 2 9 3" xfId="6629" xr:uid="{355873E8-5C16-4EAD-8880-9F0F13DE162E}"/>
    <cellStyle name="Valuta 3 2 3" xfId="206" xr:uid="{00000000-0005-0000-0000-00002A090000}"/>
    <cellStyle name="Valuta 3 2 3 10" xfId="6207" xr:uid="{4C6CC104-0736-4ABF-91C1-4BB9E5E9E4EA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10258" xr:uid="{D916E20A-5BF8-4AE0-8D17-414F93D81795}"/>
    <cellStyle name="Valuta 3 2 3 2 2 2 2 3" xfId="7786" xr:uid="{03BE8B8F-E360-4911-BE72-E8801DEB7878}"/>
    <cellStyle name="Valuta 3 2 3 2 2 2 3" xfId="1744" xr:uid="{00000000-0005-0000-0000-00002F090000}"/>
    <cellStyle name="Valuta 3 2 3 2 2 2 3 2" xfId="4647" xr:uid="{F138BC31-11DC-4C79-88F4-F46CBEDB008F}"/>
    <cellStyle name="Valuta 3 2 3 2 2 2 3 2 2" xfId="9921" xr:uid="{EB358295-BE71-4D53-AC1B-E0888143E994}"/>
    <cellStyle name="Valuta 3 2 3 2 2 2 3 3" xfId="7449" xr:uid="{4E5EFEF6-DBB9-4879-A7EF-C019BFBA8547}"/>
    <cellStyle name="Valuta 3 2 3 2 2 2 4" xfId="1311" xr:uid="{00000000-0005-0000-0000-000030090000}"/>
    <cellStyle name="Valuta 3 2 3 2 2 2 4 2" xfId="4214" xr:uid="{439B4232-34B4-4498-948E-2D0F2C1F7508}"/>
    <cellStyle name="Valuta 3 2 3 2 2 2 4 2 2" xfId="9512" xr:uid="{22FE6170-F478-4976-87A6-21BD2DDE5EC4}"/>
    <cellStyle name="Valuta 3 2 3 2 2 2 4 3" xfId="7040" xr:uid="{371BE4AE-207E-4513-9FDB-2322A773967A}"/>
    <cellStyle name="Valuta 3 2 3 2 2 2 5" xfId="3644" xr:uid="{508DDD32-C5BD-427F-8D73-E5B4B677E925}"/>
    <cellStyle name="Valuta 3 2 3 2 2 2 5 2" xfId="8997" xr:uid="{B004E987-6582-4CF5-88DA-4FD672F9C3BF}"/>
    <cellStyle name="Valuta 3 2 3 2 2 2 6" xfId="6525" xr:uid="{C9B31BBE-C8C8-4B48-9FA1-D85B3A4C8667}"/>
    <cellStyle name="Valuta 3 2 3 2 2 3" xfId="1918" xr:uid="{00000000-0005-0000-0000-000031090000}"/>
    <cellStyle name="Valuta 3 2 3 2 2 3 2" xfId="4817" xr:uid="{D67E063B-81A4-4FDE-8C3F-E1B988D56ED1}"/>
    <cellStyle name="Valuta 3 2 3 2 2 3 2 2" xfId="10091" xr:uid="{BA26DD15-592A-478B-8D55-D45D3C1153A3}"/>
    <cellStyle name="Valuta 3 2 3 2 2 3 3" xfId="7619" xr:uid="{298CD6C8-A220-4813-88B4-A27B4FBE5E40}"/>
    <cellStyle name="Valuta 3 2 3 2 2 4" xfId="1531" xr:uid="{00000000-0005-0000-0000-000032090000}"/>
    <cellStyle name="Valuta 3 2 3 2 2 4 2" xfId="4434" xr:uid="{C92F3202-8BC8-489B-8E28-5F5A2663E985}"/>
    <cellStyle name="Valuta 3 2 3 2 2 4 2 2" xfId="9720" xr:uid="{087926B7-E827-4035-93AE-427A73568631}"/>
    <cellStyle name="Valuta 3 2 3 2 2 4 3" xfId="7248" xr:uid="{32E7EFD5-DCF1-41EF-A4D3-14CD007628CE}"/>
    <cellStyle name="Valuta 3 2 3 2 2 5" xfId="1020" xr:uid="{00000000-0005-0000-0000-000033090000}"/>
    <cellStyle name="Valuta 3 2 3 2 2 5 2" xfId="3923" xr:uid="{B075D8CB-DD07-4F96-AD2E-7D21A50AD9E1}"/>
    <cellStyle name="Valuta 3 2 3 2 2 5 2 2" xfId="9253" xr:uid="{1D9176A5-0482-41A9-88AF-6D63FDE0E711}"/>
    <cellStyle name="Valuta 3 2 3 2 2 5 3" xfId="6781" xr:uid="{344A5E45-16C8-4FCC-AFC1-782506E2618E}"/>
    <cellStyle name="Valuta 3 2 3 2 2 6" xfId="3452" xr:uid="{F3DBE819-BDF3-408C-9BE3-0A37426FB7A3}"/>
    <cellStyle name="Valuta 3 2 3 2 2 6 2" xfId="8811" xr:uid="{F9622CA6-B038-4EB3-91F4-76F92B21C2C1}"/>
    <cellStyle name="Valuta 3 2 3 2 2 7" xfId="6339" xr:uid="{31E99DDA-14F7-4574-B6FB-C8D8B9BA1D4D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10178" xr:uid="{E9B6C41F-E7F0-4166-A014-E98A88D1C531}"/>
    <cellStyle name="Valuta 3 2 3 2 4 2 3" xfId="7706" xr:uid="{D8B90DDA-8FC6-4910-9F90-A83EF5148F30}"/>
    <cellStyle name="Valuta 3 2 3 2 4 3" xfId="1649" xr:uid="{00000000-0005-0000-0000-000037090000}"/>
    <cellStyle name="Valuta 3 2 3 2 4 3 2" xfId="4552" xr:uid="{81AD37B2-13EC-4474-BBE5-2C3943F25C6C}"/>
    <cellStyle name="Valuta 3 2 3 2 4 3 2 2" xfId="9829" xr:uid="{2D9B3A34-A43C-4DFE-B625-531E82A86B9A}"/>
    <cellStyle name="Valuta 3 2 3 2 4 3 3" xfId="7357" xr:uid="{96801030-4A4C-4B08-A1FC-764A79D29CA4}"/>
    <cellStyle name="Valuta 3 2 3 2 4 4" xfId="1216" xr:uid="{00000000-0005-0000-0000-000038090000}"/>
    <cellStyle name="Valuta 3 2 3 2 4 4 2" xfId="4119" xr:uid="{0B10A39D-CDC4-470C-94C9-4577B8F3DB06}"/>
    <cellStyle name="Valuta 3 2 3 2 4 4 2 2" xfId="9420" xr:uid="{FF68B500-DE15-415A-B331-72A2F448D3E8}"/>
    <cellStyle name="Valuta 3 2 3 2 4 4 3" xfId="6948" xr:uid="{4D657FC1-AC9D-4037-BE72-E5D3F07BCE86}"/>
    <cellStyle name="Valuta 3 2 3 2 4 5" xfId="3549" xr:uid="{130F001C-42F3-4AA1-8F74-A89B128905CC}"/>
    <cellStyle name="Valuta 3 2 3 2 4 5 2" xfId="8905" xr:uid="{88F2F19E-8D88-43DC-9379-9FB5B23486D8}"/>
    <cellStyle name="Valuta 3 2 3 2 4 6" xfId="6433" xr:uid="{388F1FBD-D1E8-4C03-8B97-BCD08ECC1D82}"/>
    <cellStyle name="Valuta 3 2 3 2 5" xfId="1838" xr:uid="{00000000-0005-0000-0000-000039090000}"/>
    <cellStyle name="Valuta 3 2 3 2 5 2" xfId="4737" xr:uid="{D8E118DE-36B7-4488-AEA0-FFDDF1BCE9AB}"/>
    <cellStyle name="Valuta 3 2 3 2 5 2 2" xfId="10011" xr:uid="{B4858EAD-A1C6-427F-BEE6-BA2D67C015BD}"/>
    <cellStyle name="Valuta 3 2 3 2 5 3" xfId="7539" xr:uid="{472DA073-E2F0-4B06-8DCD-A66B003E6C81}"/>
    <cellStyle name="Valuta 3 2 3 2 6" xfId="1436" xr:uid="{00000000-0005-0000-0000-00003A090000}"/>
    <cellStyle name="Valuta 3 2 3 2 6 2" xfId="4339" xr:uid="{06B9198A-5713-4D3F-8C53-37B73033A178}"/>
    <cellStyle name="Valuta 3 2 3 2 6 2 2" xfId="9628" xr:uid="{E28D1909-07B9-40D2-8DF5-A5CBE32DBDE1}"/>
    <cellStyle name="Valuta 3 2 3 2 6 3" xfId="7156" xr:uid="{ACAE4346-8532-43B1-9DC2-1F02DC034BBB}"/>
    <cellStyle name="Valuta 3 2 3 2 7" xfId="924" xr:uid="{00000000-0005-0000-0000-00003B090000}"/>
    <cellStyle name="Valuta 3 2 3 2 7 2" xfId="3827" xr:uid="{6AA9F5A3-E5EC-4240-82B1-B898A5333629}"/>
    <cellStyle name="Valuta 3 2 3 2 7 2 2" xfId="9160" xr:uid="{AC5368AF-0DAE-413D-B724-4BB20497F835}"/>
    <cellStyle name="Valuta 3 2 3 2 7 3" xfId="6688" xr:uid="{B2109F42-4F5E-4DC8-8BCF-43F789767C5D}"/>
    <cellStyle name="Valuta 3 2 3 2 8" xfId="3357" xr:uid="{6F9BC3AD-4B0D-4177-BB6C-AB4C67EB3883}"/>
    <cellStyle name="Valuta 3 2 3 2 8 2" xfId="8719" xr:uid="{032F3529-EB90-4D18-9A78-1BCFBA156643}"/>
    <cellStyle name="Valuta 3 2 3 2 9" xfId="6247" xr:uid="{EA8D17C7-A437-4159-A723-CEA407308E85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10218" xr:uid="{C339784D-8272-4771-ABAD-12AAAF2F823D}"/>
    <cellStyle name="Valuta 3 2 3 3 2 2 3" xfId="7746" xr:uid="{35C17A76-363F-448B-AF42-E5FD90D3ABDA}"/>
    <cellStyle name="Valuta 3 2 3 3 2 3" xfId="1704" xr:uid="{00000000-0005-0000-0000-00003F090000}"/>
    <cellStyle name="Valuta 3 2 3 3 2 3 2" xfId="4607" xr:uid="{3CDB8185-AC2C-4829-BE68-D269DA0EDED1}"/>
    <cellStyle name="Valuta 3 2 3 3 2 3 2 2" xfId="9881" xr:uid="{C72179A0-DAF4-4A38-8012-882E8F3CF32E}"/>
    <cellStyle name="Valuta 3 2 3 3 2 3 3" xfId="7409" xr:uid="{920C3FFB-8249-4494-B2AE-D9C548A99AD8}"/>
    <cellStyle name="Valuta 3 2 3 3 2 4" xfId="1271" xr:uid="{00000000-0005-0000-0000-000040090000}"/>
    <cellStyle name="Valuta 3 2 3 3 2 4 2" xfId="4174" xr:uid="{F0B5477D-C214-4258-B989-10F22B11EAB8}"/>
    <cellStyle name="Valuta 3 2 3 3 2 4 2 2" xfId="9472" xr:uid="{5BEE8D8C-354E-435F-9549-C160B479EBE6}"/>
    <cellStyle name="Valuta 3 2 3 3 2 4 3" xfId="7000" xr:uid="{9012DD21-B11E-481E-AB8B-DEDB5FB5CC79}"/>
    <cellStyle name="Valuta 3 2 3 3 2 5" xfId="3604" xr:uid="{BFD8D1F3-F360-4621-8F6D-8CF67D2C419D}"/>
    <cellStyle name="Valuta 3 2 3 3 2 5 2" xfId="8957" xr:uid="{C9DCEA57-E140-4D12-9518-28D5BCE30E97}"/>
    <cellStyle name="Valuta 3 2 3 3 2 6" xfId="6485" xr:uid="{6AF94EC4-9E79-474C-A8C7-B39E6ACFA721}"/>
    <cellStyle name="Valuta 3 2 3 3 3" xfId="1878" xr:uid="{00000000-0005-0000-0000-000041090000}"/>
    <cellStyle name="Valuta 3 2 3 3 3 2" xfId="4777" xr:uid="{CCC6318C-769E-4319-90FD-7FFD1744272E}"/>
    <cellStyle name="Valuta 3 2 3 3 3 2 2" xfId="10051" xr:uid="{3322C91F-CEE1-4C9A-8E01-5972939DEF27}"/>
    <cellStyle name="Valuta 3 2 3 3 3 3" xfId="7579" xr:uid="{98FC4BF5-9DAC-41E0-9E2E-E6ADF32832DA}"/>
    <cellStyle name="Valuta 3 2 3 3 4" xfId="1491" xr:uid="{00000000-0005-0000-0000-000042090000}"/>
    <cellStyle name="Valuta 3 2 3 3 4 2" xfId="4394" xr:uid="{3DB3DD19-C5BD-4958-9512-233526B0FF22}"/>
    <cellStyle name="Valuta 3 2 3 3 4 2 2" xfId="9680" xr:uid="{1E14F302-8681-4FA9-89E6-2E99F5C0BB2D}"/>
    <cellStyle name="Valuta 3 2 3 3 4 3" xfId="7208" xr:uid="{7EC4AB93-28CC-4F15-BC49-D5168731FAA8}"/>
    <cellStyle name="Valuta 3 2 3 3 5" xfId="980" xr:uid="{00000000-0005-0000-0000-000043090000}"/>
    <cellStyle name="Valuta 3 2 3 3 5 2" xfId="3883" xr:uid="{FBE42E3E-6DEB-47E0-9B3B-537F8AED625A}"/>
    <cellStyle name="Valuta 3 2 3 3 5 2 2" xfId="9213" xr:uid="{6AF13A78-EE4E-4C5A-97A6-96F258F034FE}"/>
    <cellStyle name="Valuta 3 2 3 3 5 3" xfId="6741" xr:uid="{3FD9E1B1-6D50-49C2-B46E-FD3D38C420D7}"/>
    <cellStyle name="Valuta 3 2 3 3 6" xfId="3412" xr:uid="{CDF7B11E-599D-4326-B232-E99FCAE905E9}"/>
    <cellStyle name="Valuta 3 2 3 3 6 2" xfId="8771" xr:uid="{AF04AAE9-0E60-464A-8453-A890A946E8B8}"/>
    <cellStyle name="Valuta 3 2 3 3 7" xfId="6299" xr:uid="{3D0F6405-40FE-49B9-ADE2-803F2B1F314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10138" xr:uid="{4B300EF0-9B51-4FEF-9ECC-385B611325E8}"/>
    <cellStyle name="Valuta 3 2 3 5 2 3" xfId="7666" xr:uid="{592A8FB7-DBB2-45A0-BEB6-1B9825837DA9}"/>
    <cellStyle name="Valuta 3 2 3 5 3" xfId="1609" xr:uid="{00000000-0005-0000-0000-000047090000}"/>
    <cellStyle name="Valuta 3 2 3 5 3 2" xfId="4512" xr:uid="{CAD1640E-6490-4B53-829B-EE12D7939E89}"/>
    <cellStyle name="Valuta 3 2 3 5 3 2 2" xfId="9789" xr:uid="{428FE62C-9405-450F-9585-C10CC34CFA2C}"/>
    <cellStyle name="Valuta 3 2 3 5 3 3" xfId="7317" xr:uid="{CB5667BE-717D-45DC-9FC9-2A2F257C12AB}"/>
    <cellStyle name="Valuta 3 2 3 5 4" xfId="1176" xr:uid="{00000000-0005-0000-0000-000048090000}"/>
    <cellStyle name="Valuta 3 2 3 5 4 2" xfId="4079" xr:uid="{8A112414-FB07-4970-A7A8-0F0BF15F05FE}"/>
    <cellStyle name="Valuta 3 2 3 5 4 2 2" xfId="9380" xr:uid="{8FAA446D-4D10-4F51-BF59-4CE415EF6F37}"/>
    <cellStyle name="Valuta 3 2 3 5 4 3" xfId="6908" xr:uid="{7768199A-1F32-43F5-B746-A49EE950B20B}"/>
    <cellStyle name="Valuta 3 2 3 5 5" xfId="3509" xr:uid="{D9F33887-1DC6-4322-9F45-2824C024BEB2}"/>
    <cellStyle name="Valuta 3 2 3 5 5 2" xfId="8865" xr:uid="{2CDF585F-389E-48BC-9E9D-D7B451CED980}"/>
    <cellStyle name="Valuta 3 2 3 5 6" xfId="6393" xr:uid="{BA01FC02-05C4-456E-A14F-D91C0207DA76}"/>
    <cellStyle name="Valuta 3 2 3 6" xfId="1798" xr:uid="{00000000-0005-0000-0000-000049090000}"/>
    <cellStyle name="Valuta 3 2 3 6 2" xfId="4697" xr:uid="{588A7483-BAB4-451E-9856-A2B6D94743FB}"/>
    <cellStyle name="Valuta 3 2 3 6 2 2" xfId="9971" xr:uid="{B2FE6CDC-4DA9-480F-992B-EEBEE0B85602}"/>
    <cellStyle name="Valuta 3 2 3 6 3" xfId="7499" xr:uid="{F5D3FAC7-C6C1-4C0F-9EEF-101FBB0220A6}"/>
    <cellStyle name="Valuta 3 2 3 7" xfId="1396" xr:uid="{00000000-0005-0000-0000-00004A090000}"/>
    <cellStyle name="Valuta 3 2 3 7 2" xfId="4299" xr:uid="{476DFD6F-AB27-480A-ADA5-6F5D23250F68}"/>
    <cellStyle name="Valuta 3 2 3 7 2 2" xfId="9588" xr:uid="{4CAC5A3D-02F1-48EE-921D-39994C96313B}"/>
    <cellStyle name="Valuta 3 2 3 7 3" xfId="7116" xr:uid="{A49AA7BA-82C7-436E-BEAD-7F41F21AD5FC}"/>
    <cellStyle name="Valuta 3 2 3 8" xfId="883" xr:uid="{00000000-0005-0000-0000-00004B090000}"/>
    <cellStyle name="Valuta 3 2 3 8 2" xfId="3786" xr:uid="{3F9D4448-045B-412D-8640-980615207C5F}"/>
    <cellStyle name="Valuta 3 2 3 8 2 2" xfId="9119" xr:uid="{9AE7EDEF-254A-4AA8-82B7-88F80E33FF45}"/>
    <cellStyle name="Valuta 3 2 3 8 3" xfId="6647" xr:uid="{8ABE7936-846D-4D38-9D1E-9B7DD292B87C}"/>
    <cellStyle name="Valuta 3 2 3 9" xfId="3317" xr:uid="{27FF3C70-3BD6-4586-97C9-A80577F797F5}"/>
    <cellStyle name="Valuta 3 2 3 9 2" xfId="8679" xr:uid="{A91720AD-D304-4A25-A185-AE47788616AD}"/>
    <cellStyle name="Valuta 3 2 4" xfId="191" xr:uid="{00000000-0005-0000-0000-00004C090000}"/>
    <cellStyle name="Valuta 3 2 4 10" xfId="6197" xr:uid="{478976EB-4EA3-4A5C-85BE-3008F0231327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10249" xr:uid="{D43C2EAA-4897-48F8-94DE-99A1C5FD5FE8}"/>
    <cellStyle name="Valuta 3 2 4 2 2 2 2 3" xfId="7777" xr:uid="{09111AF9-7117-4A83-A863-E109CA7EC2B2}"/>
    <cellStyle name="Valuta 3 2 4 2 2 2 3" xfId="1735" xr:uid="{00000000-0005-0000-0000-000051090000}"/>
    <cellStyle name="Valuta 3 2 4 2 2 2 3 2" xfId="4638" xr:uid="{0EFC7E6B-4DE1-4E04-ABFC-AEA7CE996CA5}"/>
    <cellStyle name="Valuta 3 2 4 2 2 2 3 2 2" xfId="9912" xr:uid="{CE4874E1-9F72-404A-8AB5-A0B194449527}"/>
    <cellStyle name="Valuta 3 2 4 2 2 2 3 3" xfId="7440" xr:uid="{D3B38B0A-E620-4447-AEA6-42698984A146}"/>
    <cellStyle name="Valuta 3 2 4 2 2 2 4" xfId="1302" xr:uid="{00000000-0005-0000-0000-000052090000}"/>
    <cellStyle name="Valuta 3 2 4 2 2 2 4 2" xfId="4205" xr:uid="{F837588F-9F2B-4E0B-AEA1-61222FB9ECEA}"/>
    <cellStyle name="Valuta 3 2 4 2 2 2 4 2 2" xfId="9503" xr:uid="{B82AB177-B201-4194-858B-D0C20EF171B6}"/>
    <cellStyle name="Valuta 3 2 4 2 2 2 4 3" xfId="7031" xr:uid="{61DA617D-32D3-4B85-AE26-88577F8577AB}"/>
    <cellStyle name="Valuta 3 2 4 2 2 2 5" xfId="3635" xr:uid="{67366B16-A2EB-4675-8E88-80E63A4BCB61}"/>
    <cellStyle name="Valuta 3 2 4 2 2 2 5 2" xfId="8988" xr:uid="{9D98E7AA-ADCE-44D1-8FCD-675BC189886C}"/>
    <cellStyle name="Valuta 3 2 4 2 2 2 6" xfId="6516" xr:uid="{FB6A6BB3-07D2-4A4A-9BB2-6DFFF31783E6}"/>
    <cellStyle name="Valuta 3 2 4 2 2 3" xfId="1909" xr:uid="{00000000-0005-0000-0000-000053090000}"/>
    <cellStyle name="Valuta 3 2 4 2 2 3 2" xfId="4808" xr:uid="{02ABDA1D-E85B-4F62-9E5C-6C77A3ED06DE}"/>
    <cellStyle name="Valuta 3 2 4 2 2 3 2 2" xfId="10082" xr:uid="{7D703BA5-C7ED-4EBD-B1D3-CC72A0158F70}"/>
    <cellStyle name="Valuta 3 2 4 2 2 3 3" xfId="7610" xr:uid="{CD305B3A-28D2-423D-AB29-801CDE26026A}"/>
    <cellStyle name="Valuta 3 2 4 2 2 4" xfId="1522" xr:uid="{00000000-0005-0000-0000-000054090000}"/>
    <cellStyle name="Valuta 3 2 4 2 2 4 2" xfId="4425" xr:uid="{AA629A78-6D26-4C3B-9185-217C2B7CFDEE}"/>
    <cellStyle name="Valuta 3 2 4 2 2 4 2 2" xfId="9711" xr:uid="{7B80BC54-D483-4EDE-9907-8B22B1437E59}"/>
    <cellStyle name="Valuta 3 2 4 2 2 4 3" xfId="7239" xr:uid="{E91DD580-5BA5-40FB-9484-D5FE024A6DAC}"/>
    <cellStyle name="Valuta 3 2 4 2 2 5" xfId="1011" xr:uid="{00000000-0005-0000-0000-000055090000}"/>
    <cellStyle name="Valuta 3 2 4 2 2 5 2" xfId="3914" xr:uid="{A104EB23-3741-477E-8B5D-35F1222B7A80}"/>
    <cellStyle name="Valuta 3 2 4 2 2 5 2 2" xfId="9244" xr:uid="{18D114BB-1802-4897-9009-2F10D522651F}"/>
    <cellStyle name="Valuta 3 2 4 2 2 5 3" xfId="6772" xr:uid="{65C531C7-EBE5-498B-B83B-1BB6840EBC0A}"/>
    <cellStyle name="Valuta 3 2 4 2 2 6" xfId="3443" xr:uid="{B00A9CFD-389D-4816-8319-B8C0BD600FA2}"/>
    <cellStyle name="Valuta 3 2 4 2 2 6 2" xfId="8802" xr:uid="{040ED756-D1F8-430B-9ED3-C5C3CE71F55E}"/>
    <cellStyle name="Valuta 3 2 4 2 2 7" xfId="6330" xr:uid="{E0FEBF7D-9F69-4EAD-BA86-81C0C53EEFC4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10169" xr:uid="{3A5A5AAA-6954-420F-8AF4-8101DBB9F64A}"/>
    <cellStyle name="Valuta 3 2 4 2 4 2 3" xfId="7697" xr:uid="{499189DC-D53A-432B-A049-ECCF50782813}"/>
    <cellStyle name="Valuta 3 2 4 2 4 3" xfId="1640" xr:uid="{00000000-0005-0000-0000-000059090000}"/>
    <cellStyle name="Valuta 3 2 4 2 4 3 2" xfId="4543" xr:uid="{53C168D4-FE5F-4A3A-9B82-72B5314A593D}"/>
    <cellStyle name="Valuta 3 2 4 2 4 3 2 2" xfId="9820" xr:uid="{00A315D6-8AAE-4C43-8DD6-5F08EA48F68F}"/>
    <cellStyle name="Valuta 3 2 4 2 4 3 3" xfId="7348" xr:uid="{02A96D36-56F8-4976-8BA9-C6D66103D2E3}"/>
    <cellStyle name="Valuta 3 2 4 2 4 4" xfId="1207" xr:uid="{00000000-0005-0000-0000-00005A090000}"/>
    <cellStyle name="Valuta 3 2 4 2 4 4 2" xfId="4110" xr:uid="{B15CE51B-2165-4AFD-BD05-76FB896FC07A}"/>
    <cellStyle name="Valuta 3 2 4 2 4 4 2 2" xfId="9411" xr:uid="{5D951C24-52AC-4BD8-8D05-11AB45CEBE09}"/>
    <cellStyle name="Valuta 3 2 4 2 4 4 3" xfId="6939" xr:uid="{610F5009-2F4F-4BDD-A62F-455449EB2082}"/>
    <cellStyle name="Valuta 3 2 4 2 4 5" xfId="3540" xr:uid="{CDA76968-8CA9-4F6B-8533-320F4E8ED454}"/>
    <cellStyle name="Valuta 3 2 4 2 4 5 2" xfId="8896" xr:uid="{C96CCC95-A305-4884-9F00-28D5018DA9E3}"/>
    <cellStyle name="Valuta 3 2 4 2 4 6" xfId="6424" xr:uid="{1802DF12-26CD-479A-83C3-CE7F75E2CCAC}"/>
    <cellStyle name="Valuta 3 2 4 2 5" xfId="1829" xr:uid="{00000000-0005-0000-0000-00005B090000}"/>
    <cellStyle name="Valuta 3 2 4 2 5 2" xfId="4728" xr:uid="{D5BFD63D-4A83-48D3-8146-A7F5283E1B30}"/>
    <cellStyle name="Valuta 3 2 4 2 5 2 2" xfId="10002" xr:uid="{67E199D4-21D2-4900-9202-CC931FF64BE1}"/>
    <cellStyle name="Valuta 3 2 4 2 5 3" xfId="7530" xr:uid="{1D089AF2-51DA-4C04-AC3F-6BF74AF9ECEA}"/>
    <cellStyle name="Valuta 3 2 4 2 6" xfId="1427" xr:uid="{00000000-0005-0000-0000-00005C090000}"/>
    <cellStyle name="Valuta 3 2 4 2 6 2" xfId="4330" xr:uid="{3321DCDF-FE7A-471C-93D6-E14EB7084162}"/>
    <cellStyle name="Valuta 3 2 4 2 6 2 2" xfId="9619" xr:uid="{7C45CCC2-B281-4667-8289-4200687017EE}"/>
    <cellStyle name="Valuta 3 2 4 2 6 3" xfId="7147" xr:uid="{F8750887-0A15-4026-828F-F6FB14422E84}"/>
    <cellStyle name="Valuta 3 2 4 2 7" xfId="915" xr:uid="{00000000-0005-0000-0000-00005D090000}"/>
    <cellStyle name="Valuta 3 2 4 2 7 2" xfId="3818" xr:uid="{D7F826F1-C5F8-4B0A-B89A-7A98F1863739}"/>
    <cellStyle name="Valuta 3 2 4 2 7 2 2" xfId="9151" xr:uid="{9CCB2B0F-55DF-4D07-8100-A692A575982C}"/>
    <cellStyle name="Valuta 3 2 4 2 7 3" xfId="6679" xr:uid="{AB306409-BE97-46C7-839D-EA068CBD90E6}"/>
    <cellStyle name="Valuta 3 2 4 2 8" xfId="3348" xr:uid="{DCAF0819-17A9-4814-BBBC-A3978817262A}"/>
    <cellStyle name="Valuta 3 2 4 2 8 2" xfId="8710" xr:uid="{683839D4-3093-4D8C-8E2D-32865ADAFDDA}"/>
    <cellStyle name="Valuta 3 2 4 2 9" xfId="6238" xr:uid="{D85CBD4E-5951-448E-B7EC-82F8CFC0B28C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10209" xr:uid="{CD09A788-5A34-48A3-AA60-3C78A22B78A9}"/>
    <cellStyle name="Valuta 3 2 4 3 2 2 3" xfId="7737" xr:uid="{F79A371E-23A1-4FC2-8F7F-B0F0ED28A0F9}"/>
    <cellStyle name="Valuta 3 2 4 3 2 3" xfId="1690" xr:uid="{00000000-0005-0000-0000-000061090000}"/>
    <cellStyle name="Valuta 3 2 4 3 2 3 2" xfId="4593" xr:uid="{5F605B9E-C7A4-40D4-A63F-DC451D22ED44}"/>
    <cellStyle name="Valuta 3 2 4 3 2 3 2 2" xfId="9868" xr:uid="{390B7B42-7E19-49B5-AA01-DC2AE66B292A}"/>
    <cellStyle name="Valuta 3 2 4 3 2 3 3" xfId="7396" xr:uid="{B7DB0C98-BD03-41C5-A919-6B1AD98CC8B2}"/>
    <cellStyle name="Valuta 3 2 4 3 2 4" xfId="1257" xr:uid="{00000000-0005-0000-0000-000062090000}"/>
    <cellStyle name="Valuta 3 2 4 3 2 4 2" xfId="4160" xr:uid="{D67CE1F8-FE2E-4E4F-99DD-BCFDBE6FC9CA}"/>
    <cellStyle name="Valuta 3 2 4 3 2 4 2 2" xfId="9459" xr:uid="{6BBD7A52-5588-4C64-8004-375C100BCAD8}"/>
    <cellStyle name="Valuta 3 2 4 3 2 4 3" xfId="6987" xr:uid="{192C9A5A-7A8F-4B92-A649-0F51240E0B77}"/>
    <cellStyle name="Valuta 3 2 4 3 2 5" xfId="3590" xr:uid="{3490BEDE-8694-48BC-915A-B538F98655E6}"/>
    <cellStyle name="Valuta 3 2 4 3 2 5 2" xfId="8944" xr:uid="{4DC69E3E-6074-44F6-9301-4F40CC27701D}"/>
    <cellStyle name="Valuta 3 2 4 3 2 6" xfId="6472" xr:uid="{7ED77492-85CC-4CBC-907F-A1D3DE8425D5}"/>
    <cellStyle name="Valuta 3 2 4 3 3" xfId="1869" xr:uid="{00000000-0005-0000-0000-000063090000}"/>
    <cellStyle name="Valuta 3 2 4 3 3 2" xfId="4768" xr:uid="{033C12D5-DEE3-4E8C-8213-92D0FFE91C98}"/>
    <cellStyle name="Valuta 3 2 4 3 3 2 2" xfId="10042" xr:uid="{04CE3D6C-EFE8-4BB3-AE77-C78C240C7ED3}"/>
    <cellStyle name="Valuta 3 2 4 3 3 3" xfId="7570" xr:uid="{EED9697E-02D4-4C22-9B75-EEB4DC3E6613}"/>
    <cellStyle name="Valuta 3 2 4 3 4" xfId="1477" xr:uid="{00000000-0005-0000-0000-000064090000}"/>
    <cellStyle name="Valuta 3 2 4 3 4 2" xfId="4380" xr:uid="{603ABBF6-C3B5-4E2D-9F59-D38B409D25F1}"/>
    <cellStyle name="Valuta 3 2 4 3 4 2 2" xfId="9667" xr:uid="{8460593C-955F-470F-8E83-9694BD6AD164}"/>
    <cellStyle name="Valuta 3 2 4 3 4 3" xfId="7195" xr:uid="{176E99BE-B9EE-4E3B-A4E1-D4D7EA26BACC}"/>
    <cellStyle name="Valuta 3 2 4 3 5" xfId="966" xr:uid="{00000000-0005-0000-0000-000065090000}"/>
    <cellStyle name="Valuta 3 2 4 3 5 2" xfId="3869" xr:uid="{5F5FD89C-B6FE-4C1C-9CBA-D2914937700A}"/>
    <cellStyle name="Valuta 3 2 4 3 5 2 2" xfId="9200" xr:uid="{DF1709FA-614D-402A-8633-46D1AA232EAA}"/>
    <cellStyle name="Valuta 3 2 4 3 5 3" xfId="6728" xr:uid="{4F379BB5-ED65-4E80-822B-1BD57B0D9D29}"/>
    <cellStyle name="Valuta 3 2 4 3 6" xfId="3398" xr:uid="{6DC4A1A1-E3AF-438F-B30C-C53DFD126AA1}"/>
    <cellStyle name="Valuta 3 2 4 3 6 2" xfId="8758" xr:uid="{E112AD46-D669-4D26-971A-052E11F3E7A8}"/>
    <cellStyle name="Valuta 3 2 4 3 7" xfId="6286" xr:uid="{C6CF9018-C346-46CA-8DBE-35840F411D36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10129" xr:uid="{81899DE1-641B-4035-9854-CED1EF73B077}"/>
    <cellStyle name="Valuta 3 2 4 5 2 3" xfId="7657" xr:uid="{A5968F1A-57AD-4D6A-99EF-6E483C622FA3}"/>
    <cellStyle name="Valuta 3 2 4 5 3" xfId="1598" xr:uid="{00000000-0005-0000-0000-000069090000}"/>
    <cellStyle name="Valuta 3 2 4 5 3 2" xfId="4501" xr:uid="{4658A92E-5BD1-4B4A-8742-94A9E5138E82}"/>
    <cellStyle name="Valuta 3 2 4 5 3 2 2" xfId="9779" xr:uid="{749D9ABB-F382-47EA-8485-0D59E9252CDB}"/>
    <cellStyle name="Valuta 3 2 4 5 3 3" xfId="7307" xr:uid="{E19681BB-664E-4A0B-ABAA-C36DA25FD914}"/>
    <cellStyle name="Valuta 3 2 4 5 4" xfId="1165" xr:uid="{00000000-0005-0000-0000-00006A090000}"/>
    <cellStyle name="Valuta 3 2 4 5 4 2" xfId="4068" xr:uid="{CEE60971-AA95-4681-91D2-3FF9E8D82012}"/>
    <cellStyle name="Valuta 3 2 4 5 4 2 2" xfId="9370" xr:uid="{81D6EE24-D2DE-4AE8-A894-20C26B0B4D06}"/>
    <cellStyle name="Valuta 3 2 4 5 4 3" xfId="6898" xr:uid="{55E241D0-54C2-4BE2-A51C-0379DB654201}"/>
    <cellStyle name="Valuta 3 2 4 5 5" xfId="3498" xr:uid="{F1604BC8-98E4-45E7-A34E-E794A9A32633}"/>
    <cellStyle name="Valuta 3 2 4 5 5 2" xfId="8855" xr:uid="{7B4CC725-9E75-47BF-BF41-4BA99D34351B}"/>
    <cellStyle name="Valuta 3 2 4 5 6" xfId="6383" xr:uid="{4F40F5BD-B8AA-461B-A216-DD8312A3DB59}"/>
    <cellStyle name="Valuta 3 2 4 6" xfId="1789" xr:uid="{00000000-0005-0000-0000-00006B090000}"/>
    <cellStyle name="Valuta 3 2 4 6 2" xfId="4688" xr:uid="{7E97536D-EC22-4C10-BCF1-FCAE2FB393F1}"/>
    <cellStyle name="Valuta 3 2 4 6 2 2" xfId="9962" xr:uid="{400EEC09-6545-4A15-A3B3-4E0158AEBA48}"/>
    <cellStyle name="Valuta 3 2 4 6 3" xfId="7490" xr:uid="{669A46B3-9594-4049-88EE-2A3C974D15DE}"/>
    <cellStyle name="Valuta 3 2 4 7" xfId="1383" xr:uid="{00000000-0005-0000-0000-00006C090000}"/>
    <cellStyle name="Valuta 3 2 4 7 2" xfId="4286" xr:uid="{D9997ADE-01D7-4FF2-8743-850B95F6A24A}"/>
    <cellStyle name="Valuta 3 2 4 7 2 2" xfId="9576" xr:uid="{C7F4A449-6EC4-41CF-B033-90EB7A53A78C}"/>
    <cellStyle name="Valuta 3 2 4 7 3" xfId="7104" xr:uid="{3A42A8F3-66EC-446E-BF86-14926D42D6ED}"/>
    <cellStyle name="Valuta 3 2 4 8" xfId="869" xr:uid="{00000000-0005-0000-0000-00006D090000}"/>
    <cellStyle name="Valuta 3 2 4 8 2" xfId="3772" xr:uid="{9B08D33D-491A-4CDC-A93F-121B22DA71BE}"/>
    <cellStyle name="Valuta 3 2 4 8 2 2" xfId="9106" xr:uid="{1601B252-AE3A-46D4-B614-3F728ABF3A07}"/>
    <cellStyle name="Valuta 3 2 4 8 3" xfId="6634" xr:uid="{430F1CDC-BC09-4ABF-9EB8-4F5D64F0CBCC}"/>
    <cellStyle name="Valuta 3 2 4 9" xfId="3305" xr:uid="{EE4C43AC-CA51-4BEB-AB01-E5D034422E72}"/>
    <cellStyle name="Valuta 3 2 4 9 2" xfId="8668" xr:uid="{8699AD63-E720-4507-AD1B-A4C100F7117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10233" xr:uid="{4872D7EB-3C61-4ADB-A48E-ACE3FCCFF6D1}"/>
    <cellStyle name="Valuta 3 2 5 2 2 2 3" xfId="7761" xr:uid="{06E082A0-A367-4685-8C7D-919D2C6CF4AA}"/>
    <cellStyle name="Valuta 3 2 5 2 2 3" xfId="1719" xr:uid="{00000000-0005-0000-0000-000072090000}"/>
    <cellStyle name="Valuta 3 2 5 2 2 3 2" xfId="4622" xr:uid="{07783E64-94B2-4E26-85F0-97315978DF02}"/>
    <cellStyle name="Valuta 3 2 5 2 2 3 2 2" xfId="9896" xr:uid="{36265A14-4953-430C-AEDB-9806929C93D1}"/>
    <cellStyle name="Valuta 3 2 5 2 2 3 3" xfId="7424" xr:uid="{C067C13A-1304-44AE-9516-11E8801E613F}"/>
    <cellStyle name="Valuta 3 2 5 2 2 4" xfId="1286" xr:uid="{00000000-0005-0000-0000-000073090000}"/>
    <cellStyle name="Valuta 3 2 5 2 2 4 2" xfId="4189" xr:uid="{C09B5738-4B39-48C4-B742-84BBD098D43A}"/>
    <cellStyle name="Valuta 3 2 5 2 2 4 2 2" xfId="9487" xr:uid="{ADA6A7EA-BBCB-4C60-960A-59A71DBF42AF}"/>
    <cellStyle name="Valuta 3 2 5 2 2 4 3" xfId="7015" xr:uid="{BDC4983F-4DFF-44F2-83F4-2E17FE181E07}"/>
    <cellStyle name="Valuta 3 2 5 2 2 5" xfId="3619" xr:uid="{E60D92CE-B8AE-40CE-8A4C-1405599F6588}"/>
    <cellStyle name="Valuta 3 2 5 2 2 5 2" xfId="8972" xr:uid="{74711747-E280-4964-9165-D7DC720A3935}"/>
    <cellStyle name="Valuta 3 2 5 2 2 6" xfId="6500" xr:uid="{39367C9D-BF93-4C3F-86EC-536802CE0068}"/>
    <cellStyle name="Valuta 3 2 5 2 3" xfId="1893" xr:uid="{00000000-0005-0000-0000-000074090000}"/>
    <cellStyle name="Valuta 3 2 5 2 3 2" xfId="4792" xr:uid="{7A43F2E3-2F72-4B29-83E5-E25EC7467768}"/>
    <cellStyle name="Valuta 3 2 5 2 3 2 2" xfId="10066" xr:uid="{D93AC4FC-0E95-4D15-973B-F396868C6947}"/>
    <cellStyle name="Valuta 3 2 5 2 3 3" xfId="7594" xr:uid="{71AE3005-5FF6-4E7A-A01C-A62DDC5AA775}"/>
    <cellStyle name="Valuta 3 2 5 2 4" xfId="1506" xr:uid="{00000000-0005-0000-0000-000075090000}"/>
    <cellStyle name="Valuta 3 2 5 2 4 2" xfId="4409" xr:uid="{99ECAB1B-D30A-4DE1-A978-10C6687A0DE4}"/>
    <cellStyle name="Valuta 3 2 5 2 4 2 2" xfId="9695" xr:uid="{BA37FCF0-8F75-4540-8B9F-613CCD1C7437}"/>
    <cellStyle name="Valuta 3 2 5 2 4 3" xfId="7223" xr:uid="{44B85F37-2C60-421D-835D-FE44E676AC36}"/>
    <cellStyle name="Valuta 3 2 5 2 5" xfId="995" xr:uid="{00000000-0005-0000-0000-000076090000}"/>
    <cellStyle name="Valuta 3 2 5 2 5 2" xfId="3898" xr:uid="{52A8A526-6C95-4294-8245-77CF4F6DB17F}"/>
    <cellStyle name="Valuta 3 2 5 2 5 2 2" xfId="9228" xr:uid="{E03998E1-419D-4BE9-B217-DFB0B9324834}"/>
    <cellStyle name="Valuta 3 2 5 2 5 3" xfId="6756" xr:uid="{782BFA59-6074-4107-820E-C412DDCDCD9C}"/>
    <cellStyle name="Valuta 3 2 5 2 6" xfId="3427" xr:uid="{BA734B57-9A53-46C3-AFFA-E6CF35271672}"/>
    <cellStyle name="Valuta 3 2 5 2 6 2" xfId="8786" xr:uid="{1C563A35-61A4-47EC-B312-5F6A220A77BB}"/>
    <cellStyle name="Valuta 3 2 5 2 7" xfId="6314" xr:uid="{E4F9ABE3-5B79-4317-859E-89C1F9B95BD8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10153" xr:uid="{19BDF1E4-C79E-4B74-B48C-DE6C95FD4F27}"/>
    <cellStyle name="Valuta 3 2 5 4 2 3" xfId="7681" xr:uid="{2F0FC047-6BCB-4E9D-AF5B-E8D69623E373}"/>
    <cellStyle name="Valuta 3 2 5 4 3" xfId="1624" xr:uid="{00000000-0005-0000-0000-00007A090000}"/>
    <cellStyle name="Valuta 3 2 5 4 3 2" xfId="4527" xr:uid="{58BB872A-E657-42E2-B970-0EC43B3F773E}"/>
    <cellStyle name="Valuta 3 2 5 4 3 2 2" xfId="9804" xr:uid="{9A366CF3-BABD-45B7-8F98-DA0734E5BF7E}"/>
    <cellStyle name="Valuta 3 2 5 4 3 3" xfId="7332" xr:uid="{28C759F6-30CB-4AFB-9533-D6A3FD74C806}"/>
    <cellStyle name="Valuta 3 2 5 4 4" xfId="1191" xr:uid="{00000000-0005-0000-0000-00007B090000}"/>
    <cellStyle name="Valuta 3 2 5 4 4 2" xfId="4094" xr:uid="{05580D95-C2E3-4CC7-B19D-9D53C52C98A5}"/>
    <cellStyle name="Valuta 3 2 5 4 4 2 2" xfId="9395" xr:uid="{C0731A52-B328-4CD7-B166-D2AB2453D23D}"/>
    <cellStyle name="Valuta 3 2 5 4 4 3" xfId="6923" xr:uid="{29074BE7-811A-4C3C-87BE-C6F248D88367}"/>
    <cellStyle name="Valuta 3 2 5 4 5" xfId="3524" xr:uid="{A2EA4E19-2FEC-47AE-8461-DD0AE87B083F}"/>
    <cellStyle name="Valuta 3 2 5 4 5 2" xfId="8880" xr:uid="{FB40C449-9030-4927-B9F7-C6C3EB573162}"/>
    <cellStyle name="Valuta 3 2 5 4 6" xfId="6408" xr:uid="{51EED5B9-B865-449D-B40B-71154DBCD3F4}"/>
    <cellStyle name="Valuta 3 2 5 5" xfId="1813" xr:uid="{00000000-0005-0000-0000-00007C090000}"/>
    <cellStyle name="Valuta 3 2 5 5 2" xfId="4712" xr:uid="{88F1F7B5-F526-4387-A05F-0B2ADD26EE14}"/>
    <cellStyle name="Valuta 3 2 5 5 2 2" xfId="9986" xr:uid="{C2DDE843-D9AA-42B3-B185-45799EDA345D}"/>
    <cellStyle name="Valuta 3 2 5 5 3" xfId="7514" xr:uid="{4EBCB558-351C-43AA-BA17-B01F6B335597}"/>
    <cellStyle name="Valuta 3 2 5 6" xfId="1411" xr:uid="{00000000-0005-0000-0000-00007D090000}"/>
    <cellStyle name="Valuta 3 2 5 6 2" xfId="4314" xr:uid="{81BF3125-8115-4C1A-8839-5D518ADFA5B7}"/>
    <cellStyle name="Valuta 3 2 5 6 2 2" xfId="9603" xr:uid="{4568C648-1875-404E-A1EA-7DB61BD31D38}"/>
    <cellStyle name="Valuta 3 2 5 6 3" xfId="7131" xr:uid="{1EC37C86-0761-4CD6-B844-D5E5844530CE}"/>
    <cellStyle name="Valuta 3 2 5 7" xfId="899" xr:uid="{00000000-0005-0000-0000-00007E090000}"/>
    <cellStyle name="Valuta 3 2 5 7 2" xfId="3802" xr:uid="{B9C3261B-39E9-4C2E-8230-2F57D4D67100}"/>
    <cellStyle name="Valuta 3 2 5 7 2 2" xfId="9135" xr:uid="{51D928AE-9FBC-43F8-B4A0-D112816ADA64}"/>
    <cellStyle name="Valuta 3 2 5 7 3" xfId="6663" xr:uid="{239C7201-3D72-4D46-939A-D2B6BB86BCC9}"/>
    <cellStyle name="Valuta 3 2 5 8" xfId="3332" xr:uid="{876689A0-195B-4FC2-928F-FCE1496A23D6}"/>
    <cellStyle name="Valuta 3 2 5 8 2" xfId="8694" xr:uid="{C0F53E88-1331-4A5B-8405-57DB58552756}"/>
    <cellStyle name="Valuta 3 2 5 9" xfId="6222" xr:uid="{9B0FAC81-F0AE-402F-B99F-0345F35CDBF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10193" xr:uid="{15FC064E-4AA2-4FD3-82BD-E4C507FAA88E}"/>
    <cellStyle name="Valuta 3 2 6 2 2 3" xfId="7721" xr:uid="{2220D364-DD4B-45F2-90A3-282F3DD9CD0E}"/>
    <cellStyle name="Valuta 3 2 6 2 3" xfId="1674" xr:uid="{00000000-0005-0000-0000-000082090000}"/>
    <cellStyle name="Valuta 3 2 6 2 3 2" xfId="4577" xr:uid="{56704386-6659-459D-9B20-DFEE0E4583C6}"/>
    <cellStyle name="Valuta 3 2 6 2 3 2 2" xfId="9852" xr:uid="{7A6807D9-4BC1-4129-871D-3CCCC06DEC2C}"/>
    <cellStyle name="Valuta 3 2 6 2 3 3" xfId="7380" xr:uid="{2BAE8B3B-0DE5-42A4-B12A-3ABD318B65A3}"/>
    <cellStyle name="Valuta 3 2 6 2 4" xfId="1241" xr:uid="{00000000-0005-0000-0000-000083090000}"/>
    <cellStyle name="Valuta 3 2 6 2 4 2" xfId="4144" xr:uid="{D989996C-55C9-41DE-BAE1-B9C501F9700B}"/>
    <cellStyle name="Valuta 3 2 6 2 4 2 2" xfId="9443" xr:uid="{69C1D55C-DB9C-460E-AEC3-443EA218CC77}"/>
    <cellStyle name="Valuta 3 2 6 2 4 3" xfId="6971" xr:uid="{A3768201-DE1D-410D-A2BA-98DFC649C69F}"/>
    <cellStyle name="Valuta 3 2 6 2 5" xfId="3574" xr:uid="{BAE49720-825C-42F5-830F-5B21234B4AB8}"/>
    <cellStyle name="Valuta 3 2 6 2 5 2" xfId="8928" xr:uid="{5B7C2C0C-0CDB-4A45-8D31-112D09BAB0A1}"/>
    <cellStyle name="Valuta 3 2 6 2 6" xfId="6456" xr:uid="{503002F8-027E-40A8-B646-DCF642E98C2B}"/>
    <cellStyle name="Valuta 3 2 6 3" xfId="1853" xr:uid="{00000000-0005-0000-0000-000084090000}"/>
    <cellStyle name="Valuta 3 2 6 3 2" xfId="4752" xr:uid="{3660CED4-1C25-44D1-8B41-1DCF71700E16}"/>
    <cellStyle name="Valuta 3 2 6 3 2 2" xfId="10026" xr:uid="{0641FA3B-5B86-4E83-B03E-23F021267E08}"/>
    <cellStyle name="Valuta 3 2 6 3 3" xfId="7554" xr:uid="{369F6AAF-FD86-4CC2-A269-934E6969309A}"/>
    <cellStyle name="Valuta 3 2 6 4" xfId="1461" xr:uid="{00000000-0005-0000-0000-000085090000}"/>
    <cellStyle name="Valuta 3 2 6 4 2" xfId="4364" xr:uid="{DFF50CD8-9DAD-4409-B6BB-036BF59DD41F}"/>
    <cellStyle name="Valuta 3 2 6 4 2 2" xfId="9651" xr:uid="{B364896C-0FC5-4BF0-8AFE-15E6ABC0A584}"/>
    <cellStyle name="Valuta 3 2 6 4 3" xfId="7179" xr:uid="{FA2459A1-54C3-4983-BA09-A7C8EB3D5FE8}"/>
    <cellStyle name="Valuta 3 2 6 5" xfId="950" xr:uid="{00000000-0005-0000-0000-000086090000}"/>
    <cellStyle name="Valuta 3 2 6 5 2" xfId="3853" xr:uid="{B1F4776C-9D8F-48C8-8848-DDA7E213F20A}"/>
    <cellStyle name="Valuta 3 2 6 5 2 2" xfId="9184" xr:uid="{208EC57B-E348-41A7-8F21-CBDBBF0D1323}"/>
    <cellStyle name="Valuta 3 2 6 5 3" xfId="6712" xr:uid="{68C28D83-5EAD-4795-B2BB-290FDF71AD05}"/>
    <cellStyle name="Valuta 3 2 6 6" xfId="3382" xr:uid="{7B68FA7B-534D-42DA-9CFD-C72978A1E8B4}"/>
    <cellStyle name="Valuta 3 2 6 6 2" xfId="8742" xr:uid="{2CB9CAAD-504C-4248-B4D8-640815C1382C}"/>
    <cellStyle name="Valuta 3 2 6 7" xfId="6270" xr:uid="{12A97C2A-AB6B-4563-A990-6E22BBACE019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10113" xr:uid="{6DDD6B8B-383A-4106-941E-F06EA86ECE2B}"/>
    <cellStyle name="Valuta 3 2 8 2 3" xfId="7641" xr:uid="{2EE98FAD-F09B-4501-8FC8-AE6B44D46856}"/>
    <cellStyle name="Valuta 3 2 8 3" xfId="1582" xr:uid="{00000000-0005-0000-0000-00008A090000}"/>
    <cellStyle name="Valuta 3 2 8 3 2" xfId="4485" xr:uid="{2DB05B05-A9AC-4184-9446-E477D11A85AA}"/>
    <cellStyle name="Valuta 3 2 8 3 2 2" xfId="9763" xr:uid="{0C3EDD33-2185-4597-8C80-8E5575A4040B}"/>
    <cellStyle name="Valuta 3 2 8 3 3" xfId="7291" xr:uid="{CBA3ED64-1FA3-4F29-B41B-F46F8185D0F9}"/>
    <cellStyle name="Valuta 3 2 8 4" xfId="1149" xr:uid="{00000000-0005-0000-0000-00008B090000}"/>
    <cellStyle name="Valuta 3 2 8 4 2" xfId="4052" xr:uid="{0211751A-EC50-497F-BC01-991EE287244D}"/>
    <cellStyle name="Valuta 3 2 8 4 2 2" xfId="9354" xr:uid="{CB3693A1-C42E-4AEB-8112-1505B5718C1D}"/>
    <cellStyle name="Valuta 3 2 8 4 3" xfId="6882" xr:uid="{56ED809C-8257-4782-B67C-C3B9085161E6}"/>
    <cellStyle name="Valuta 3 2 8 5" xfId="3482" xr:uid="{B59B3507-996A-4A3D-A540-FF33970D65D8}"/>
    <cellStyle name="Valuta 3 2 8 5 2" xfId="8839" xr:uid="{25BD7413-E052-4D2A-B1BD-5F147D41455E}"/>
    <cellStyle name="Valuta 3 2 8 6" xfId="6367" xr:uid="{A391062E-10E2-490D-B993-0289EB12189A}"/>
    <cellStyle name="Valuta 3 2 9" xfId="1773" xr:uid="{00000000-0005-0000-0000-00008C090000}"/>
    <cellStyle name="Valuta 3 2 9 2" xfId="4672" xr:uid="{B4841CC5-BC00-455E-82F9-A08F44183F7E}"/>
    <cellStyle name="Valuta 3 2 9 2 2" xfId="9946" xr:uid="{A2A4C5BE-8CDE-4C84-B1B5-AFB7ABB80D45}"/>
    <cellStyle name="Valuta 3 2 9 3" xfId="7474" xr:uid="{A7E2E384-05E0-4ED4-8952-E9CDF05A7A82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9093" xr:uid="{533A3C17-55C0-4662-A516-AA88AD9E384B}"/>
    <cellStyle name="Valuta 3 3 10 3" xfId="6621" xr:uid="{447B0650-FE09-45F3-AE35-B77CB90A1A9F}"/>
    <cellStyle name="Valuta 3 3 11" xfId="3292" xr:uid="{5C3455B5-1EBD-49C3-AA8A-3874E8852983}"/>
    <cellStyle name="Valuta 3 3 11 2" xfId="8655" xr:uid="{EBDC6314-1C85-454B-B020-C4B6D5571E77}"/>
    <cellStyle name="Valuta 3 3 12" xfId="6184" xr:uid="{D3AA299B-D9CF-4694-93C4-7BE20294AE83}"/>
    <cellStyle name="Valuta 3 3 2" xfId="208" xr:uid="{00000000-0005-0000-0000-00008F090000}"/>
    <cellStyle name="Valuta 3 3 2 10" xfId="6209" xr:uid="{BEFBB89D-FA1F-4FCD-AE22-42BB21394DE1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10260" xr:uid="{48798167-ACA7-4233-A0D1-7071A4BE5567}"/>
    <cellStyle name="Valuta 3 3 2 2 2 2 2 3" xfId="7788" xr:uid="{E839A62E-5C25-4362-8E94-7597363531DD}"/>
    <cellStyle name="Valuta 3 3 2 2 2 2 3" xfId="1746" xr:uid="{00000000-0005-0000-0000-000094090000}"/>
    <cellStyle name="Valuta 3 3 2 2 2 2 3 2" xfId="4649" xr:uid="{49631D05-6803-4D7D-A28D-D570089740A3}"/>
    <cellStyle name="Valuta 3 3 2 2 2 2 3 2 2" xfId="9923" xr:uid="{904E688D-A23A-4C5D-AB9D-1A2582D077A6}"/>
    <cellStyle name="Valuta 3 3 2 2 2 2 3 3" xfId="7451" xr:uid="{5B6A8E4E-2151-4A94-A28C-D868D7075410}"/>
    <cellStyle name="Valuta 3 3 2 2 2 2 4" xfId="1313" xr:uid="{00000000-0005-0000-0000-000095090000}"/>
    <cellStyle name="Valuta 3 3 2 2 2 2 4 2" xfId="4216" xr:uid="{F28A838A-A35D-4C9B-8494-CEF80786FF47}"/>
    <cellStyle name="Valuta 3 3 2 2 2 2 4 2 2" xfId="9514" xr:uid="{D02EAA4B-48AC-4A99-BDC8-F355F57ABBA9}"/>
    <cellStyle name="Valuta 3 3 2 2 2 2 4 3" xfId="7042" xr:uid="{C236E894-BB9C-4E6A-A6B7-0C422BBED6D7}"/>
    <cellStyle name="Valuta 3 3 2 2 2 2 5" xfId="3646" xr:uid="{A8D0C008-4F6E-4AE8-A527-6B34C806D9F6}"/>
    <cellStyle name="Valuta 3 3 2 2 2 2 5 2" xfId="8999" xr:uid="{AD63BA18-44F4-4D0E-9730-DEFAB94DC5E0}"/>
    <cellStyle name="Valuta 3 3 2 2 2 2 6" xfId="6527" xr:uid="{BF539801-6EFE-4FEC-8251-D302A35D4ED5}"/>
    <cellStyle name="Valuta 3 3 2 2 2 3" xfId="1920" xr:uid="{00000000-0005-0000-0000-000096090000}"/>
    <cellStyle name="Valuta 3 3 2 2 2 3 2" xfId="4819" xr:uid="{C2AD5C83-59E3-4B62-A722-27DFD844CA07}"/>
    <cellStyle name="Valuta 3 3 2 2 2 3 2 2" xfId="10093" xr:uid="{CE3BC5C9-039E-46A2-AA42-F7918BD2232D}"/>
    <cellStyle name="Valuta 3 3 2 2 2 3 3" xfId="7621" xr:uid="{01B2A9BF-DC9E-4EB5-A90E-F7F36AC30A5C}"/>
    <cellStyle name="Valuta 3 3 2 2 2 4" xfId="1533" xr:uid="{00000000-0005-0000-0000-000097090000}"/>
    <cellStyle name="Valuta 3 3 2 2 2 4 2" xfId="4436" xr:uid="{5DEB07BF-029F-4AC0-B2E6-CF92C978BAE7}"/>
    <cellStyle name="Valuta 3 3 2 2 2 4 2 2" xfId="9722" xr:uid="{2F492213-9365-483B-A502-78B0243B8D9B}"/>
    <cellStyle name="Valuta 3 3 2 2 2 4 3" xfId="7250" xr:uid="{721DDA87-8F18-4ECD-AC83-038C44429162}"/>
    <cellStyle name="Valuta 3 3 2 2 2 5" xfId="1022" xr:uid="{00000000-0005-0000-0000-000098090000}"/>
    <cellStyle name="Valuta 3 3 2 2 2 5 2" xfId="3925" xr:uid="{5F93A9A1-87A7-4407-B8C4-31ECA8EAEE39}"/>
    <cellStyle name="Valuta 3 3 2 2 2 5 2 2" xfId="9255" xr:uid="{4E6E2E9B-3B92-4605-ADE0-F3C0FC258A14}"/>
    <cellStyle name="Valuta 3 3 2 2 2 5 3" xfId="6783" xr:uid="{ED97FC0B-C0E2-4279-9009-973DD1362AD8}"/>
    <cellStyle name="Valuta 3 3 2 2 2 6" xfId="3454" xr:uid="{4E3F632D-57E9-4C4F-AF3D-69416229A5FC}"/>
    <cellStyle name="Valuta 3 3 2 2 2 6 2" xfId="8813" xr:uid="{D0C20A6F-0527-466A-A197-16AAA5B7F724}"/>
    <cellStyle name="Valuta 3 3 2 2 2 7" xfId="6341" xr:uid="{16899DF2-97C2-45AF-A799-5FE779E1D81D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10180" xr:uid="{13B2F502-1643-4C0B-90B6-49B2FE36BFFF}"/>
    <cellStyle name="Valuta 3 3 2 2 4 2 3" xfId="7708" xr:uid="{FC5C0BE4-B707-411F-82EA-E534859822A5}"/>
    <cellStyle name="Valuta 3 3 2 2 4 3" xfId="1651" xr:uid="{00000000-0005-0000-0000-00009C090000}"/>
    <cellStyle name="Valuta 3 3 2 2 4 3 2" xfId="4554" xr:uid="{AEE006AD-BA36-477D-8739-CC55A2E92C54}"/>
    <cellStyle name="Valuta 3 3 2 2 4 3 2 2" xfId="9831" xr:uid="{6AFDCB39-C76F-4161-99A0-77CE47810A57}"/>
    <cellStyle name="Valuta 3 3 2 2 4 3 3" xfId="7359" xr:uid="{EF1A6545-A713-497D-91D6-FAC54B3AD111}"/>
    <cellStyle name="Valuta 3 3 2 2 4 4" xfId="1218" xr:uid="{00000000-0005-0000-0000-00009D090000}"/>
    <cellStyle name="Valuta 3 3 2 2 4 4 2" xfId="4121" xr:uid="{CD5CE411-AF2E-4388-9965-852956369E20}"/>
    <cellStyle name="Valuta 3 3 2 2 4 4 2 2" xfId="9422" xr:uid="{E4735686-0F57-45AC-B60F-B6D632DB521F}"/>
    <cellStyle name="Valuta 3 3 2 2 4 4 3" xfId="6950" xr:uid="{5BC37162-8BA0-4F3E-8060-EA47BA8F2F45}"/>
    <cellStyle name="Valuta 3 3 2 2 4 5" xfId="3551" xr:uid="{47A2FA7F-0675-46F4-AF05-FE3F05DFD7B6}"/>
    <cellStyle name="Valuta 3 3 2 2 4 5 2" xfId="8907" xr:uid="{81CB0052-E09E-4CD4-9DF3-ECDC74EDC61A}"/>
    <cellStyle name="Valuta 3 3 2 2 4 6" xfId="6435" xr:uid="{382197B1-5649-4E99-A714-66C297059290}"/>
    <cellStyle name="Valuta 3 3 2 2 5" xfId="1840" xr:uid="{00000000-0005-0000-0000-00009E090000}"/>
    <cellStyle name="Valuta 3 3 2 2 5 2" xfId="4739" xr:uid="{DF7796B4-9639-4F4A-9B9A-92A9949A50F8}"/>
    <cellStyle name="Valuta 3 3 2 2 5 2 2" xfId="10013" xr:uid="{243BDD85-DF01-4EDE-997B-B153487D054C}"/>
    <cellStyle name="Valuta 3 3 2 2 5 3" xfId="7541" xr:uid="{A4E193DE-F7C3-429D-859A-C7255E9FF6EC}"/>
    <cellStyle name="Valuta 3 3 2 2 6" xfId="1438" xr:uid="{00000000-0005-0000-0000-00009F090000}"/>
    <cellStyle name="Valuta 3 3 2 2 6 2" xfId="4341" xr:uid="{D19054F0-B0FF-479E-BFE9-91E5DB8E45C9}"/>
    <cellStyle name="Valuta 3 3 2 2 6 2 2" xfId="9630" xr:uid="{A6716038-7E08-40E1-9841-4A86BBC19F6D}"/>
    <cellStyle name="Valuta 3 3 2 2 6 3" xfId="7158" xr:uid="{1EADE00E-9B02-4EEA-A107-548F2D37DA72}"/>
    <cellStyle name="Valuta 3 3 2 2 7" xfId="926" xr:uid="{00000000-0005-0000-0000-0000A0090000}"/>
    <cellStyle name="Valuta 3 3 2 2 7 2" xfId="3829" xr:uid="{B5F63724-59F7-47F6-A4C8-A440681DA8E2}"/>
    <cellStyle name="Valuta 3 3 2 2 7 2 2" xfId="9162" xr:uid="{4C3B5697-7F19-4B82-8F12-28B4F6CC147B}"/>
    <cellStyle name="Valuta 3 3 2 2 7 3" xfId="6690" xr:uid="{6B915310-72D4-47F2-9D28-BA6B45FBC1FE}"/>
    <cellStyle name="Valuta 3 3 2 2 8" xfId="3359" xr:uid="{9E029881-17D2-45DF-A2D3-4FAB14CE5E9D}"/>
    <cellStyle name="Valuta 3 3 2 2 8 2" xfId="8721" xr:uid="{0BC542ED-8020-4280-B3C4-65C9C63693BC}"/>
    <cellStyle name="Valuta 3 3 2 2 9" xfId="6249" xr:uid="{4FFD6E00-E4DC-46FD-A88C-5DA9DD323834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10220" xr:uid="{DDC0DD74-96FF-4ACD-879B-489C75D9EDE2}"/>
    <cellStyle name="Valuta 3 3 2 3 2 2 3" xfId="7748" xr:uid="{A21D6537-5091-467B-B2A4-1F3B75B663D1}"/>
    <cellStyle name="Valuta 3 3 2 3 2 3" xfId="1706" xr:uid="{00000000-0005-0000-0000-0000A4090000}"/>
    <cellStyle name="Valuta 3 3 2 3 2 3 2" xfId="4609" xr:uid="{7D27FF79-79EF-4B4D-B0A4-3E8952B45BBA}"/>
    <cellStyle name="Valuta 3 3 2 3 2 3 2 2" xfId="9883" xr:uid="{7B3AE4AD-43C5-4191-BBC8-5E5AD1CD186B}"/>
    <cellStyle name="Valuta 3 3 2 3 2 3 3" xfId="7411" xr:uid="{DA52B596-7619-4F81-A969-EB20B03215D0}"/>
    <cellStyle name="Valuta 3 3 2 3 2 4" xfId="1273" xr:uid="{00000000-0005-0000-0000-0000A5090000}"/>
    <cellStyle name="Valuta 3 3 2 3 2 4 2" xfId="4176" xr:uid="{39F251C6-D9DB-4B86-BB95-89A127043388}"/>
    <cellStyle name="Valuta 3 3 2 3 2 4 2 2" xfId="9474" xr:uid="{7223FA9D-A0D3-4CFD-A98C-006D899DC518}"/>
    <cellStyle name="Valuta 3 3 2 3 2 4 3" xfId="7002" xr:uid="{6556CD13-9657-4B21-8E41-A4E7146D228F}"/>
    <cellStyle name="Valuta 3 3 2 3 2 5" xfId="3606" xr:uid="{BBAAAADA-94D9-4DD4-BCBE-E104409B3890}"/>
    <cellStyle name="Valuta 3 3 2 3 2 5 2" xfId="8959" xr:uid="{AB61CA88-4F1D-449B-8F8C-F4475622DE65}"/>
    <cellStyle name="Valuta 3 3 2 3 2 6" xfId="6487" xr:uid="{39C073C7-1CD1-4FF9-B950-C706C545C018}"/>
    <cellStyle name="Valuta 3 3 2 3 3" xfId="1880" xr:uid="{00000000-0005-0000-0000-0000A6090000}"/>
    <cellStyle name="Valuta 3 3 2 3 3 2" xfId="4779" xr:uid="{D4086301-953C-49F8-8188-125F41155507}"/>
    <cellStyle name="Valuta 3 3 2 3 3 2 2" xfId="10053" xr:uid="{7A8DE408-1695-49A8-9A10-5907E5F11B6D}"/>
    <cellStyle name="Valuta 3 3 2 3 3 3" xfId="7581" xr:uid="{3CFBDE00-4D0D-4B39-9713-D7C68DE484CF}"/>
    <cellStyle name="Valuta 3 3 2 3 4" xfId="1493" xr:uid="{00000000-0005-0000-0000-0000A7090000}"/>
    <cellStyle name="Valuta 3 3 2 3 4 2" xfId="4396" xr:uid="{D071E6D4-3976-45CC-92DC-7BCCAFB184A5}"/>
    <cellStyle name="Valuta 3 3 2 3 4 2 2" xfId="9682" xr:uid="{9F73C305-AC7F-4E9F-ACD5-A659BE9C1BFD}"/>
    <cellStyle name="Valuta 3 3 2 3 4 3" xfId="7210" xr:uid="{E13D0679-CB7F-40FB-BD44-63121664D6FB}"/>
    <cellStyle name="Valuta 3 3 2 3 5" xfId="982" xr:uid="{00000000-0005-0000-0000-0000A8090000}"/>
    <cellStyle name="Valuta 3 3 2 3 5 2" xfId="3885" xr:uid="{48EA6305-5ED5-4EDD-BFA5-2CB8DE26852F}"/>
    <cellStyle name="Valuta 3 3 2 3 5 2 2" xfId="9215" xr:uid="{CC107D9A-00C3-4A79-A640-7EB3EAC1F686}"/>
    <cellStyle name="Valuta 3 3 2 3 5 3" xfId="6743" xr:uid="{B610B163-A51F-45DD-806F-9E0AB09B9063}"/>
    <cellStyle name="Valuta 3 3 2 3 6" xfId="3414" xr:uid="{430FF26B-AF42-49DE-BE32-3B4719209F26}"/>
    <cellStyle name="Valuta 3 3 2 3 6 2" xfId="8773" xr:uid="{F822039F-8721-48AA-A01D-C1599FAD18F6}"/>
    <cellStyle name="Valuta 3 3 2 3 7" xfId="6301" xr:uid="{D90F3969-5A2F-4011-8D29-45DC7552D073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10140" xr:uid="{CA246F61-E035-4C8F-BAED-4314F4962617}"/>
    <cellStyle name="Valuta 3 3 2 5 2 3" xfId="7668" xr:uid="{5F0F86DD-882A-4930-B01D-03D2C62EFACD}"/>
    <cellStyle name="Valuta 3 3 2 5 3" xfId="1611" xr:uid="{00000000-0005-0000-0000-0000AC090000}"/>
    <cellStyle name="Valuta 3 3 2 5 3 2" xfId="4514" xr:uid="{82CA16BA-2838-410E-BD21-E16A5221C303}"/>
    <cellStyle name="Valuta 3 3 2 5 3 2 2" xfId="9791" xr:uid="{6E7AD91D-90B5-4822-B18A-2EF6631F83FB}"/>
    <cellStyle name="Valuta 3 3 2 5 3 3" xfId="7319" xr:uid="{8B232923-699E-4324-B67B-0225B2BBB267}"/>
    <cellStyle name="Valuta 3 3 2 5 4" xfId="1178" xr:uid="{00000000-0005-0000-0000-0000AD090000}"/>
    <cellStyle name="Valuta 3 3 2 5 4 2" xfId="4081" xr:uid="{D16000FB-78FB-4407-B1A4-4C0814A038E4}"/>
    <cellStyle name="Valuta 3 3 2 5 4 2 2" xfId="9382" xr:uid="{32EA4B3A-519B-48CF-B8A9-B65623092BE0}"/>
    <cellStyle name="Valuta 3 3 2 5 4 3" xfId="6910" xr:uid="{C5954738-4D67-49B7-A849-16B636C3CD2D}"/>
    <cellStyle name="Valuta 3 3 2 5 5" xfId="3511" xr:uid="{CCAA9D10-CC15-477F-8CBD-F03E26458676}"/>
    <cellStyle name="Valuta 3 3 2 5 5 2" xfId="8867" xr:uid="{C82C49B6-8230-4861-AC9E-C2D740639163}"/>
    <cellStyle name="Valuta 3 3 2 5 6" xfId="6395" xr:uid="{C286C97E-D988-42F5-B08A-40C005A74124}"/>
    <cellStyle name="Valuta 3 3 2 6" xfId="1800" xr:uid="{00000000-0005-0000-0000-0000AE090000}"/>
    <cellStyle name="Valuta 3 3 2 6 2" xfId="4699" xr:uid="{DCCB5436-1CAF-41CC-AEA4-1B499CC31863}"/>
    <cellStyle name="Valuta 3 3 2 6 2 2" xfId="9973" xr:uid="{F341F43C-69E0-4245-AE40-2CCD209ACC1A}"/>
    <cellStyle name="Valuta 3 3 2 6 3" xfId="7501" xr:uid="{0E60C3C8-5569-4C1F-B39A-A4C41A272CFF}"/>
    <cellStyle name="Valuta 3 3 2 7" xfId="1398" xr:uid="{00000000-0005-0000-0000-0000AF090000}"/>
    <cellStyle name="Valuta 3 3 2 7 2" xfId="4301" xr:uid="{9C90B898-06AA-4923-BFAD-114E19D85879}"/>
    <cellStyle name="Valuta 3 3 2 7 2 2" xfId="9590" xr:uid="{ADFDBB8A-2EAC-4F69-920B-62CE0D244AC9}"/>
    <cellStyle name="Valuta 3 3 2 7 3" xfId="7118" xr:uid="{02C11EC1-49C1-415C-A11C-4F3FF8915CB4}"/>
    <cellStyle name="Valuta 3 3 2 8" xfId="885" xr:uid="{00000000-0005-0000-0000-0000B0090000}"/>
    <cellStyle name="Valuta 3 3 2 8 2" xfId="3788" xr:uid="{C63397A5-6820-453B-85D2-148A684C1A3C}"/>
    <cellStyle name="Valuta 3 3 2 8 2 2" xfId="9121" xr:uid="{15DB8A0D-C0EB-42A3-92EB-519704E504E6}"/>
    <cellStyle name="Valuta 3 3 2 8 3" xfId="6649" xr:uid="{41FF4E9D-C580-4F2B-AEC1-CB4EAFF63E2F}"/>
    <cellStyle name="Valuta 3 3 2 9" xfId="3319" xr:uid="{B4C79151-836C-496E-82A3-754D1348D8C9}"/>
    <cellStyle name="Valuta 3 3 2 9 2" xfId="8681" xr:uid="{63E59ED7-EFB4-4EAB-9586-C5A6B47DFC7B}"/>
    <cellStyle name="Valuta 3 3 3" xfId="194" xr:uid="{00000000-0005-0000-0000-0000B1090000}"/>
    <cellStyle name="Valuta 3 3 3 10" xfId="6200" xr:uid="{AA2A0B76-B081-46E5-97B0-9488C9281694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10252" xr:uid="{74FFDBE8-26EA-45A9-B784-5477136EA7DB}"/>
    <cellStyle name="Valuta 3 3 3 2 2 2 2 3" xfId="7780" xr:uid="{02DC8A2E-9867-4948-BC07-43DF33846EEE}"/>
    <cellStyle name="Valuta 3 3 3 2 2 2 3" xfId="1738" xr:uid="{00000000-0005-0000-0000-0000B6090000}"/>
    <cellStyle name="Valuta 3 3 3 2 2 2 3 2" xfId="4641" xr:uid="{4150B63A-3021-48C7-9698-919A35043BEE}"/>
    <cellStyle name="Valuta 3 3 3 2 2 2 3 2 2" xfId="9915" xr:uid="{C1631E9B-F8D0-4B67-A83B-5806F2474940}"/>
    <cellStyle name="Valuta 3 3 3 2 2 2 3 3" xfId="7443" xr:uid="{575989A0-49B3-4055-B893-0888CC2C6513}"/>
    <cellStyle name="Valuta 3 3 3 2 2 2 4" xfId="1305" xr:uid="{00000000-0005-0000-0000-0000B7090000}"/>
    <cellStyle name="Valuta 3 3 3 2 2 2 4 2" xfId="4208" xr:uid="{D36AE42B-4B80-46BD-9E82-9626F26F03EA}"/>
    <cellStyle name="Valuta 3 3 3 2 2 2 4 2 2" xfId="9506" xr:uid="{380B2F26-64AD-4B51-8531-05866BA0F466}"/>
    <cellStyle name="Valuta 3 3 3 2 2 2 4 3" xfId="7034" xr:uid="{FCF9BAEB-8D59-4756-A478-90792C387129}"/>
    <cellStyle name="Valuta 3 3 3 2 2 2 5" xfId="3638" xr:uid="{C0244FB7-65EB-4878-A4A3-E484DF09DFF0}"/>
    <cellStyle name="Valuta 3 3 3 2 2 2 5 2" xfId="8991" xr:uid="{AE4B1E27-30AF-4917-B158-6DF4E2B93FFB}"/>
    <cellStyle name="Valuta 3 3 3 2 2 2 6" xfId="6519" xr:uid="{2997DE47-DFEF-49CE-A27A-CCBB0FB0B75C}"/>
    <cellStyle name="Valuta 3 3 3 2 2 3" xfId="1912" xr:uid="{00000000-0005-0000-0000-0000B8090000}"/>
    <cellStyle name="Valuta 3 3 3 2 2 3 2" xfId="4811" xr:uid="{B4214B42-BC19-434B-B349-947196AE542B}"/>
    <cellStyle name="Valuta 3 3 3 2 2 3 2 2" xfId="10085" xr:uid="{5C0031EA-714A-470C-AFE4-E583A803F37F}"/>
    <cellStyle name="Valuta 3 3 3 2 2 3 3" xfId="7613" xr:uid="{1B1CBD1D-6979-499F-895B-28940AC36AED}"/>
    <cellStyle name="Valuta 3 3 3 2 2 4" xfId="1525" xr:uid="{00000000-0005-0000-0000-0000B9090000}"/>
    <cellStyle name="Valuta 3 3 3 2 2 4 2" xfId="4428" xr:uid="{82369818-7CCE-4350-846D-5CFD86BE7B57}"/>
    <cellStyle name="Valuta 3 3 3 2 2 4 2 2" xfId="9714" xr:uid="{D815D1F8-9F3B-4384-B05A-296913D91737}"/>
    <cellStyle name="Valuta 3 3 3 2 2 4 3" xfId="7242" xr:uid="{B01246EE-CA35-49ED-85B7-0FCD1CC12115}"/>
    <cellStyle name="Valuta 3 3 3 2 2 5" xfId="1014" xr:uid="{00000000-0005-0000-0000-0000BA090000}"/>
    <cellStyle name="Valuta 3 3 3 2 2 5 2" xfId="3917" xr:uid="{EDD6A6DD-FA84-4036-862F-E70F1EE43E8A}"/>
    <cellStyle name="Valuta 3 3 3 2 2 5 2 2" xfId="9247" xr:uid="{3D4031D0-EA69-47E6-8305-2BA451BE775F}"/>
    <cellStyle name="Valuta 3 3 3 2 2 5 3" xfId="6775" xr:uid="{2AD1731E-5D7F-4554-9484-94A108074978}"/>
    <cellStyle name="Valuta 3 3 3 2 2 6" xfId="3446" xr:uid="{C0C29F9B-70DB-4606-A2B2-131E37CB5503}"/>
    <cellStyle name="Valuta 3 3 3 2 2 6 2" xfId="8805" xr:uid="{FF7DD618-F310-468B-B830-2F278AC327C3}"/>
    <cellStyle name="Valuta 3 3 3 2 2 7" xfId="6333" xr:uid="{2E29573B-2CD4-4724-A0C9-0D3BFA772E3E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10172" xr:uid="{9797B2A7-6B17-4F3C-AE29-147BB5E5B30B}"/>
    <cellStyle name="Valuta 3 3 3 2 4 2 3" xfId="7700" xr:uid="{7E53BD8B-2F5D-4A04-B3F8-2A26F80A3CE0}"/>
    <cellStyle name="Valuta 3 3 3 2 4 3" xfId="1643" xr:uid="{00000000-0005-0000-0000-0000BE090000}"/>
    <cellStyle name="Valuta 3 3 3 2 4 3 2" xfId="4546" xr:uid="{7DF403A6-9900-4FBC-8172-7E53B618E017}"/>
    <cellStyle name="Valuta 3 3 3 2 4 3 2 2" xfId="9823" xr:uid="{2213B594-6155-4E77-ADC3-A4EAA7195B94}"/>
    <cellStyle name="Valuta 3 3 3 2 4 3 3" xfId="7351" xr:uid="{3CFB2DD1-3382-4ECD-A795-BF00D6486D09}"/>
    <cellStyle name="Valuta 3 3 3 2 4 4" xfId="1210" xr:uid="{00000000-0005-0000-0000-0000BF090000}"/>
    <cellStyle name="Valuta 3 3 3 2 4 4 2" xfId="4113" xr:uid="{553A1769-C62B-4D44-8952-A047716979FF}"/>
    <cellStyle name="Valuta 3 3 3 2 4 4 2 2" xfId="9414" xr:uid="{9676CC50-85AE-47DF-B3AB-14D0F7FB3A0F}"/>
    <cellStyle name="Valuta 3 3 3 2 4 4 3" xfId="6942" xr:uid="{17E8BF3A-AF89-4E64-9212-4D4D1ADBA396}"/>
    <cellStyle name="Valuta 3 3 3 2 4 5" xfId="3543" xr:uid="{F8103320-F06E-4C93-AC52-018A0DD0D5E2}"/>
    <cellStyle name="Valuta 3 3 3 2 4 5 2" xfId="8899" xr:uid="{D4642F44-148B-4B7C-A1F0-E08A4C989F02}"/>
    <cellStyle name="Valuta 3 3 3 2 4 6" xfId="6427" xr:uid="{5FA9F150-7018-42FA-99E7-BDA60CF2D1FC}"/>
    <cellStyle name="Valuta 3 3 3 2 5" xfId="1832" xr:uid="{00000000-0005-0000-0000-0000C0090000}"/>
    <cellStyle name="Valuta 3 3 3 2 5 2" xfId="4731" xr:uid="{E65D3870-6C42-493E-92E8-E42213975403}"/>
    <cellStyle name="Valuta 3 3 3 2 5 2 2" xfId="10005" xr:uid="{32F97C7D-7042-4A2C-8E3D-A566FFA34C1B}"/>
    <cellStyle name="Valuta 3 3 3 2 5 3" xfId="7533" xr:uid="{1CE5E5FF-FE6E-4802-98DE-022B67E2C575}"/>
    <cellStyle name="Valuta 3 3 3 2 6" xfId="1430" xr:uid="{00000000-0005-0000-0000-0000C1090000}"/>
    <cellStyle name="Valuta 3 3 3 2 6 2" xfId="4333" xr:uid="{7B45455B-09F1-4891-918E-3AA9EDB735BD}"/>
    <cellStyle name="Valuta 3 3 3 2 6 2 2" xfId="9622" xr:uid="{ECC5C445-CF57-486B-A2DF-60F19006C18A}"/>
    <cellStyle name="Valuta 3 3 3 2 6 3" xfId="7150" xr:uid="{1F4EE9F5-CEA5-4AF7-B682-FDBF35E7B58E}"/>
    <cellStyle name="Valuta 3 3 3 2 7" xfId="918" xr:uid="{00000000-0005-0000-0000-0000C2090000}"/>
    <cellStyle name="Valuta 3 3 3 2 7 2" xfId="3821" xr:uid="{92D2ABCD-D9E6-4B94-A61E-ED2A45C59AE5}"/>
    <cellStyle name="Valuta 3 3 3 2 7 2 2" xfId="9154" xr:uid="{44F71F34-2462-4443-9B32-451711B38F9A}"/>
    <cellStyle name="Valuta 3 3 3 2 7 3" xfId="6682" xr:uid="{701229FA-D564-49A9-BA6E-7D94011B548C}"/>
    <cellStyle name="Valuta 3 3 3 2 8" xfId="3351" xr:uid="{81D23BC5-5F8B-4C35-8DD3-668DC359419F}"/>
    <cellStyle name="Valuta 3 3 3 2 8 2" xfId="8713" xr:uid="{222A4FC5-D20D-4954-8AAB-5FBDC5BF1401}"/>
    <cellStyle name="Valuta 3 3 3 2 9" xfId="6241" xr:uid="{ACDB4F8B-821C-4185-A5A0-956B0AD53F39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10212" xr:uid="{85F0D811-3FA7-4CC7-9C8D-1409A995F711}"/>
    <cellStyle name="Valuta 3 3 3 3 2 2 3" xfId="7740" xr:uid="{CD47FE4D-6DDC-4F52-80C9-7010C4158D17}"/>
    <cellStyle name="Valuta 3 3 3 3 2 3" xfId="1693" xr:uid="{00000000-0005-0000-0000-0000C6090000}"/>
    <cellStyle name="Valuta 3 3 3 3 2 3 2" xfId="4596" xr:uid="{3443AD63-D165-4EA9-BF8D-4E60ADB3AAE0}"/>
    <cellStyle name="Valuta 3 3 3 3 2 3 2 2" xfId="9871" xr:uid="{05C274C3-8D39-4D62-A4CD-16E3EA424497}"/>
    <cellStyle name="Valuta 3 3 3 3 2 3 3" xfId="7399" xr:uid="{339D4584-FD40-4AC3-B69F-4541868DF594}"/>
    <cellStyle name="Valuta 3 3 3 3 2 4" xfId="1260" xr:uid="{00000000-0005-0000-0000-0000C7090000}"/>
    <cellStyle name="Valuta 3 3 3 3 2 4 2" xfId="4163" xr:uid="{3497B480-0F67-4255-BBC8-C8BD02C4B96D}"/>
    <cellStyle name="Valuta 3 3 3 3 2 4 2 2" xfId="9462" xr:uid="{0566E84C-1664-48CB-8BAB-BD3B3E462DC3}"/>
    <cellStyle name="Valuta 3 3 3 3 2 4 3" xfId="6990" xr:uid="{3444A8AF-041D-4DD6-B80B-5F97B1672BBD}"/>
    <cellStyle name="Valuta 3 3 3 3 2 5" xfId="3593" xr:uid="{42A0ACB9-79D5-498F-8375-91FADAB2BF14}"/>
    <cellStyle name="Valuta 3 3 3 3 2 5 2" xfId="8947" xr:uid="{56B0CBE8-48CD-43EA-9F04-74749FCE5D9A}"/>
    <cellStyle name="Valuta 3 3 3 3 2 6" xfId="6475" xr:uid="{96B9CD01-FF8E-4D6A-B321-59EBBDCC47A9}"/>
    <cellStyle name="Valuta 3 3 3 3 3" xfId="1872" xr:uid="{00000000-0005-0000-0000-0000C8090000}"/>
    <cellStyle name="Valuta 3 3 3 3 3 2" xfId="4771" xr:uid="{40C69627-D356-4B31-BB5F-C59F5446F2ED}"/>
    <cellStyle name="Valuta 3 3 3 3 3 2 2" xfId="10045" xr:uid="{07CD836A-6E66-4666-9A7A-79B74B67A9B4}"/>
    <cellStyle name="Valuta 3 3 3 3 3 3" xfId="7573" xr:uid="{CD4F3AB7-52C1-4192-AA35-A5314608F617}"/>
    <cellStyle name="Valuta 3 3 3 3 4" xfId="1480" xr:uid="{00000000-0005-0000-0000-0000C9090000}"/>
    <cellStyle name="Valuta 3 3 3 3 4 2" xfId="4383" xr:uid="{2E164FD8-B4AA-418A-8DAC-07CB3702365C}"/>
    <cellStyle name="Valuta 3 3 3 3 4 2 2" xfId="9670" xr:uid="{F26A1F74-4DEA-4F6C-8EEC-16FAA322B126}"/>
    <cellStyle name="Valuta 3 3 3 3 4 3" xfId="7198" xr:uid="{A4C27F35-ED4C-4E78-A0BE-C8DDDF6BE2F1}"/>
    <cellStyle name="Valuta 3 3 3 3 5" xfId="969" xr:uid="{00000000-0005-0000-0000-0000CA090000}"/>
    <cellStyle name="Valuta 3 3 3 3 5 2" xfId="3872" xr:uid="{A5CC2C5D-659A-4772-B231-7C7C1608A677}"/>
    <cellStyle name="Valuta 3 3 3 3 5 2 2" xfId="9203" xr:uid="{EFEE6515-7260-4B37-A877-AF27ECB81D71}"/>
    <cellStyle name="Valuta 3 3 3 3 5 3" xfId="6731" xr:uid="{DB64D104-B6C0-4A2D-85E0-EDBF10B4F045}"/>
    <cellStyle name="Valuta 3 3 3 3 6" xfId="3401" xr:uid="{B90DCE8A-CB10-4D1F-8772-F0360E706DCA}"/>
    <cellStyle name="Valuta 3 3 3 3 6 2" xfId="8761" xr:uid="{88346FF2-B5D2-4957-BCA4-F6F89FE8C168}"/>
    <cellStyle name="Valuta 3 3 3 3 7" xfId="6289" xr:uid="{5C8A11BA-0FAE-4337-A213-E8F68B284585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10132" xr:uid="{F759BCEB-E83E-46D9-AD14-AB9ECE10D300}"/>
    <cellStyle name="Valuta 3 3 3 5 2 3" xfId="7660" xr:uid="{C2769636-4719-4C1F-965C-D334CC40E0CF}"/>
    <cellStyle name="Valuta 3 3 3 5 3" xfId="1601" xr:uid="{00000000-0005-0000-0000-0000CE090000}"/>
    <cellStyle name="Valuta 3 3 3 5 3 2" xfId="4504" xr:uid="{A0359285-08CF-4D61-A931-77FC985A7688}"/>
    <cellStyle name="Valuta 3 3 3 5 3 2 2" xfId="9782" xr:uid="{635AD981-3BA0-4BD6-8DD4-168DE5167BD6}"/>
    <cellStyle name="Valuta 3 3 3 5 3 3" xfId="7310" xr:uid="{87649552-A50D-44D3-898A-2BC0B79760C8}"/>
    <cellStyle name="Valuta 3 3 3 5 4" xfId="1168" xr:uid="{00000000-0005-0000-0000-0000CF090000}"/>
    <cellStyle name="Valuta 3 3 3 5 4 2" xfId="4071" xr:uid="{B076937B-121A-482F-BB9F-B6EAE3DBF05F}"/>
    <cellStyle name="Valuta 3 3 3 5 4 2 2" xfId="9373" xr:uid="{3598BBC2-9CE4-412E-86D4-7C09ED050846}"/>
    <cellStyle name="Valuta 3 3 3 5 4 3" xfId="6901" xr:uid="{5DB075BA-969A-4C6A-9478-A2E86C1DFA67}"/>
    <cellStyle name="Valuta 3 3 3 5 5" xfId="3501" xr:uid="{583C9532-9002-47B7-8A95-17B644C3EE58}"/>
    <cellStyle name="Valuta 3 3 3 5 5 2" xfId="8858" xr:uid="{EC105421-B3D6-4AB5-8AE5-728387103968}"/>
    <cellStyle name="Valuta 3 3 3 5 6" xfId="6386" xr:uid="{0596291F-A4C2-468C-987D-A04DB7148CDB}"/>
    <cellStyle name="Valuta 3 3 3 6" xfId="1792" xr:uid="{00000000-0005-0000-0000-0000D0090000}"/>
    <cellStyle name="Valuta 3 3 3 6 2" xfId="4691" xr:uid="{2B2007FE-F01D-40F7-9749-39AEA7DB1693}"/>
    <cellStyle name="Valuta 3 3 3 6 2 2" xfId="9965" xr:uid="{A89F8847-D50E-4FD0-8452-AE7772BEBFB7}"/>
    <cellStyle name="Valuta 3 3 3 6 3" xfId="7493" xr:uid="{6D88C8B4-084D-44B4-996F-50BE7CCD4CDF}"/>
    <cellStyle name="Valuta 3 3 3 7" xfId="1386" xr:uid="{00000000-0005-0000-0000-0000D1090000}"/>
    <cellStyle name="Valuta 3 3 3 7 2" xfId="4289" xr:uid="{F60B4B33-6479-4E84-8708-BDF180728475}"/>
    <cellStyle name="Valuta 3 3 3 7 2 2" xfId="9579" xr:uid="{9C8F3687-BF3C-4AF6-B710-F696F06F2528}"/>
    <cellStyle name="Valuta 3 3 3 7 3" xfId="7107" xr:uid="{4D2547D7-DF80-4265-BA21-BA7B607739C4}"/>
    <cellStyle name="Valuta 3 3 3 8" xfId="872" xr:uid="{00000000-0005-0000-0000-0000D2090000}"/>
    <cellStyle name="Valuta 3 3 3 8 2" xfId="3775" xr:uid="{66ECA195-D726-4A9F-AA68-246EF8D6D95C}"/>
    <cellStyle name="Valuta 3 3 3 8 2 2" xfId="9109" xr:uid="{803B2E04-71ED-4F29-8232-A43D32817232}"/>
    <cellStyle name="Valuta 3 3 3 8 3" xfId="6637" xr:uid="{B86BFB44-61F7-4386-948F-074A6ADA8E3D}"/>
    <cellStyle name="Valuta 3 3 3 9" xfId="3308" xr:uid="{F9F7D32C-E9F6-4C25-987C-A130D1E748D8}"/>
    <cellStyle name="Valuta 3 3 3 9 2" xfId="8671" xr:uid="{59B01688-B7C4-4AA5-9B1E-F0B77D7212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10236" xr:uid="{C8419A70-3B5D-4B03-A5FC-29AE630A8380}"/>
    <cellStyle name="Valuta 3 3 4 2 2 2 3" xfId="7764" xr:uid="{A3D0D38D-198E-4E00-BE7A-4273BAFD621C}"/>
    <cellStyle name="Valuta 3 3 4 2 2 3" xfId="1722" xr:uid="{00000000-0005-0000-0000-0000D7090000}"/>
    <cellStyle name="Valuta 3 3 4 2 2 3 2" xfId="4625" xr:uid="{F0255AFC-EDB6-4C25-8235-CF7B398171A5}"/>
    <cellStyle name="Valuta 3 3 4 2 2 3 2 2" xfId="9899" xr:uid="{2BCF9937-D1F7-4E3A-8910-0F421C4B42DA}"/>
    <cellStyle name="Valuta 3 3 4 2 2 3 3" xfId="7427" xr:uid="{E3498E4B-9B2A-48EA-924C-887C885FB6CC}"/>
    <cellStyle name="Valuta 3 3 4 2 2 4" xfId="1289" xr:uid="{00000000-0005-0000-0000-0000D8090000}"/>
    <cellStyle name="Valuta 3 3 4 2 2 4 2" xfId="4192" xr:uid="{CA009C6D-B9E1-4867-A5CB-E72CF6DA8607}"/>
    <cellStyle name="Valuta 3 3 4 2 2 4 2 2" xfId="9490" xr:uid="{A725893F-5E7B-4244-A83F-911E868911DB}"/>
    <cellStyle name="Valuta 3 3 4 2 2 4 3" xfId="7018" xr:uid="{FA3608CA-F5D6-4665-B924-6747F0D7794B}"/>
    <cellStyle name="Valuta 3 3 4 2 2 5" xfId="3622" xr:uid="{63D91CBB-0938-4709-9364-563CA97AB1BB}"/>
    <cellStyle name="Valuta 3 3 4 2 2 5 2" xfId="8975" xr:uid="{84E35DFB-8BFF-4CF3-B850-7D2C90C3918B}"/>
    <cellStyle name="Valuta 3 3 4 2 2 6" xfId="6503" xr:uid="{FA106356-40A3-43AA-9713-0C2E9B991CD4}"/>
    <cellStyle name="Valuta 3 3 4 2 3" xfId="1896" xr:uid="{00000000-0005-0000-0000-0000D9090000}"/>
    <cellStyle name="Valuta 3 3 4 2 3 2" xfId="4795" xr:uid="{59BDE4D1-FEE2-4F95-B369-065A0AA6DCDF}"/>
    <cellStyle name="Valuta 3 3 4 2 3 2 2" xfId="10069" xr:uid="{33A47621-09A3-4FD4-A88E-B2A05717811B}"/>
    <cellStyle name="Valuta 3 3 4 2 3 3" xfId="7597" xr:uid="{0039596E-35B8-40D5-93BC-62BE3FB74D72}"/>
    <cellStyle name="Valuta 3 3 4 2 4" xfId="1509" xr:uid="{00000000-0005-0000-0000-0000DA090000}"/>
    <cellStyle name="Valuta 3 3 4 2 4 2" xfId="4412" xr:uid="{715980A1-0449-4FBD-9736-9E02E71F789F}"/>
    <cellStyle name="Valuta 3 3 4 2 4 2 2" xfId="9698" xr:uid="{6F01132E-9D68-4CC9-8E14-10FF8DACDC8B}"/>
    <cellStyle name="Valuta 3 3 4 2 4 3" xfId="7226" xr:uid="{3A9A78C4-83D1-4992-9D44-5AF3B93E1E9D}"/>
    <cellStyle name="Valuta 3 3 4 2 5" xfId="998" xr:uid="{00000000-0005-0000-0000-0000DB090000}"/>
    <cellStyle name="Valuta 3 3 4 2 5 2" xfId="3901" xr:uid="{49488AE5-F411-4FF2-9693-117B6EE798C0}"/>
    <cellStyle name="Valuta 3 3 4 2 5 2 2" xfId="9231" xr:uid="{2596A3A6-0107-4DC6-BA83-EBC4A5E43E40}"/>
    <cellStyle name="Valuta 3 3 4 2 5 3" xfId="6759" xr:uid="{58723FAB-775E-4C0A-B516-E7C095F20B0B}"/>
    <cellStyle name="Valuta 3 3 4 2 6" xfId="3430" xr:uid="{BDADFC48-5BAC-423B-94D9-CE8FC46C2735}"/>
    <cellStyle name="Valuta 3 3 4 2 6 2" xfId="8789" xr:uid="{4AD8C504-70A2-42FB-8381-0D229C32CEA5}"/>
    <cellStyle name="Valuta 3 3 4 2 7" xfId="6317" xr:uid="{799AD09A-8BA8-4780-BA50-04730DD50F06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10156" xr:uid="{E7ACD768-7196-4366-A642-16A19BB658FD}"/>
    <cellStyle name="Valuta 3 3 4 4 2 3" xfId="7684" xr:uid="{DE5829B7-4616-46A8-A954-BCE6609A3C4D}"/>
    <cellStyle name="Valuta 3 3 4 4 3" xfId="1627" xr:uid="{00000000-0005-0000-0000-0000DF090000}"/>
    <cellStyle name="Valuta 3 3 4 4 3 2" xfId="4530" xr:uid="{44489502-B85D-4B87-A1C3-099CDE2374F7}"/>
    <cellStyle name="Valuta 3 3 4 4 3 2 2" xfId="9807" xr:uid="{521C20EF-7526-43B2-A507-188FF1B6A163}"/>
    <cellStyle name="Valuta 3 3 4 4 3 3" xfId="7335" xr:uid="{1DCFEA60-0EDD-4BDF-B9DF-BC0403F5B3EF}"/>
    <cellStyle name="Valuta 3 3 4 4 4" xfId="1194" xr:uid="{00000000-0005-0000-0000-0000E0090000}"/>
    <cellStyle name="Valuta 3 3 4 4 4 2" xfId="4097" xr:uid="{219D766D-5949-44C7-B35D-EC3C51AA09A3}"/>
    <cellStyle name="Valuta 3 3 4 4 4 2 2" xfId="9398" xr:uid="{58D14C92-E3B1-4F7B-A2ED-6A3812A78E29}"/>
    <cellStyle name="Valuta 3 3 4 4 4 3" xfId="6926" xr:uid="{89F4B983-E0AD-4EA0-9F58-7FE15FB51C32}"/>
    <cellStyle name="Valuta 3 3 4 4 5" xfId="3527" xr:uid="{4DA3990B-680D-4FB9-9B15-25FF3E7DC4AF}"/>
    <cellStyle name="Valuta 3 3 4 4 5 2" xfId="8883" xr:uid="{8447DFE0-D211-4527-812D-B186F536A60F}"/>
    <cellStyle name="Valuta 3 3 4 4 6" xfId="6411" xr:uid="{CCBEEBD6-18CE-4F54-9727-BC1F3423B92B}"/>
    <cellStyle name="Valuta 3 3 4 5" xfId="1816" xr:uid="{00000000-0005-0000-0000-0000E1090000}"/>
    <cellStyle name="Valuta 3 3 4 5 2" xfId="4715" xr:uid="{6F35BB04-F4C2-4995-A7B8-B3B8A8A55F2F}"/>
    <cellStyle name="Valuta 3 3 4 5 2 2" xfId="9989" xr:uid="{E7DFFD84-654F-4FA8-B1BA-400A388E0EEC}"/>
    <cellStyle name="Valuta 3 3 4 5 3" xfId="7517" xr:uid="{A494683B-21A5-41AB-AD57-9F46B70D74CE}"/>
    <cellStyle name="Valuta 3 3 4 6" xfId="1414" xr:uid="{00000000-0005-0000-0000-0000E2090000}"/>
    <cellStyle name="Valuta 3 3 4 6 2" xfId="4317" xr:uid="{1E81872B-19EE-404A-B2A6-ED44F3F741FE}"/>
    <cellStyle name="Valuta 3 3 4 6 2 2" xfId="9606" xr:uid="{E90D0A04-1582-41B0-9E9B-A96EECCE11BC}"/>
    <cellStyle name="Valuta 3 3 4 6 3" xfId="7134" xr:uid="{D4EBB8D0-2DDA-4590-B1F1-08F1FD872BAC}"/>
    <cellStyle name="Valuta 3 3 4 7" xfId="902" xr:uid="{00000000-0005-0000-0000-0000E3090000}"/>
    <cellStyle name="Valuta 3 3 4 7 2" xfId="3805" xr:uid="{87221B4E-9AE6-432C-8FB4-EEA8C22A0D06}"/>
    <cellStyle name="Valuta 3 3 4 7 2 2" xfId="9138" xr:uid="{26E1AD46-0D5A-4733-9D99-DB94A9D64ED1}"/>
    <cellStyle name="Valuta 3 3 4 7 3" xfId="6666" xr:uid="{E0D70EF4-845C-4E4F-831A-F0998A716644}"/>
    <cellStyle name="Valuta 3 3 4 8" xfId="3335" xr:uid="{129D77E2-CBE3-46CD-94BC-2749736FD99F}"/>
    <cellStyle name="Valuta 3 3 4 8 2" xfId="8697" xr:uid="{1C41CBF4-EC78-4A48-BD1E-7A0F9ABDB187}"/>
    <cellStyle name="Valuta 3 3 4 9" xfId="6225" xr:uid="{22925685-130F-46F0-BE90-17F152F2EE9C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10196" xr:uid="{347839BE-79AB-4D33-A664-53C62CA1D81E}"/>
    <cellStyle name="Valuta 3 3 5 2 2 3" xfId="7724" xr:uid="{032B85FD-C672-4209-942F-9C3D28114900}"/>
    <cellStyle name="Valuta 3 3 5 2 3" xfId="1677" xr:uid="{00000000-0005-0000-0000-0000E7090000}"/>
    <cellStyle name="Valuta 3 3 5 2 3 2" xfId="4580" xr:uid="{84EB938C-67DA-4F3C-B9FD-DF9FA285F533}"/>
    <cellStyle name="Valuta 3 3 5 2 3 2 2" xfId="9855" xr:uid="{4D5492AA-D97F-4580-87B9-679F329FADDA}"/>
    <cellStyle name="Valuta 3 3 5 2 3 3" xfId="7383" xr:uid="{471E3C37-785E-4B19-848A-6800C026D08E}"/>
    <cellStyle name="Valuta 3 3 5 2 4" xfId="1244" xr:uid="{00000000-0005-0000-0000-0000E8090000}"/>
    <cellStyle name="Valuta 3 3 5 2 4 2" xfId="4147" xr:uid="{99297D6C-3981-4FE3-8159-B96E3D9BC735}"/>
    <cellStyle name="Valuta 3 3 5 2 4 2 2" xfId="9446" xr:uid="{F0A3DB69-BD9C-48DF-B675-6169EA317830}"/>
    <cellStyle name="Valuta 3 3 5 2 4 3" xfId="6974" xr:uid="{B75EBF64-FE67-4BC5-B47A-62083E223F62}"/>
    <cellStyle name="Valuta 3 3 5 2 5" xfId="3577" xr:uid="{994BB808-5E5C-4D47-9367-662D4C5FA5BA}"/>
    <cellStyle name="Valuta 3 3 5 2 5 2" xfId="8931" xr:uid="{CAA7B419-01C2-4F2F-8A12-1831702A7F51}"/>
    <cellStyle name="Valuta 3 3 5 2 6" xfId="6459" xr:uid="{3FD49A16-6C61-48F3-BCE0-18BAEB40C6C0}"/>
    <cellStyle name="Valuta 3 3 5 3" xfId="1856" xr:uid="{00000000-0005-0000-0000-0000E9090000}"/>
    <cellStyle name="Valuta 3 3 5 3 2" xfId="4755" xr:uid="{7C5DE62A-BEA5-42D7-B499-F979024039CE}"/>
    <cellStyle name="Valuta 3 3 5 3 2 2" xfId="10029" xr:uid="{680F3730-251B-4931-882C-C144ACE78AD3}"/>
    <cellStyle name="Valuta 3 3 5 3 3" xfId="7557" xr:uid="{CACED6FB-D8FB-403F-8CFC-DA43AE2E9CC5}"/>
    <cellStyle name="Valuta 3 3 5 4" xfId="1464" xr:uid="{00000000-0005-0000-0000-0000EA090000}"/>
    <cellStyle name="Valuta 3 3 5 4 2" xfId="4367" xr:uid="{A250A812-F070-4CFD-9066-1EB691C4A06D}"/>
    <cellStyle name="Valuta 3 3 5 4 2 2" xfId="9654" xr:uid="{695CA076-C036-4D25-9120-C48BF1ECD64E}"/>
    <cellStyle name="Valuta 3 3 5 4 3" xfId="7182" xr:uid="{99938588-0A98-4222-A89E-16E30B93E722}"/>
    <cellStyle name="Valuta 3 3 5 5" xfId="953" xr:uid="{00000000-0005-0000-0000-0000EB090000}"/>
    <cellStyle name="Valuta 3 3 5 5 2" xfId="3856" xr:uid="{CAB50837-B7B0-4F21-94F0-1648620F30D6}"/>
    <cellStyle name="Valuta 3 3 5 5 2 2" xfId="9187" xr:uid="{1F74A4EE-0015-49CC-923A-C0BD1474870C}"/>
    <cellStyle name="Valuta 3 3 5 5 3" xfId="6715" xr:uid="{34940DDB-5EA7-4042-966D-B4E9EA22529F}"/>
    <cellStyle name="Valuta 3 3 5 6" xfId="3385" xr:uid="{285E74E5-29AE-49D4-8A20-160B0DA9BA49}"/>
    <cellStyle name="Valuta 3 3 5 6 2" xfId="8745" xr:uid="{FD209FB2-BEBD-48D3-B35A-D01ACF48DC0F}"/>
    <cellStyle name="Valuta 3 3 5 7" xfId="6273" xr:uid="{04B8B81E-F813-4E6D-A03E-044656852AF5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10116" xr:uid="{1E7DAD90-B754-43A7-9413-D2F931219570}"/>
    <cellStyle name="Valuta 3 3 7 2 3" xfId="7644" xr:uid="{DE2A5D2A-0E49-4225-ADF4-0AEA0D196CED}"/>
    <cellStyle name="Valuta 3 3 7 3" xfId="1585" xr:uid="{00000000-0005-0000-0000-0000EF090000}"/>
    <cellStyle name="Valuta 3 3 7 3 2" xfId="4488" xr:uid="{52A3C146-E325-46E0-BA51-588D7FEBA3B2}"/>
    <cellStyle name="Valuta 3 3 7 3 2 2" xfId="9766" xr:uid="{16ADFA67-F7DA-4FBF-ADAC-0E1213AEDAEE}"/>
    <cellStyle name="Valuta 3 3 7 3 3" xfId="7294" xr:uid="{473C669D-37F2-44FC-9A90-F9DBF9F644F5}"/>
    <cellStyle name="Valuta 3 3 7 4" xfId="1152" xr:uid="{00000000-0005-0000-0000-0000F0090000}"/>
    <cellStyle name="Valuta 3 3 7 4 2" xfId="4055" xr:uid="{09616C34-D6D3-4D45-9467-2A3070D20E47}"/>
    <cellStyle name="Valuta 3 3 7 4 2 2" xfId="9357" xr:uid="{FDABFFF1-231F-4391-8584-09458B001424}"/>
    <cellStyle name="Valuta 3 3 7 4 3" xfId="6885" xr:uid="{52C3C6F1-1A2F-4E3F-B1D9-6756E8179AE2}"/>
    <cellStyle name="Valuta 3 3 7 5" xfId="3485" xr:uid="{811E7277-A62D-4C8E-A47B-5E6FD2E3C721}"/>
    <cellStyle name="Valuta 3 3 7 5 2" xfId="8842" xr:uid="{5499DD85-654D-4F42-95AD-380FB7DE8A46}"/>
    <cellStyle name="Valuta 3 3 7 6" xfId="6370" xr:uid="{8267F170-6AEF-4DA2-8119-19F13BF1C627}"/>
    <cellStyle name="Valuta 3 3 8" xfId="1776" xr:uid="{00000000-0005-0000-0000-0000F1090000}"/>
    <cellStyle name="Valuta 3 3 8 2" xfId="4675" xr:uid="{740951CF-82EB-479C-9ADC-C3B21C7928CA}"/>
    <cellStyle name="Valuta 3 3 8 2 2" xfId="9949" xr:uid="{9912C425-6213-4C81-9E21-878530D2B20C}"/>
    <cellStyle name="Valuta 3 3 8 3" xfId="7477" xr:uid="{CBC1E38A-4D6D-4D1C-B0EF-64DA2379A912}"/>
    <cellStyle name="Valuta 3 3 9" xfId="1370" xr:uid="{00000000-0005-0000-0000-0000F2090000}"/>
    <cellStyle name="Valuta 3 3 9 2" xfId="4273" xr:uid="{8DC3B61B-80CE-4317-ADB9-58E19E7D9401}"/>
    <cellStyle name="Valuta 3 3 9 2 2" xfId="9563" xr:uid="{E653F46E-9E4D-4229-9347-2C38A3064C9D}"/>
    <cellStyle name="Valuta 3 3 9 3" xfId="7091" xr:uid="{5E174F06-219B-40A0-93A5-6E4E91CCF41B}"/>
    <cellStyle name="Valuta 3 4" xfId="180" xr:uid="{00000000-0005-0000-0000-0000F3090000}"/>
    <cellStyle name="Valuta 3 4 10" xfId="3294" xr:uid="{FC9D09EB-CBC0-4A05-A3BC-7270E6107C9C}"/>
    <cellStyle name="Valuta 3 4 10 2" xfId="8657" xr:uid="{4DDC01BC-F55D-4162-AE15-C68C05006782}"/>
    <cellStyle name="Valuta 3 4 11" xfId="6186" xr:uid="{EBF5A82A-8EF5-431B-ACF1-D6BAD66D7A09}"/>
    <cellStyle name="Valuta 3 4 2" xfId="210" xr:uid="{00000000-0005-0000-0000-0000F4090000}"/>
    <cellStyle name="Valuta 3 4 2 10" xfId="6211" xr:uid="{867F9129-28FC-4FB9-9D8F-2C786EC146AD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10262" xr:uid="{2ACD2262-F3B0-45C5-8AEC-598EF43F94EE}"/>
    <cellStyle name="Valuta 3 4 2 2 2 2 2 3" xfId="7790" xr:uid="{C4D35DD2-170B-49D0-BD7B-60D657015D69}"/>
    <cellStyle name="Valuta 3 4 2 2 2 2 3" xfId="1748" xr:uid="{00000000-0005-0000-0000-0000F9090000}"/>
    <cellStyle name="Valuta 3 4 2 2 2 2 3 2" xfId="4651" xr:uid="{D88FC270-6A5D-47FF-8078-ADE7B0A8377F}"/>
    <cellStyle name="Valuta 3 4 2 2 2 2 3 2 2" xfId="9925" xr:uid="{D9AB9F2C-4F36-4207-B1C6-5E89010BDCEA}"/>
    <cellStyle name="Valuta 3 4 2 2 2 2 3 3" xfId="7453" xr:uid="{18EB9740-BE75-4C11-B357-269BFE94F368}"/>
    <cellStyle name="Valuta 3 4 2 2 2 2 4" xfId="1315" xr:uid="{00000000-0005-0000-0000-0000FA090000}"/>
    <cellStyle name="Valuta 3 4 2 2 2 2 4 2" xfId="4218" xr:uid="{CC059297-4D7A-4F51-8CAF-27D8D3F0AC6B}"/>
    <cellStyle name="Valuta 3 4 2 2 2 2 4 2 2" xfId="9516" xr:uid="{16E2C7C0-33DD-45EC-B110-DC7E589BCAB4}"/>
    <cellStyle name="Valuta 3 4 2 2 2 2 4 3" xfId="7044" xr:uid="{546CB478-B7D6-4090-B121-26E6A99D19CA}"/>
    <cellStyle name="Valuta 3 4 2 2 2 2 5" xfId="3648" xr:uid="{C98C6F9B-094C-43E8-9EE7-18F808FBA0EB}"/>
    <cellStyle name="Valuta 3 4 2 2 2 2 5 2" xfId="9001" xr:uid="{D5E3C348-F7C3-48EB-9ED1-A990198EEA47}"/>
    <cellStyle name="Valuta 3 4 2 2 2 2 6" xfId="6529" xr:uid="{23427A1B-34CA-4706-92CD-8ECAE201D2B1}"/>
    <cellStyle name="Valuta 3 4 2 2 2 3" xfId="1922" xr:uid="{00000000-0005-0000-0000-0000FB090000}"/>
    <cellStyle name="Valuta 3 4 2 2 2 3 2" xfId="4821" xr:uid="{14466C81-2E28-451B-9CDE-0662229838E3}"/>
    <cellStyle name="Valuta 3 4 2 2 2 3 2 2" xfId="10095" xr:uid="{5D91559B-DD68-4FAE-A6FB-FA713F2256A9}"/>
    <cellStyle name="Valuta 3 4 2 2 2 3 3" xfId="7623" xr:uid="{6757181B-339B-4382-9F61-BCF1E735049B}"/>
    <cellStyle name="Valuta 3 4 2 2 2 4" xfId="1535" xr:uid="{00000000-0005-0000-0000-0000FC090000}"/>
    <cellStyle name="Valuta 3 4 2 2 2 4 2" xfId="4438" xr:uid="{924A2705-B0F3-4147-923B-9C9DD2F7C0FF}"/>
    <cellStyle name="Valuta 3 4 2 2 2 4 2 2" xfId="9724" xr:uid="{021053CC-7B02-4F96-884D-C7E33D4562B2}"/>
    <cellStyle name="Valuta 3 4 2 2 2 4 3" xfId="7252" xr:uid="{D58A3BB4-30ED-4F59-9537-834F61F06B1D}"/>
    <cellStyle name="Valuta 3 4 2 2 2 5" xfId="1024" xr:uid="{00000000-0005-0000-0000-0000FD090000}"/>
    <cellStyle name="Valuta 3 4 2 2 2 5 2" xfId="3927" xr:uid="{47106A1F-CE50-4752-8AB2-9BBDA142C50F}"/>
    <cellStyle name="Valuta 3 4 2 2 2 5 2 2" xfId="9257" xr:uid="{20B88A07-107F-4598-B354-6E96E0DE2B2D}"/>
    <cellStyle name="Valuta 3 4 2 2 2 5 3" xfId="6785" xr:uid="{53D12DC3-FCD2-44CC-9C45-704AE5F81DC3}"/>
    <cellStyle name="Valuta 3 4 2 2 2 6" xfId="3456" xr:uid="{2E15D573-CD76-4168-912E-CA54A3437D81}"/>
    <cellStyle name="Valuta 3 4 2 2 2 6 2" xfId="8815" xr:uid="{934BDFD4-E7B1-4F1B-935C-D7256806ED5D}"/>
    <cellStyle name="Valuta 3 4 2 2 2 7" xfId="6343" xr:uid="{BA276E73-896E-4E23-9830-C2427CC3C6F6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10182" xr:uid="{6EFFCD55-3E0C-489E-AF7F-80D8F01C1758}"/>
    <cellStyle name="Valuta 3 4 2 2 4 2 3" xfId="7710" xr:uid="{9B4DD7BD-C6AD-4E63-AF21-E28087512790}"/>
    <cellStyle name="Valuta 3 4 2 2 4 3" xfId="1653" xr:uid="{00000000-0005-0000-0000-0000010A0000}"/>
    <cellStyle name="Valuta 3 4 2 2 4 3 2" xfId="4556" xr:uid="{39480B43-4569-48C6-84AB-EC91351CC7B1}"/>
    <cellStyle name="Valuta 3 4 2 2 4 3 2 2" xfId="9833" xr:uid="{02A9E291-0A3A-4C2D-B023-12F82795B1E1}"/>
    <cellStyle name="Valuta 3 4 2 2 4 3 3" xfId="7361" xr:uid="{1844B9B3-D15F-4D81-921A-997B83F9C8BE}"/>
    <cellStyle name="Valuta 3 4 2 2 4 4" xfId="1220" xr:uid="{00000000-0005-0000-0000-0000020A0000}"/>
    <cellStyle name="Valuta 3 4 2 2 4 4 2" xfId="4123" xr:uid="{5C27C167-EC0D-4ECB-8477-6C6BF21AB61D}"/>
    <cellStyle name="Valuta 3 4 2 2 4 4 2 2" xfId="9424" xr:uid="{D75935D1-DE04-4CA0-B281-7468A21EB89F}"/>
    <cellStyle name="Valuta 3 4 2 2 4 4 3" xfId="6952" xr:uid="{A0398404-6ECA-49E3-892D-43E24DC8A935}"/>
    <cellStyle name="Valuta 3 4 2 2 4 5" xfId="3553" xr:uid="{1B4226FF-59A6-4641-8B10-D7217C71A91C}"/>
    <cellStyle name="Valuta 3 4 2 2 4 5 2" xfId="8909" xr:uid="{03317453-C7DD-415D-A41E-A0280AFEA96F}"/>
    <cellStyle name="Valuta 3 4 2 2 4 6" xfId="6437" xr:uid="{6905FBC9-9E3E-4583-8D54-083FE70BD604}"/>
    <cellStyle name="Valuta 3 4 2 2 5" xfId="1842" xr:uid="{00000000-0005-0000-0000-0000030A0000}"/>
    <cellStyle name="Valuta 3 4 2 2 5 2" xfId="4741" xr:uid="{026BF6BE-AD7F-48FE-9326-13609239612F}"/>
    <cellStyle name="Valuta 3 4 2 2 5 2 2" xfId="10015" xr:uid="{6B1ECCB0-4BB0-455E-85F3-C7CE95955A90}"/>
    <cellStyle name="Valuta 3 4 2 2 5 3" xfId="7543" xr:uid="{D30B1124-ACD7-4C0D-89C5-F7D12D4FC30F}"/>
    <cellStyle name="Valuta 3 4 2 2 6" xfId="1440" xr:uid="{00000000-0005-0000-0000-0000040A0000}"/>
    <cellStyle name="Valuta 3 4 2 2 6 2" xfId="4343" xr:uid="{95BB429A-01A8-48A7-9AC6-135F93FB84FE}"/>
    <cellStyle name="Valuta 3 4 2 2 6 2 2" xfId="9632" xr:uid="{576C8DB8-05A6-4796-925D-D06053EEC6CE}"/>
    <cellStyle name="Valuta 3 4 2 2 6 3" xfId="7160" xr:uid="{36E8B0E9-B058-4781-94CF-AFD16AD81952}"/>
    <cellStyle name="Valuta 3 4 2 2 7" xfId="928" xr:uid="{00000000-0005-0000-0000-0000050A0000}"/>
    <cellStyle name="Valuta 3 4 2 2 7 2" xfId="3831" xr:uid="{A6B5F7FA-D672-42FB-9535-B4E41AB94BA5}"/>
    <cellStyle name="Valuta 3 4 2 2 7 2 2" xfId="9164" xr:uid="{8D2657CC-F568-4B0E-9961-9EAB9C848600}"/>
    <cellStyle name="Valuta 3 4 2 2 7 3" xfId="6692" xr:uid="{2365E054-355F-492D-8090-419E71B53D81}"/>
    <cellStyle name="Valuta 3 4 2 2 8" xfId="3361" xr:uid="{B0F636FB-D9A9-4D27-AC1D-51EB0C241462}"/>
    <cellStyle name="Valuta 3 4 2 2 8 2" xfId="8723" xr:uid="{364083CC-C1A2-47C5-88D0-A17AA48ABCF8}"/>
    <cellStyle name="Valuta 3 4 2 2 9" xfId="6251" xr:uid="{DA6158E5-3528-4FD5-8829-6CBA2654AB29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10222" xr:uid="{312748FA-5A17-457F-96E2-28B36EBE04D3}"/>
    <cellStyle name="Valuta 3 4 2 3 2 2 3" xfId="7750" xr:uid="{C50FE95D-CA18-447D-BE43-636FD6960520}"/>
    <cellStyle name="Valuta 3 4 2 3 2 3" xfId="1708" xr:uid="{00000000-0005-0000-0000-0000090A0000}"/>
    <cellStyle name="Valuta 3 4 2 3 2 3 2" xfId="4611" xr:uid="{CA1C8EEE-618B-479E-95A6-1D77CB71A13C}"/>
    <cellStyle name="Valuta 3 4 2 3 2 3 2 2" xfId="9885" xr:uid="{293D0AFF-975D-4C70-AC25-D6D7B3F84355}"/>
    <cellStyle name="Valuta 3 4 2 3 2 3 3" xfId="7413" xr:uid="{70701484-F284-4EF8-BCC2-18B43D55A6A1}"/>
    <cellStyle name="Valuta 3 4 2 3 2 4" xfId="1275" xr:uid="{00000000-0005-0000-0000-00000A0A0000}"/>
    <cellStyle name="Valuta 3 4 2 3 2 4 2" xfId="4178" xr:uid="{55492B9B-FC7B-4083-B3C6-59A8A4206C60}"/>
    <cellStyle name="Valuta 3 4 2 3 2 4 2 2" xfId="9476" xr:uid="{12F8DF49-0613-4202-B73E-3EE7D41DF4E3}"/>
    <cellStyle name="Valuta 3 4 2 3 2 4 3" xfId="7004" xr:uid="{21523ECC-54B7-49AC-B714-0ADBE87E5227}"/>
    <cellStyle name="Valuta 3 4 2 3 2 5" xfId="3608" xr:uid="{D1346018-A552-4203-823E-CCE619C26570}"/>
    <cellStyle name="Valuta 3 4 2 3 2 5 2" xfId="8961" xr:uid="{1CD499B5-C4FB-4161-9C9D-07BA6D0E1400}"/>
    <cellStyle name="Valuta 3 4 2 3 2 6" xfId="6489" xr:uid="{3DA836B9-7605-495E-BEF9-C04672BE01F8}"/>
    <cellStyle name="Valuta 3 4 2 3 3" xfId="1882" xr:uid="{00000000-0005-0000-0000-00000B0A0000}"/>
    <cellStyle name="Valuta 3 4 2 3 3 2" xfId="4781" xr:uid="{1E92C1BF-E55F-4B95-AACC-FFDD8CCE9934}"/>
    <cellStyle name="Valuta 3 4 2 3 3 2 2" xfId="10055" xr:uid="{BF277441-985B-41E5-B434-26EEEA6FD4F2}"/>
    <cellStyle name="Valuta 3 4 2 3 3 3" xfId="7583" xr:uid="{4454340B-2E02-4AED-B857-079A131FEEFC}"/>
    <cellStyle name="Valuta 3 4 2 3 4" xfId="1495" xr:uid="{00000000-0005-0000-0000-00000C0A0000}"/>
    <cellStyle name="Valuta 3 4 2 3 4 2" xfId="4398" xr:uid="{F5C4B705-723B-4F02-861D-7EDA34A0405B}"/>
    <cellStyle name="Valuta 3 4 2 3 4 2 2" xfId="9684" xr:uid="{84370202-26F2-4C7F-8FF0-55C270CC389A}"/>
    <cellStyle name="Valuta 3 4 2 3 4 3" xfId="7212" xr:uid="{8F300234-9566-4DFB-A220-153B005796CB}"/>
    <cellStyle name="Valuta 3 4 2 3 5" xfId="984" xr:uid="{00000000-0005-0000-0000-00000D0A0000}"/>
    <cellStyle name="Valuta 3 4 2 3 5 2" xfId="3887" xr:uid="{E11DBFFC-70DC-4960-849A-4A336AF98B21}"/>
    <cellStyle name="Valuta 3 4 2 3 5 2 2" xfId="9217" xr:uid="{52BA837A-EDEE-4D65-9713-4D8E7DDB8AAE}"/>
    <cellStyle name="Valuta 3 4 2 3 5 3" xfId="6745" xr:uid="{87DB09C9-E3FC-4E8E-8E73-F7CC78B78CFE}"/>
    <cellStyle name="Valuta 3 4 2 3 6" xfId="3416" xr:uid="{C8B43BDE-F9EF-41E2-BA13-D828E5A30C8C}"/>
    <cellStyle name="Valuta 3 4 2 3 6 2" xfId="8775" xr:uid="{A5944B35-9D89-4C5F-ACE6-8643ADBF06C3}"/>
    <cellStyle name="Valuta 3 4 2 3 7" xfId="6303" xr:uid="{B945274D-63A9-4EBA-B3E5-6D690DCE023D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10142" xr:uid="{41ECA504-08B8-42C7-9947-06F4C1E6B7F7}"/>
    <cellStyle name="Valuta 3 4 2 5 2 3" xfId="7670" xr:uid="{7614DDE2-1061-47FB-B12C-A602291D13AB}"/>
    <cellStyle name="Valuta 3 4 2 5 3" xfId="1613" xr:uid="{00000000-0005-0000-0000-0000110A0000}"/>
    <cellStyle name="Valuta 3 4 2 5 3 2" xfId="4516" xr:uid="{F9CD15E6-917B-4AE6-97B3-653F44179061}"/>
    <cellStyle name="Valuta 3 4 2 5 3 2 2" xfId="9793" xr:uid="{395471F4-2330-408E-B1A0-A3AE2B7FBE8F}"/>
    <cellStyle name="Valuta 3 4 2 5 3 3" xfId="7321" xr:uid="{C010182C-090E-4BED-8BA1-89B48069B5C0}"/>
    <cellStyle name="Valuta 3 4 2 5 4" xfId="1180" xr:uid="{00000000-0005-0000-0000-0000120A0000}"/>
    <cellStyle name="Valuta 3 4 2 5 4 2" xfId="4083" xr:uid="{D1C4BD54-8DD2-4DC8-A006-55EB164192C4}"/>
    <cellStyle name="Valuta 3 4 2 5 4 2 2" xfId="9384" xr:uid="{774B291B-EA26-4515-9805-0A2DC21FADA3}"/>
    <cellStyle name="Valuta 3 4 2 5 4 3" xfId="6912" xr:uid="{21A0302C-5E0A-45E3-89E3-5AC336A50B53}"/>
    <cellStyle name="Valuta 3 4 2 5 5" xfId="3513" xr:uid="{B8C22C2C-81E2-43E5-B42A-F1B7FF7CD52D}"/>
    <cellStyle name="Valuta 3 4 2 5 5 2" xfId="8869" xr:uid="{12AA5D61-05D6-459E-BA6C-292A84B4CD29}"/>
    <cellStyle name="Valuta 3 4 2 5 6" xfId="6397" xr:uid="{7F46A349-64BE-4D06-B2E1-35C7739774A2}"/>
    <cellStyle name="Valuta 3 4 2 6" xfId="1802" xr:uid="{00000000-0005-0000-0000-0000130A0000}"/>
    <cellStyle name="Valuta 3 4 2 6 2" xfId="4701" xr:uid="{B2F774A9-C19F-4D25-954D-ABE0E6B26F78}"/>
    <cellStyle name="Valuta 3 4 2 6 2 2" xfId="9975" xr:uid="{EC51B5D5-541C-47CA-AD5E-3BD7A6A3D9CF}"/>
    <cellStyle name="Valuta 3 4 2 6 3" xfId="7503" xr:uid="{932A2969-093A-4944-820B-D941BF4700FB}"/>
    <cellStyle name="Valuta 3 4 2 7" xfId="1400" xr:uid="{00000000-0005-0000-0000-0000140A0000}"/>
    <cellStyle name="Valuta 3 4 2 7 2" xfId="4303" xr:uid="{D770453D-B9C2-4DC2-ADFB-8B30B956C977}"/>
    <cellStyle name="Valuta 3 4 2 7 2 2" xfId="9592" xr:uid="{CF2048A4-1895-4EC6-BC90-93C26FB004E8}"/>
    <cellStyle name="Valuta 3 4 2 7 3" xfId="7120" xr:uid="{B3279106-E369-4A42-A22B-B3BB8728EA05}"/>
    <cellStyle name="Valuta 3 4 2 8" xfId="887" xr:uid="{00000000-0005-0000-0000-0000150A0000}"/>
    <cellStyle name="Valuta 3 4 2 8 2" xfId="3790" xr:uid="{5166BA62-406A-4340-B36C-0233B0704D1A}"/>
    <cellStyle name="Valuta 3 4 2 8 2 2" xfId="9123" xr:uid="{86557954-7B81-4469-A7FC-6BCFA7C9EA44}"/>
    <cellStyle name="Valuta 3 4 2 8 3" xfId="6651" xr:uid="{4B47A070-35C7-431A-B92E-823322757C89}"/>
    <cellStyle name="Valuta 3 4 2 9" xfId="3321" xr:uid="{7EC7F325-88A0-4416-8922-9CCDA3EC561E}"/>
    <cellStyle name="Valuta 3 4 2 9 2" xfId="8683" xr:uid="{B495A372-D5BA-431E-BC28-F2A1F1E099D2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10238" xr:uid="{A41EE515-CD32-4B38-9C2B-CFAAD8205DDB}"/>
    <cellStyle name="Valuta 3 4 3 2 2 2 3" xfId="7766" xr:uid="{8C4F6504-313D-4DA1-8AE5-0FBF9EE5851C}"/>
    <cellStyle name="Valuta 3 4 3 2 2 3" xfId="1724" xr:uid="{00000000-0005-0000-0000-00001A0A0000}"/>
    <cellStyle name="Valuta 3 4 3 2 2 3 2" xfId="4627" xr:uid="{A702451A-3774-44F0-AFC0-6D9ECCACAF12}"/>
    <cellStyle name="Valuta 3 4 3 2 2 3 2 2" xfId="9901" xr:uid="{03F21DEF-CCB9-4141-B30E-2B0881A6C049}"/>
    <cellStyle name="Valuta 3 4 3 2 2 3 3" xfId="7429" xr:uid="{E02CC21D-E7D5-45E3-8DC7-240CC21F3A99}"/>
    <cellStyle name="Valuta 3 4 3 2 2 4" xfId="1291" xr:uid="{00000000-0005-0000-0000-00001B0A0000}"/>
    <cellStyle name="Valuta 3 4 3 2 2 4 2" xfId="4194" xr:uid="{0D2E487E-E1F7-4E5B-BF76-AF984DECB863}"/>
    <cellStyle name="Valuta 3 4 3 2 2 4 2 2" xfId="9492" xr:uid="{7863CB49-2163-4040-9CC2-DEE3A54E5356}"/>
    <cellStyle name="Valuta 3 4 3 2 2 4 3" xfId="7020" xr:uid="{9580C4EA-9F7A-4D69-B1FF-C9C6F3EDFC86}"/>
    <cellStyle name="Valuta 3 4 3 2 2 5" xfId="3624" xr:uid="{57106888-E0E5-46E4-ADBD-E4AA7D5A98B8}"/>
    <cellStyle name="Valuta 3 4 3 2 2 5 2" xfId="8977" xr:uid="{E25DBF64-31CD-4432-8945-0EC125AA337C}"/>
    <cellStyle name="Valuta 3 4 3 2 2 6" xfId="6505" xr:uid="{960D5FD5-A5D0-43E4-8BC7-3FE2FA24B563}"/>
    <cellStyle name="Valuta 3 4 3 2 3" xfId="1898" xr:uid="{00000000-0005-0000-0000-00001C0A0000}"/>
    <cellStyle name="Valuta 3 4 3 2 3 2" xfId="4797" xr:uid="{58688319-DBDF-42CB-9170-9607A964C99C}"/>
    <cellStyle name="Valuta 3 4 3 2 3 2 2" xfId="10071" xr:uid="{F9D6ECD1-4BBA-44E3-A594-632789E710A3}"/>
    <cellStyle name="Valuta 3 4 3 2 3 3" xfId="7599" xr:uid="{52D15D53-1344-4874-9895-6190037FBCBD}"/>
    <cellStyle name="Valuta 3 4 3 2 4" xfId="1511" xr:uid="{00000000-0005-0000-0000-00001D0A0000}"/>
    <cellStyle name="Valuta 3 4 3 2 4 2" xfId="4414" xr:uid="{154575F4-26E7-4862-8137-A92A35002229}"/>
    <cellStyle name="Valuta 3 4 3 2 4 2 2" xfId="9700" xr:uid="{F62B226A-424C-4320-8265-7828546B0074}"/>
    <cellStyle name="Valuta 3 4 3 2 4 3" xfId="7228" xr:uid="{0DD12D9E-74B0-4FD4-9395-2F3FEFA604E7}"/>
    <cellStyle name="Valuta 3 4 3 2 5" xfId="1000" xr:uid="{00000000-0005-0000-0000-00001E0A0000}"/>
    <cellStyle name="Valuta 3 4 3 2 5 2" xfId="3903" xr:uid="{E524A9D6-27E0-4634-B417-69FF899E9F08}"/>
    <cellStyle name="Valuta 3 4 3 2 5 2 2" xfId="9233" xr:uid="{688E4549-0F7F-43FD-91AD-14FD92FA537C}"/>
    <cellStyle name="Valuta 3 4 3 2 5 3" xfId="6761" xr:uid="{3EA3A40E-CA38-4607-90F7-A32948481C9D}"/>
    <cellStyle name="Valuta 3 4 3 2 6" xfId="3432" xr:uid="{6E3435F5-0897-4E3D-B864-0C05D3B8F518}"/>
    <cellStyle name="Valuta 3 4 3 2 6 2" xfId="8791" xr:uid="{19211D8F-FF11-4FE2-9382-3A5DA5ECFE06}"/>
    <cellStyle name="Valuta 3 4 3 2 7" xfId="6319" xr:uid="{08850886-3F6E-41BA-A899-A1497689FE25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10158" xr:uid="{7D72336A-41BC-476C-B59D-34C438894676}"/>
    <cellStyle name="Valuta 3 4 3 4 2 3" xfId="7686" xr:uid="{7236FE50-903F-42F1-84A5-0900E686F9EF}"/>
    <cellStyle name="Valuta 3 4 3 4 3" xfId="1629" xr:uid="{00000000-0005-0000-0000-0000220A0000}"/>
    <cellStyle name="Valuta 3 4 3 4 3 2" xfId="4532" xr:uid="{E7EEECCF-D54E-4F65-B3E1-E34A00F3ACA6}"/>
    <cellStyle name="Valuta 3 4 3 4 3 2 2" xfId="9809" xr:uid="{7E8FC7DB-5994-4630-9898-9AD339C4DF5E}"/>
    <cellStyle name="Valuta 3 4 3 4 3 3" xfId="7337" xr:uid="{69D5C3E6-7D79-4BCE-AC1E-341F2AEC9757}"/>
    <cellStyle name="Valuta 3 4 3 4 4" xfId="1196" xr:uid="{00000000-0005-0000-0000-0000230A0000}"/>
    <cellStyle name="Valuta 3 4 3 4 4 2" xfId="4099" xr:uid="{868D6FCE-34DF-4A6A-9B0C-818F2CDD61A9}"/>
    <cellStyle name="Valuta 3 4 3 4 4 2 2" xfId="9400" xr:uid="{DF34EE9C-52FE-4A58-AB54-2C093B2226C7}"/>
    <cellStyle name="Valuta 3 4 3 4 4 3" xfId="6928" xr:uid="{DAC1E8D9-0F4F-45B3-9B2A-FFF39FDB059D}"/>
    <cellStyle name="Valuta 3 4 3 4 5" xfId="3529" xr:uid="{F38C775D-770B-4EBE-8AC9-470876D3D785}"/>
    <cellStyle name="Valuta 3 4 3 4 5 2" xfId="8885" xr:uid="{B2595606-6B0B-4588-8DFE-3906CF3942B0}"/>
    <cellStyle name="Valuta 3 4 3 4 6" xfId="6413" xr:uid="{7E260E80-5119-421B-8240-743CFDD83526}"/>
    <cellStyle name="Valuta 3 4 3 5" xfId="1818" xr:uid="{00000000-0005-0000-0000-0000240A0000}"/>
    <cellStyle name="Valuta 3 4 3 5 2" xfId="4717" xr:uid="{4977D7AE-ECB4-4FDD-BDD6-0B7DD52279B1}"/>
    <cellStyle name="Valuta 3 4 3 5 2 2" xfId="9991" xr:uid="{57CF4D31-7266-4AE6-97C5-B38F2D284499}"/>
    <cellStyle name="Valuta 3 4 3 5 3" xfId="7519" xr:uid="{1400BB94-7CC2-42AD-B75E-18FDEA76042C}"/>
    <cellStyle name="Valuta 3 4 3 6" xfId="1416" xr:uid="{00000000-0005-0000-0000-0000250A0000}"/>
    <cellStyle name="Valuta 3 4 3 6 2" xfId="4319" xr:uid="{7B3D41C3-F4C3-4B50-8112-3455A1D6C187}"/>
    <cellStyle name="Valuta 3 4 3 6 2 2" xfId="9608" xr:uid="{44AC8676-96E0-43CB-8EB3-39443A127EC9}"/>
    <cellStyle name="Valuta 3 4 3 6 3" xfId="7136" xr:uid="{4183009B-7FD0-474E-B262-4BCC8AB02D84}"/>
    <cellStyle name="Valuta 3 4 3 7" xfId="904" xr:uid="{00000000-0005-0000-0000-0000260A0000}"/>
    <cellStyle name="Valuta 3 4 3 7 2" xfId="3807" xr:uid="{7F39A2EF-77FF-4F24-A7E5-FE00DFD36F3A}"/>
    <cellStyle name="Valuta 3 4 3 7 2 2" xfId="9140" xr:uid="{EDBB151F-1E49-4141-A7C5-D678C1535F44}"/>
    <cellStyle name="Valuta 3 4 3 7 3" xfId="6668" xr:uid="{F2A09E39-591A-45F7-9A2B-E3D964059471}"/>
    <cellStyle name="Valuta 3 4 3 8" xfId="3337" xr:uid="{D2D2654C-839F-483F-918F-57CF4100B6E2}"/>
    <cellStyle name="Valuta 3 4 3 8 2" xfId="8699" xr:uid="{EDC152AF-5F86-43E7-B9AE-6B2893AA4320}"/>
    <cellStyle name="Valuta 3 4 3 9" xfId="6227" xr:uid="{D8F95986-34A3-4F28-A007-3DC4BDF17878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10198" xr:uid="{88F87520-4B26-46BF-8FD7-F5BAF2E8B469}"/>
    <cellStyle name="Valuta 3 4 4 2 2 3" xfId="7726" xr:uid="{941E32CF-244F-4CD9-9216-56C84B9A10A5}"/>
    <cellStyle name="Valuta 3 4 4 2 3" xfId="1679" xr:uid="{00000000-0005-0000-0000-00002A0A0000}"/>
    <cellStyle name="Valuta 3 4 4 2 3 2" xfId="4582" xr:uid="{2C486E8E-7A89-42D0-B09C-0DE51925860B}"/>
    <cellStyle name="Valuta 3 4 4 2 3 2 2" xfId="9857" xr:uid="{694BB310-3443-41DF-9053-7502F201D044}"/>
    <cellStyle name="Valuta 3 4 4 2 3 3" xfId="7385" xr:uid="{C14C9032-D6C9-4618-95D2-93FF5C9AEE51}"/>
    <cellStyle name="Valuta 3 4 4 2 4" xfId="1246" xr:uid="{00000000-0005-0000-0000-00002B0A0000}"/>
    <cellStyle name="Valuta 3 4 4 2 4 2" xfId="4149" xr:uid="{EAA9BEF0-6023-4979-81DB-CD1835AF5B27}"/>
    <cellStyle name="Valuta 3 4 4 2 4 2 2" xfId="9448" xr:uid="{6C5DB55B-61CD-4B5E-81F5-EC773227D76F}"/>
    <cellStyle name="Valuta 3 4 4 2 4 3" xfId="6976" xr:uid="{FDD6AA84-0338-4A7F-8C58-6A860B67A40B}"/>
    <cellStyle name="Valuta 3 4 4 2 5" xfId="3579" xr:uid="{C868C6C8-91FA-400C-8DC1-C999AFB62B50}"/>
    <cellStyle name="Valuta 3 4 4 2 5 2" xfId="8933" xr:uid="{C1F21FDF-0573-4AA8-925F-95B4A1E0CF64}"/>
    <cellStyle name="Valuta 3 4 4 2 6" xfId="6461" xr:uid="{72AF5759-DF5D-4E47-A27A-8D4AD0A10F4F}"/>
    <cellStyle name="Valuta 3 4 4 3" xfId="1858" xr:uid="{00000000-0005-0000-0000-00002C0A0000}"/>
    <cellStyle name="Valuta 3 4 4 3 2" xfId="4757" xr:uid="{D7D9B219-ACF3-48EF-9F36-6E6073F9AD93}"/>
    <cellStyle name="Valuta 3 4 4 3 2 2" xfId="10031" xr:uid="{B3F25EB4-D774-4781-9C27-570F175EADAA}"/>
    <cellStyle name="Valuta 3 4 4 3 3" xfId="7559" xr:uid="{309AD4D9-3DE3-4C45-94D0-634C6731A5F1}"/>
    <cellStyle name="Valuta 3 4 4 4" xfId="1466" xr:uid="{00000000-0005-0000-0000-00002D0A0000}"/>
    <cellStyle name="Valuta 3 4 4 4 2" xfId="4369" xr:uid="{1D6D1D8F-6805-4093-88C8-B50C8AEB8BCC}"/>
    <cellStyle name="Valuta 3 4 4 4 2 2" xfId="9656" xr:uid="{F93C96A6-240D-4668-AF3B-E96378B6DA12}"/>
    <cellStyle name="Valuta 3 4 4 4 3" xfId="7184" xr:uid="{A285E25C-2BA9-441A-90AD-6D65EF2B10CC}"/>
    <cellStyle name="Valuta 3 4 4 5" xfId="955" xr:uid="{00000000-0005-0000-0000-00002E0A0000}"/>
    <cellStyle name="Valuta 3 4 4 5 2" xfId="3858" xr:uid="{B790906A-95AC-4F36-9A74-8931FC196C55}"/>
    <cellStyle name="Valuta 3 4 4 5 2 2" xfId="9189" xr:uid="{3746E49E-FE5A-409E-B718-759C9F12868B}"/>
    <cellStyle name="Valuta 3 4 4 5 3" xfId="6717" xr:uid="{3E05B690-76B4-45C7-936A-9383560DB11B}"/>
    <cellStyle name="Valuta 3 4 4 6" xfId="3387" xr:uid="{A3EFB3C3-5AD7-444B-80FA-71661795952C}"/>
    <cellStyle name="Valuta 3 4 4 6 2" xfId="8747" xr:uid="{7B2CB9EE-3B46-47F4-B8C7-093AC4FFAEEA}"/>
    <cellStyle name="Valuta 3 4 4 7" xfId="6275" xr:uid="{0D0414DD-27E9-4F40-88EF-9D8785A302B8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10118" xr:uid="{461173B8-54BA-4039-961C-28850957B3FF}"/>
    <cellStyle name="Valuta 3 4 6 2 3" xfId="7646" xr:uid="{3E9ECDBD-19BD-4092-816F-7B8F9E40C1CC}"/>
    <cellStyle name="Valuta 3 4 6 3" xfId="1587" xr:uid="{00000000-0005-0000-0000-0000320A0000}"/>
    <cellStyle name="Valuta 3 4 6 3 2" xfId="4490" xr:uid="{3351222B-174A-430F-B798-E4A88258C055}"/>
    <cellStyle name="Valuta 3 4 6 3 2 2" xfId="9768" xr:uid="{222B13E3-B745-4F40-A387-AAFD09B4FE26}"/>
    <cellStyle name="Valuta 3 4 6 3 3" xfId="7296" xr:uid="{93835185-BD49-40B2-9704-C2DC76F7B1DE}"/>
    <cellStyle name="Valuta 3 4 6 4" xfId="1154" xr:uid="{00000000-0005-0000-0000-0000330A0000}"/>
    <cellStyle name="Valuta 3 4 6 4 2" xfId="4057" xr:uid="{5A52F40E-3789-44FB-8138-BD64D22E243F}"/>
    <cellStyle name="Valuta 3 4 6 4 2 2" xfId="9359" xr:uid="{4574D12F-3291-47DD-949E-F04A32D1D601}"/>
    <cellStyle name="Valuta 3 4 6 4 3" xfId="6887" xr:uid="{A3DA4CBD-EB43-41B7-8CDD-DB118AB5E949}"/>
    <cellStyle name="Valuta 3 4 6 5" xfId="3487" xr:uid="{E9B02DFB-7C56-413D-B243-BD369E905907}"/>
    <cellStyle name="Valuta 3 4 6 5 2" xfId="8844" xr:uid="{D3667732-E2F0-4ABE-853E-A12D781025A2}"/>
    <cellStyle name="Valuta 3 4 6 6" xfId="6372" xr:uid="{21335328-F7A5-4F8B-A235-AAF2226BF0E5}"/>
    <cellStyle name="Valuta 3 4 7" xfId="1778" xr:uid="{00000000-0005-0000-0000-0000340A0000}"/>
    <cellStyle name="Valuta 3 4 7 2" xfId="4677" xr:uid="{2518A38F-3616-4630-90C2-B10827FA67F8}"/>
    <cellStyle name="Valuta 3 4 7 2 2" xfId="9951" xr:uid="{5908E453-8DD5-4556-BF3D-FE7F217075C2}"/>
    <cellStyle name="Valuta 3 4 7 3" xfId="7479" xr:uid="{70FEE5E5-0C96-43DF-AAEE-F037638A910D}"/>
    <cellStyle name="Valuta 3 4 8" xfId="1372" xr:uid="{00000000-0005-0000-0000-0000350A0000}"/>
    <cellStyle name="Valuta 3 4 8 2" xfId="4275" xr:uid="{696F2CE8-9373-44F5-A62F-047B90F85B4B}"/>
    <cellStyle name="Valuta 3 4 8 2 2" xfId="9565" xr:uid="{A1D605A3-AB41-4231-8D04-98EF92430AA5}"/>
    <cellStyle name="Valuta 3 4 8 3" xfId="7093" xr:uid="{F7B75B4E-9642-437B-9406-41C3AA5DC475}"/>
    <cellStyle name="Valuta 3 4 9" xfId="858" xr:uid="{00000000-0005-0000-0000-0000360A0000}"/>
    <cellStyle name="Valuta 3 4 9 2" xfId="3761" xr:uid="{3C114C27-9B97-4AEB-BE48-287EB737972B}"/>
    <cellStyle name="Valuta 3 4 9 2 2" xfId="9095" xr:uid="{935B8E77-8D85-4219-83E0-CC2D893755FF}"/>
    <cellStyle name="Valuta 3 4 9 3" xfId="6623" xr:uid="{C643A271-B52B-4EE2-90C4-ED1F8FB5A2B4}"/>
    <cellStyle name="Valuta 3 5" xfId="182" xr:uid="{00000000-0005-0000-0000-0000370A0000}"/>
    <cellStyle name="Valuta 3 5 10" xfId="3296" xr:uid="{D0141E2A-1D7E-44C9-A6DF-A6152D26FEAD}"/>
    <cellStyle name="Valuta 3 5 10 2" xfId="8659" xr:uid="{6C0C9576-90E3-465B-8841-7AB9E745BE94}"/>
    <cellStyle name="Valuta 3 5 11" xfId="6188" xr:uid="{071AF004-DD9F-4486-BE40-2B1D262BC1CC}"/>
    <cellStyle name="Valuta 3 5 2" xfId="212" xr:uid="{00000000-0005-0000-0000-0000380A0000}"/>
    <cellStyle name="Valuta 3 5 2 10" xfId="6213" xr:uid="{93AE3D03-3E32-4534-A7C3-A67087C61BF3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10264" xr:uid="{9A686F4A-07EA-497E-AECC-021595D0B762}"/>
    <cellStyle name="Valuta 3 5 2 2 2 2 2 3" xfId="7792" xr:uid="{22BB793F-1971-4B12-AD11-3DBC9472931A}"/>
    <cellStyle name="Valuta 3 5 2 2 2 2 3" xfId="1750" xr:uid="{00000000-0005-0000-0000-00003D0A0000}"/>
    <cellStyle name="Valuta 3 5 2 2 2 2 3 2" xfId="4653" xr:uid="{29EDABDC-FB4C-4114-A850-648CB26F98EF}"/>
    <cellStyle name="Valuta 3 5 2 2 2 2 3 2 2" xfId="9927" xr:uid="{1C629935-05A7-4E3A-951F-040166474FD9}"/>
    <cellStyle name="Valuta 3 5 2 2 2 2 3 3" xfId="7455" xr:uid="{BADE907F-798D-4390-B6BC-DD77469C2A30}"/>
    <cellStyle name="Valuta 3 5 2 2 2 2 4" xfId="1317" xr:uid="{00000000-0005-0000-0000-00003E0A0000}"/>
    <cellStyle name="Valuta 3 5 2 2 2 2 4 2" xfId="4220" xr:uid="{499FAFC0-9C50-493E-946E-DCA2D83690DD}"/>
    <cellStyle name="Valuta 3 5 2 2 2 2 4 2 2" xfId="9518" xr:uid="{42BFF602-A81B-4B87-B957-688877420710}"/>
    <cellStyle name="Valuta 3 5 2 2 2 2 4 3" xfId="7046" xr:uid="{D3762EDA-DAED-4FBF-9A9E-1033A54E1B56}"/>
    <cellStyle name="Valuta 3 5 2 2 2 2 5" xfId="3650" xr:uid="{FE156459-954F-4D86-9C5C-B3E4CB42FABB}"/>
    <cellStyle name="Valuta 3 5 2 2 2 2 5 2" xfId="9003" xr:uid="{9F38EF0E-695E-4714-8542-841328B505B9}"/>
    <cellStyle name="Valuta 3 5 2 2 2 2 6" xfId="6531" xr:uid="{59A24D01-C8AB-401D-986E-A7AB7FE824E2}"/>
    <cellStyle name="Valuta 3 5 2 2 2 3" xfId="1924" xr:uid="{00000000-0005-0000-0000-00003F0A0000}"/>
    <cellStyle name="Valuta 3 5 2 2 2 3 2" xfId="4823" xr:uid="{37EB63D8-25D2-42DF-A05B-49BEAE0CBFFD}"/>
    <cellStyle name="Valuta 3 5 2 2 2 3 2 2" xfId="10097" xr:uid="{9D3998A5-04E7-46E8-B99E-71F570065D69}"/>
    <cellStyle name="Valuta 3 5 2 2 2 3 3" xfId="7625" xr:uid="{32AB7082-F383-44CE-AED6-6F34573F478C}"/>
    <cellStyle name="Valuta 3 5 2 2 2 4" xfId="1537" xr:uid="{00000000-0005-0000-0000-0000400A0000}"/>
    <cellStyle name="Valuta 3 5 2 2 2 4 2" xfId="4440" xr:uid="{3363975B-8CC2-4899-B03A-D055E34B13B7}"/>
    <cellStyle name="Valuta 3 5 2 2 2 4 2 2" xfId="9726" xr:uid="{B6E59391-9A9F-4C10-BABB-433BCBF6E1C4}"/>
    <cellStyle name="Valuta 3 5 2 2 2 4 3" xfId="7254" xr:uid="{A19EE0B8-71A4-407D-AF5C-D995D364096B}"/>
    <cellStyle name="Valuta 3 5 2 2 2 5" xfId="1026" xr:uid="{00000000-0005-0000-0000-0000410A0000}"/>
    <cellStyle name="Valuta 3 5 2 2 2 5 2" xfId="3929" xr:uid="{792F5603-D436-4ED1-810D-2C3B989986E9}"/>
    <cellStyle name="Valuta 3 5 2 2 2 5 2 2" xfId="9259" xr:uid="{3A0F8CC3-451C-4EDD-AA1B-0A3A046AED9C}"/>
    <cellStyle name="Valuta 3 5 2 2 2 5 3" xfId="6787" xr:uid="{3E20442E-AF9F-4C27-A2DA-C4ECC411671A}"/>
    <cellStyle name="Valuta 3 5 2 2 2 6" xfId="3458" xr:uid="{2ADD1C3D-3FFB-4A0B-844A-DD2ED3A53D35}"/>
    <cellStyle name="Valuta 3 5 2 2 2 6 2" xfId="8817" xr:uid="{8678D2DB-1BB8-4804-B128-6596B5662153}"/>
    <cellStyle name="Valuta 3 5 2 2 2 7" xfId="6345" xr:uid="{12AF56A9-0276-495B-AA29-16D8428469E8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10184" xr:uid="{6BDB8389-DFD9-4A50-8F56-81F8385011EF}"/>
    <cellStyle name="Valuta 3 5 2 2 4 2 3" xfId="7712" xr:uid="{52F771E6-8E87-48F8-ABE8-BBA05A0E4A80}"/>
    <cellStyle name="Valuta 3 5 2 2 4 3" xfId="1655" xr:uid="{00000000-0005-0000-0000-0000450A0000}"/>
    <cellStyle name="Valuta 3 5 2 2 4 3 2" xfId="4558" xr:uid="{4464AFD8-2A93-455D-81C2-C3506C6318CB}"/>
    <cellStyle name="Valuta 3 5 2 2 4 3 2 2" xfId="9835" xr:uid="{FE9B61FD-6C2F-4E7D-BBD0-EB39196467D0}"/>
    <cellStyle name="Valuta 3 5 2 2 4 3 3" xfId="7363" xr:uid="{4657BCBB-9ECC-4126-95E9-D8910A032514}"/>
    <cellStyle name="Valuta 3 5 2 2 4 4" xfId="1222" xr:uid="{00000000-0005-0000-0000-0000460A0000}"/>
    <cellStyle name="Valuta 3 5 2 2 4 4 2" xfId="4125" xr:uid="{39D078F2-1915-488F-ACDA-DE938D6406DE}"/>
    <cellStyle name="Valuta 3 5 2 2 4 4 2 2" xfId="9426" xr:uid="{8F20CBFB-AC18-46AE-8C22-AD55148A2E06}"/>
    <cellStyle name="Valuta 3 5 2 2 4 4 3" xfId="6954" xr:uid="{F7DE55CE-5F75-4D07-A678-59FCCB9D8FCF}"/>
    <cellStyle name="Valuta 3 5 2 2 4 5" xfId="3555" xr:uid="{554FE617-719F-457C-9C0B-440D516A7827}"/>
    <cellStyle name="Valuta 3 5 2 2 4 5 2" xfId="8911" xr:uid="{1C1C817E-A619-4A74-97E1-A73BCBBB4FBF}"/>
    <cellStyle name="Valuta 3 5 2 2 4 6" xfId="6439" xr:uid="{1EF94263-42B1-4BE4-B07B-A910C177794D}"/>
    <cellStyle name="Valuta 3 5 2 2 5" xfId="1844" xr:uid="{00000000-0005-0000-0000-0000470A0000}"/>
    <cellStyle name="Valuta 3 5 2 2 5 2" xfId="4743" xr:uid="{E86B4C30-47D0-4503-B4C5-94826348EBC5}"/>
    <cellStyle name="Valuta 3 5 2 2 5 2 2" xfId="10017" xr:uid="{E3688F27-AA64-4C39-B15F-5A7B8BD02D10}"/>
    <cellStyle name="Valuta 3 5 2 2 5 3" xfId="7545" xr:uid="{FF0019BB-9095-42C4-A7C7-E0980B7D4ED1}"/>
    <cellStyle name="Valuta 3 5 2 2 6" xfId="1442" xr:uid="{00000000-0005-0000-0000-0000480A0000}"/>
    <cellStyle name="Valuta 3 5 2 2 6 2" xfId="4345" xr:uid="{F3AD6830-8F1F-446A-9B85-87C7C5D8F50E}"/>
    <cellStyle name="Valuta 3 5 2 2 6 2 2" xfId="9634" xr:uid="{98609080-F20C-48F7-8093-1F3A6FFAA393}"/>
    <cellStyle name="Valuta 3 5 2 2 6 3" xfId="7162" xr:uid="{9D7A1AC2-576B-48D6-BAFA-21DC73E046DA}"/>
    <cellStyle name="Valuta 3 5 2 2 7" xfId="930" xr:uid="{00000000-0005-0000-0000-0000490A0000}"/>
    <cellStyle name="Valuta 3 5 2 2 7 2" xfId="3833" xr:uid="{AC303A0E-1C04-4BFA-9BC2-F40E8172E003}"/>
    <cellStyle name="Valuta 3 5 2 2 7 2 2" xfId="9166" xr:uid="{004D26D3-7C94-4458-802E-8E3BFC368641}"/>
    <cellStyle name="Valuta 3 5 2 2 7 3" xfId="6694" xr:uid="{CF13CB6A-E42D-48CD-8BE8-2E3C7A77D0E6}"/>
    <cellStyle name="Valuta 3 5 2 2 8" xfId="3363" xr:uid="{45C7D8A6-94A2-4640-9420-0BDC878F1527}"/>
    <cellStyle name="Valuta 3 5 2 2 8 2" xfId="8725" xr:uid="{19E1EF91-F354-434D-9105-3E06ABBBE4BE}"/>
    <cellStyle name="Valuta 3 5 2 2 9" xfId="6253" xr:uid="{06B3B314-A543-4E5C-9118-14C2B3456BC3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10224" xr:uid="{7FC7B38E-561D-4F07-A496-55A634A73291}"/>
    <cellStyle name="Valuta 3 5 2 3 2 2 3" xfId="7752" xr:uid="{3A89C884-DC2D-47F9-B485-17CB48579953}"/>
    <cellStyle name="Valuta 3 5 2 3 2 3" xfId="1710" xr:uid="{00000000-0005-0000-0000-00004D0A0000}"/>
    <cellStyle name="Valuta 3 5 2 3 2 3 2" xfId="4613" xr:uid="{2F506AE2-8E7B-4BA0-882B-66708FDA6976}"/>
    <cellStyle name="Valuta 3 5 2 3 2 3 2 2" xfId="9887" xr:uid="{2B384C7E-7BBD-4E6D-B097-70662DD201EC}"/>
    <cellStyle name="Valuta 3 5 2 3 2 3 3" xfId="7415" xr:uid="{24297EB8-9044-4170-8F91-36FD96858B70}"/>
    <cellStyle name="Valuta 3 5 2 3 2 4" xfId="1277" xr:uid="{00000000-0005-0000-0000-00004E0A0000}"/>
    <cellStyle name="Valuta 3 5 2 3 2 4 2" xfId="4180" xr:uid="{EEFC6689-4ABF-4276-8DD6-849C1E949E98}"/>
    <cellStyle name="Valuta 3 5 2 3 2 4 2 2" xfId="9478" xr:uid="{CA3FE58E-CDE7-4796-8311-EB61ACDB2387}"/>
    <cellStyle name="Valuta 3 5 2 3 2 4 3" xfId="7006" xr:uid="{E7D81D5F-3B5C-4FBF-BBB0-2694C4E832BA}"/>
    <cellStyle name="Valuta 3 5 2 3 2 5" xfId="3610" xr:uid="{6CF9D38A-00D3-45C3-9AEA-39C32EE4452C}"/>
    <cellStyle name="Valuta 3 5 2 3 2 5 2" xfId="8963" xr:uid="{7A49076C-5CD1-42D9-A2BA-3648996DE77F}"/>
    <cellStyle name="Valuta 3 5 2 3 2 6" xfId="6491" xr:uid="{FC796358-AD18-4295-8851-947FDAB985A3}"/>
    <cellStyle name="Valuta 3 5 2 3 3" xfId="1884" xr:uid="{00000000-0005-0000-0000-00004F0A0000}"/>
    <cellStyle name="Valuta 3 5 2 3 3 2" xfId="4783" xr:uid="{C45D31E3-FD1B-4758-9FD3-BB1905430343}"/>
    <cellStyle name="Valuta 3 5 2 3 3 2 2" xfId="10057" xr:uid="{566B09ED-95E9-4C87-AF48-19E27B5D97CC}"/>
    <cellStyle name="Valuta 3 5 2 3 3 3" xfId="7585" xr:uid="{DFEDA6CE-8839-4682-807C-6A0B1062A00E}"/>
    <cellStyle name="Valuta 3 5 2 3 4" xfId="1497" xr:uid="{00000000-0005-0000-0000-0000500A0000}"/>
    <cellStyle name="Valuta 3 5 2 3 4 2" xfId="4400" xr:uid="{9B134BFD-247C-4BD7-83BB-2547CE696E0A}"/>
    <cellStyle name="Valuta 3 5 2 3 4 2 2" xfId="9686" xr:uid="{DF54BAF6-3537-4C9F-B552-96CB5F3582E1}"/>
    <cellStyle name="Valuta 3 5 2 3 4 3" xfId="7214" xr:uid="{066738E9-604B-4283-80A6-D70BEFE78E9D}"/>
    <cellStyle name="Valuta 3 5 2 3 5" xfId="986" xr:uid="{00000000-0005-0000-0000-0000510A0000}"/>
    <cellStyle name="Valuta 3 5 2 3 5 2" xfId="3889" xr:uid="{4D5EE534-CC0E-43C4-9548-B13182D969EA}"/>
    <cellStyle name="Valuta 3 5 2 3 5 2 2" xfId="9219" xr:uid="{E5891025-E7B4-4EDF-8621-42EBD7368E9F}"/>
    <cellStyle name="Valuta 3 5 2 3 5 3" xfId="6747" xr:uid="{C5C89471-1266-4DCB-8472-EFFE68A96C37}"/>
    <cellStyle name="Valuta 3 5 2 3 6" xfId="3418" xr:uid="{F39871B0-DBCC-4099-9001-D8D321B09CF9}"/>
    <cellStyle name="Valuta 3 5 2 3 6 2" xfId="8777" xr:uid="{A4C8BC26-8E68-487C-BC91-181BEF1307CC}"/>
    <cellStyle name="Valuta 3 5 2 3 7" xfId="6305" xr:uid="{7DE24BDC-8D95-4DF5-B362-86F8D10B556D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10144" xr:uid="{FD4E3E1B-7157-4767-8D11-14A1F4495D87}"/>
    <cellStyle name="Valuta 3 5 2 5 2 3" xfId="7672" xr:uid="{AA6C434D-6DAC-48B2-AA04-AD0D383639B7}"/>
    <cellStyle name="Valuta 3 5 2 5 3" xfId="1615" xr:uid="{00000000-0005-0000-0000-0000550A0000}"/>
    <cellStyle name="Valuta 3 5 2 5 3 2" xfId="4518" xr:uid="{30ABA0EC-87D8-470B-B400-B8A45442B24C}"/>
    <cellStyle name="Valuta 3 5 2 5 3 2 2" xfId="9795" xr:uid="{C951076A-D042-4351-8FD8-D7B79A203703}"/>
    <cellStyle name="Valuta 3 5 2 5 3 3" xfId="7323" xr:uid="{81BBBB0C-62E7-46AC-BF9A-EEA8231FF690}"/>
    <cellStyle name="Valuta 3 5 2 5 4" xfId="1182" xr:uid="{00000000-0005-0000-0000-0000560A0000}"/>
    <cellStyle name="Valuta 3 5 2 5 4 2" xfId="4085" xr:uid="{19BB99DF-A698-4C70-89D0-9A8839F1A6B4}"/>
    <cellStyle name="Valuta 3 5 2 5 4 2 2" xfId="9386" xr:uid="{38855A17-E6E6-494F-A9B9-BD816F4E1147}"/>
    <cellStyle name="Valuta 3 5 2 5 4 3" xfId="6914" xr:uid="{C43DF048-EAB8-42C1-AEE6-65E66F08CF79}"/>
    <cellStyle name="Valuta 3 5 2 5 5" xfId="3515" xr:uid="{65D76912-EC0A-4C61-A9F4-0B99679E0885}"/>
    <cellStyle name="Valuta 3 5 2 5 5 2" xfId="8871" xr:uid="{1532A477-2E2B-4A76-A30D-D4E50DFDB927}"/>
    <cellStyle name="Valuta 3 5 2 5 6" xfId="6399" xr:uid="{BFFD9F05-BE26-4D9A-91FB-92098036C34B}"/>
    <cellStyle name="Valuta 3 5 2 6" xfId="1804" xr:uid="{00000000-0005-0000-0000-0000570A0000}"/>
    <cellStyle name="Valuta 3 5 2 6 2" xfId="4703" xr:uid="{0F051370-2C11-4C0F-82C6-6FB0D8D452B0}"/>
    <cellStyle name="Valuta 3 5 2 6 2 2" xfId="9977" xr:uid="{19F9256B-E754-4EB2-B9B5-4D8EFEAF80C0}"/>
    <cellStyle name="Valuta 3 5 2 6 3" xfId="7505" xr:uid="{A618F72E-85AC-41E0-A2AF-8D32636A6BB1}"/>
    <cellStyle name="Valuta 3 5 2 7" xfId="1402" xr:uid="{00000000-0005-0000-0000-0000580A0000}"/>
    <cellStyle name="Valuta 3 5 2 7 2" xfId="4305" xr:uid="{D54BC092-60D1-42FD-B7B3-A08C0DAC2A94}"/>
    <cellStyle name="Valuta 3 5 2 7 2 2" xfId="9594" xr:uid="{01B3DA7A-A3E2-4E3C-A262-B76A88EEB1C0}"/>
    <cellStyle name="Valuta 3 5 2 7 3" xfId="7122" xr:uid="{65183306-4BB4-44EF-96B3-3F03C189FE56}"/>
    <cellStyle name="Valuta 3 5 2 8" xfId="889" xr:uid="{00000000-0005-0000-0000-0000590A0000}"/>
    <cellStyle name="Valuta 3 5 2 8 2" xfId="3792" xr:uid="{6E19C9EE-4466-4F56-92A7-235F1E46E5B9}"/>
    <cellStyle name="Valuta 3 5 2 8 2 2" xfId="9125" xr:uid="{A876BE4A-4AA3-4737-8B88-430D1404F8A2}"/>
    <cellStyle name="Valuta 3 5 2 8 3" xfId="6653" xr:uid="{E179DD42-362B-438F-9506-67316A96770E}"/>
    <cellStyle name="Valuta 3 5 2 9" xfId="3323" xr:uid="{E77CE6F0-2288-46FE-84DE-AD11EBBA787B}"/>
    <cellStyle name="Valuta 3 5 2 9 2" xfId="8685" xr:uid="{DEDCC616-4969-470A-9B7E-7B650012C74C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10240" xr:uid="{B9F15A2F-EB1E-4AE9-8E08-681FFA62C7FB}"/>
    <cellStyle name="Valuta 3 5 3 2 2 2 3" xfId="7768" xr:uid="{CD0496A4-BD96-4C3D-A7E1-8E5CB9555CD3}"/>
    <cellStyle name="Valuta 3 5 3 2 2 3" xfId="1726" xr:uid="{00000000-0005-0000-0000-00005E0A0000}"/>
    <cellStyle name="Valuta 3 5 3 2 2 3 2" xfId="4629" xr:uid="{8C6D534E-5C33-46E6-B63E-EDF1413E31DF}"/>
    <cellStyle name="Valuta 3 5 3 2 2 3 2 2" xfId="9903" xr:uid="{AB42C4EB-EF59-4EF8-90CA-937544329B64}"/>
    <cellStyle name="Valuta 3 5 3 2 2 3 3" xfId="7431" xr:uid="{DAEF68C4-30E8-48A0-909B-1D456E16C6CB}"/>
    <cellStyle name="Valuta 3 5 3 2 2 4" xfId="1293" xr:uid="{00000000-0005-0000-0000-00005F0A0000}"/>
    <cellStyle name="Valuta 3 5 3 2 2 4 2" xfId="4196" xr:uid="{652B5135-89D9-44C6-852A-F9BB6C28ACA5}"/>
    <cellStyle name="Valuta 3 5 3 2 2 4 2 2" xfId="9494" xr:uid="{BEB234DC-0617-47CB-A6FC-F3A60956B78F}"/>
    <cellStyle name="Valuta 3 5 3 2 2 4 3" xfId="7022" xr:uid="{64F1A02A-1932-4A19-ADBF-939BF6F2CED8}"/>
    <cellStyle name="Valuta 3 5 3 2 2 5" xfId="3626" xr:uid="{CA4F5307-8372-4DA5-AC64-CC2D5E73E638}"/>
    <cellStyle name="Valuta 3 5 3 2 2 5 2" xfId="8979" xr:uid="{48C50B99-46DA-47A3-9DAD-A5D82F0C8E16}"/>
    <cellStyle name="Valuta 3 5 3 2 2 6" xfId="6507" xr:uid="{599B1879-4F75-4DB5-8464-7075F710B969}"/>
    <cellStyle name="Valuta 3 5 3 2 3" xfId="1900" xr:uid="{00000000-0005-0000-0000-0000600A0000}"/>
    <cellStyle name="Valuta 3 5 3 2 3 2" xfId="4799" xr:uid="{3FDE5361-C8F7-4A9F-8E27-253779D2A4A8}"/>
    <cellStyle name="Valuta 3 5 3 2 3 2 2" xfId="10073" xr:uid="{7E5F3D92-3B26-4807-8401-2401748A9DE5}"/>
    <cellStyle name="Valuta 3 5 3 2 3 3" xfId="7601" xr:uid="{EFE5D4B0-0563-4AC2-9465-40651F407617}"/>
    <cellStyle name="Valuta 3 5 3 2 4" xfId="1513" xr:uid="{00000000-0005-0000-0000-0000610A0000}"/>
    <cellStyle name="Valuta 3 5 3 2 4 2" xfId="4416" xr:uid="{037430AD-3406-41D1-83AF-8151B081705A}"/>
    <cellStyle name="Valuta 3 5 3 2 4 2 2" xfId="9702" xr:uid="{27EF7BD2-0F77-4B97-B6D1-12AB15F5B99E}"/>
    <cellStyle name="Valuta 3 5 3 2 4 3" xfId="7230" xr:uid="{E9731A55-E958-437B-B314-B5AEDC16D608}"/>
    <cellStyle name="Valuta 3 5 3 2 5" xfId="1002" xr:uid="{00000000-0005-0000-0000-0000620A0000}"/>
    <cellStyle name="Valuta 3 5 3 2 5 2" xfId="3905" xr:uid="{4E21B53E-FBC0-4239-AF3B-061A544545AF}"/>
    <cellStyle name="Valuta 3 5 3 2 5 2 2" xfId="9235" xr:uid="{C00290FB-DE63-4D1E-95F9-4ECED3094BC0}"/>
    <cellStyle name="Valuta 3 5 3 2 5 3" xfId="6763" xr:uid="{8CC7BDF2-D18A-481C-A58C-615BB453EB9E}"/>
    <cellStyle name="Valuta 3 5 3 2 6" xfId="3434" xr:uid="{A36D6A80-4D51-430C-B0CD-F3B8601CE9E5}"/>
    <cellStyle name="Valuta 3 5 3 2 6 2" xfId="8793" xr:uid="{E0613BF2-0F38-4DD4-999E-FB48845886A4}"/>
    <cellStyle name="Valuta 3 5 3 2 7" xfId="6321" xr:uid="{9B102576-EA00-4BD7-AB28-3F28A784C094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10160" xr:uid="{F723BD8F-D3F7-4248-BC73-C9FF82ECDBB5}"/>
    <cellStyle name="Valuta 3 5 3 4 2 3" xfId="7688" xr:uid="{38D17570-03BE-4FB0-8860-A0FCAAB4C661}"/>
    <cellStyle name="Valuta 3 5 3 4 3" xfId="1631" xr:uid="{00000000-0005-0000-0000-0000660A0000}"/>
    <cellStyle name="Valuta 3 5 3 4 3 2" xfId="4534" xr:uid="{61CB4CA1-31CC-47D4-859C-AB1223EF66B9}"/>
    <cellStyle name="Valuta 3 5 3 4 3 2 2" xfId="9811" xr:uid="{7854BE74-0F2F-4FDA-B6C0-2CFD936B3A3F}"/>
    <cellStyle name="Valuta 3 5 3 4 3 3" xfId="7339" xr:uid="{35586264-0726-4D77-B244-0DF5006668C3}"/>
    <cellStyle name="Valuta 3 5 3 4 4" xfId="1198" xr:uid="{00000000-0005-0000-0000-0000670A0000}"/>
    <cellStyle name="Valuta 3 5 3 4 4 2" xfId="4101" xr:uid="{1B94792D-D291-4A83-9FFB-0B3BD6554B3B}"/>
    <cellStyle name="Valuta 3 5 3 4 4 2 2" xfId="9402" xr:uid="{AED896AA-08D3-49E6-AF29-61913EF65557}"/>
    <cellStyle name="Valuta 3 5 3 4 4 3" xfId="6930" xr:uid="{5233EB21-B290-43C1-AD69-43A8B426879F}"/>
    <cellStyle name="Valuta 3 5 3 4 5" xfId="3531" xr:uid="{C03F7598-C824-40DB-B134-FF51D99DE731}"/>
    <cellStyle name="Valuta 3 5 3 4 5 2" xfId="8887" xr:uid="{2C0C88F5-DAF0-4CFA-A8E4-6636D6204B73}"/>
    <cellStyle name="Valuta 3 5 3 4 6" xfId="6415" xr:uid="{8435973C-85A9-4DC5-8488-8E14FF60A796}"/>
    <cellStyle name="Valuta 3 5 3 5" xfId="1820" xr:uid="{00000000-0005-0000-0000-0000680A0000}"/>
    <cellStyle name="Valuta 3 5 3 5 2" xfId="4719" xr:uid="{7FCDDB33-CCB0-459E-8C6A-050784B4DFAB}"/>
    <cellStyle name="Valuta 3 5 3 5 2 2" xfId="9993" xr:uid="{C59BA927-941C-48EA-BB14-5B8EF551E932}"/>
    <cellStyle name="Valuta 3 5 3 5 3" xfId="7521" xr:uid="{A27A6BB4-B1A6-4F25-A628-EADCFFA3A309}"/>
    <cellStyle name="Valuta 3 5 3 6" xfId="1418" xr:uid="{00000000-0005-0000-0000-0000690A0000}"/>
    <cellStyle name="Valuta 3 5 3 6 2" xfId="4321" xr:uid="{D4184636-A726-4003-99F5-5E3E0AFD0415}"/>
    <cellStyle name="Valuta 3 5 3 6 2 2" xfId="9610" xr:uid="{94FDBFA4-4E53-48E8-9487-587212DB1638}"/>
    <cellStyle name="Valuta 3 5 3 6 3" xfId="7138" xr:uid="{C3A0F845-F964-444F-877E-7046295C43D3}"/>
    <cellStyle name="Valuta 3 5 3 7" xfId="906" xr:uid="{00000000-0005-0000-0000-00006A0A0000}"/>
    <cellStyle name="Valuta 3 5 3 7 2" xfId="3809" xr:uid="{03D78C1E-58B2-46A4-B62A-7857E0BA3E5D}"/>
    <cellStyle name="Valuta 3 5 3 7 2 2" xfId="9142" xr:uid="{B6884F35-78BC-4DE0-B80C-D5E0A7B41F7D}"/>
    <cellStyle name="Valuta 3 5 3 7 3" xfId="6670" xr:uid="{F3EB1776-D9C6-4772-BACE-B805E1CA6223}"/>
    <cellStyle name="Valuta 3 5 3 8" xfId="3339" xr:uid="{D8BD4EEE-29D4-4C32-A598-8339F682BFF9}"/>
    <cellStyle name="Valuta 3 5 3 8 2" xfId="8701" xr:uid="{968D1D0C-A1BE-4886-A971-F96A14C8D28E}"/>
    <cellStyle name="Valuta 3 5 3 9" xfId="6229" xr:uid="{CA5822DF-5838-4E2E-B45A-D8B9D24610C5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10200" xr:uid="{E0F3B5FC-0FBC-434C-9243-1057DA2633D7}"/>
    <cellStyle name="Valuta 3 5 4 2 2 3" xfId="7728" xr:uid="{137C9CCD-1093-4A40-87F9-58655483D536}"/>
    <cellStyle name="Valuta 3 5 4 2 3" xfId="1681" xr:uid="{00000000-0005-0000-0000-00006E0A0000}"/>
    <cellStyle name="Valuta 3 5 4 2 3 2" xfId="4584" xr:uid="{180B891A-1289-4461-8D6D-225BAD53679C}"/>
    <cellStyle name="Valuta 3 5 4 2 3 2 2" xfId="9859" xr:uid="{2C6980F5-7E25-435F-8420-BC2852007C49}"/>
    <cellStyle name="Valuta 3 5 4 2 3 3" xfId="7387" xr:uid="{1985AF90-8B28-4F83-B9E5-D0A4454FE002}"/>
    <cellStyle name="Valuta 3 5 4 2 4" xfId="1248" xr:uid="{00000000-0005-0000-0000-00006F0A0000}"/>
    <cellStyle name="Valuta 3 5 4 2 4 2" xfId="4151" xr:uid="{6C7B6CB4-3A6C-4130-886A-E2765FADE222}"/>
    <cellStyle name="Valuta 3 5 4 2 4 2 2" xfId="9450" xr:uid="{BFA2A118-5FBD-46EB-A4B8-B5C8EDB40083}"/>
    <cellStyle name="Valuta 3 5 4 2 4 3" xfId="6978" xr:uid="{514DEEC2-31F2-43BD-BD27-5C6663ADA8FA}"/>
    <cellStyle name="Valuta 3 5 4 2 5" xfId="3581" xr:uid="{9059C292-631E-4A4D-89B1-42E10F05B000}"/>
    <cellStyle name="Valuta 3 5 4 2 5 2" xfId="8935" xr:uid="{AD58A77D-D818-48F7-B33B-979D1AE78718}"/>
    <cellStyle name="Valuta 3 5 4 2 6" xfId="6463" xr:uid="{3DF6D95A-DA2F-4272-9DFE-60D67E1F5292}"/>
    <cellStyle name="Valuta 3 5 4 3" xfId="1860" xr:uid="{00000000-0005-0000-0000-0000700A0000}"/>
    <cellStyle name="Valuta 3 5 4 3 2" xfId="4759" xr:uid="{7B9C89FB-603E-438C-8978-84760735FF5B}"/>
    <cellStyle name="Valuta 3 5 4 3 2 2" xfId="10033" xr:uid="{08055280-3995-4DD2-9DB6-EC78D653046C}"/>
    <cellStyle name="Valuta 3 5 4 3 3" xfId="7561" xr:uid="{9FC326CD-7369-4A18-B0DF-3D00CA7D794F}"/>
    <cellStyle name="Valuta 3 5 4 4" xfId="1468" xr:uid="{00000000-0005-0000-0000-0000710A0000}"/>
    <cellStyle name="Valuta 3 5 4 4 2" xfId="4371" xr:uid="{D1569A87-98C7-4CA6-A102-E0887CDE2FAF}"/>
    <cellStyle name="Valuta 3 5 4 4 2 2" xfId="9658" xr:uid="{76DC949C-E027-4ED8-891D-B499FE7B5C4D}"/>
    <cellStyle name="Valuta 3 5 4 4 3" xfId="7186" xr:uid="{2FA75E8E-E7C4-42CB-BF07-28850664052A}"/>
    <cellStyle name="Valuta 3 5 4 5" xfId="957" xr:uid="{00000000-0005-0000-0000-0000720A0000}"/>
    <cellStyle name="Valuta 3 5 4 5 2" xfId="3860" xr:uid="{A74A95F0-8E93-4E62-90EB-2CA7ABA52A8B}"/>
    <cellStyle name="Valuta 3 5 4 5 2 2" xfId="9191" xr:uid="{E66FEF80-8962-4306-B496-1CDEDB6AADFD}"/>
    <cellStyle name="Valuta 3 5 4 5 3" xfId="6719" xr:uid="{AEB1A459-BFD5-42B8-8498-41FEC52B0CC7}"/>
    <cellStyle name="Valuta 3 5 4 6" xfId="3389" xr:uid="{DAEE4847-825D-4979-AD2F-64E9118E6698}"/>
    <cellStyle name="Valuta 3 5 4 6 2" xfId="8749" xr:uid="{819A3CF5-7BD0-4201-931E-636A5F991CCC}"/>
    <cellStyle name="Valuta 3 5 4 7" xfId="6277" xr:uid="{195BC6B7-8713-4FFA-B81B-003D3BA0247F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10120" xr:uid="{5C5251D2-9487-4786-938D-CE9B961EA5DE}"/>
    <cellStyle name="Valuta 3 5 6 2 3" xfId="7648" xr:uid="{C700E767-18E3-47A9-8883-D1830D34A5CA}"/>
    <cellStyle name="Valuta 3 5 6 3" xfId="1589" xr:uid="{00000000-0005-0000-0000-0000760A0000}"/>
    <cellStyle name="Valuta 3 5 6 3 2" xfId="4492" xr:uid="{02F0D4E7-38AB-4BE5-9656-BCB0FD735617}"/>
    <cellStyle name="Valuta 3 5 6 3 2 2" xfId="9770" xr:uid="{8F79FCCE-7E75-4175-8BC1-B531A8533906}"/>
    <cellStyle name="Valuta 3 5 6 3 3" xfId="7298" xr:uid="{C38A5878-7128-4E95-B84C-2500E845AB01}"/>
    <cellStyle name="Valuta 3 5 6 4" xfId="1156" xr:uid="{00000000-0005-0000-0000-0000770A0000}"/>
    <cellStyle name="Valuta 3 5 6 4 2" xfId="4059" xr:uid="{F5AE645E-6236-4D1F-AB2A-F6B160CE5ACA}"/>
    <cellStyle name="Valuta 3 5 6 4 2 2" xfId="9361" xr:uid="{C82234DF-AE7C-4DAB-8613-B5B6CFB1DE22}"/>
    <cellStyle name="Valuta 3 5 6 4 3" xfId="6889" xr:uid="{4264B090-11C9-4036-BB2E-599F4E705887}"/>
    <cellStyle name="Valuta 3 5 6 5" xfId="3489" xr:uid="{FC2B1210-277C-4549-8221-A4243C2CE97E}"/>
    <cellStyle name="Valuta 3 5 6 5 2" xfId="8846" xr:uid="{5B403006-7B07-4B70-955E-6982E88477F9}"/>
    <cellStyle name="Valuta 3 5 6 6" xfId="6374" xr:uid="{84718ED3-DF65-4443-AF1C-BF4B3837E8D9}"/>
    <cellStyle name="Valuta 3 5 7" xfId="1780" xr:uid="{00000000-0005-0000-0000-0000780A0000}"/>
    <cellStyle name="Valuta 3 5 7 2" xfId="4679" xr:uid="{C734E1CA-F528-432B-8EFE-3B6AE37CE61A}"/>
    <cellStyle name="Valuta 3 5 7 2 2" xfId="9953" xr:uid="{89998C1F-21C4-494D-819B-C9ED969DE13E}"/>
    <cellStyle name="Valuta 3 5 7 3" xfId="7481" xr:uid="{27DBBC20-569B-4F9B-BF20-64809579BDF9}"/>
    <cellStyle name="Valuta 3 5 8" xfId="1374" xr:uid="{00000000-0005-0000-0000-0000790A0000}"/>
    <cellStyle name="Valuta 3 5 8 2" xfId="4277" xr:uid="{853FA494-9A14-4C8A-AFCC-F64614E17216}"/>
    <cellStyle name="Valuta 3 5 8 2 2" xfId="9567" xr:uid="{900B3D84-3746-40D6-BAFF-4C43B73E2339}"/>
    <cellStyle name="Valuta 3 5 8 3" xfId="7095" xr:uid="{DF389D2B-FF9E-4B0A-8B96-C210A412115A}"/>
    <cellStyle name="Valuta 3 5 9" xfId="860" xr:uid="{00000000-0005-0000-0000-00007A0A0000}"/>
    <cellStyle name="Valuta 3 5 9 2" xfId="3763" xr:uid="{3C07C846-08F2-4ABF-BC0A-2F843694159E}"/>
    <cellStyle name="Valuta 3 5 9 2 2" xfId="9097" xr:uid="{FA4E4ECF-110D-437F-BA3B-908ADBC191A5}"/>
    <cellStyle name="Valuta 3 5 9 3" xfId="6625" xr:uid="{3ACCADE0-8797-4C4B-A0A2-97846C38F408}"/>
    <cellStyle name="Valuta 3 6" xfId="184" xr:uid="{00000000-0005-0000-0000-00007B0A0000}"/>
    <cellStyle name="Valuta 3 6 10" xfId="3298" xr:uid="{1735CD99-4019-45B0-9A7A-5451DB50BAC9}"/>
    <cellStyle name="Valuta 3 6 10 2" xfId="8661" xr:uid="{E3F20C41-5F24-470A-A831-91E265CCCE94}"/>
    <cellStyle name="Valuta 3 6 11" xfId="6190" xr:uid="{D0B21486-E0B4-4479-9479-F36DE76C117F}"/>
    <cellStyle name="Valuta 3 6 2" xfId="214" xr:uid="{00000000-0005-0000-0000-00007C0A0000}"/>
    <cellStyle name="Valuta 3 6 2 10" xfId="6215" xr:uid="{6EC51D0E-B90C-414E-8085-B8ACE440CBCB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10266" xr:uid="{ECEA8408-F159-46CA-90F7-5DD1BFABCA00}"/>
    <cellStyle name="Valuta 3 6 2 2 2 2 2 3" xfId="7794" xr:uid="{AA960106-0130-41AA-89AF-52B55D6D7D33}"/>
    <cellStyle name="Valuta 3 6 2 2 2 2 3" xfId="1752" xr:uid="{00000000-0005-0000-0000-0000810A0000}"/>
    <cellStyle name="Valuta 3 6 2 2 2 2 3 2" xfId="4655" xr:uid="{028A27D0-17D2-4E55-B885-19734AB567BB}"/>
    <cellStyle name="Valuta 3 6 2 2 2 2 3 2 2" xfId="9929" xr:uid="{85897587-A1AD-4DE2-A257-4F990392191A}"/>
    <cellStyle name="Valuta 3 6 2 2 2 2 3 3" xfId="7457" xr:uid="{FC1E3B87-F788-45BB-92D4-9D8E78289BD3}"/>
    <cellStyle name="Valuta 3 6 2 2 2 2 4" xfId="1319" xr:uid="{00000000-0005-0000-0000-0000820A0000}"/>
    <cellStyle name="Valuta 3 6 2 2 2 2 4 2" xfId="4222" xr:uid="{A0250533-1326-42F4-A50D-DE42C263EA72}"/>
    <cellStyle name="Valuta 3 6 2 2 2 2 4 2 2" xfId="9520" xr:uid="{A9BB35E0-B05A-481A-B3D9-9FFB4D1D9D82}"/>
    <cellStyle name="Valuta 3 6 2 2 2 2 4 3" xfId="7048" xr:uid="{064CED06-16E6-46A1-87F2-18D6A5C4154E}"/>
    <cellStyle name="Valuta 3 6 2 2 2 2 5" xfId="3652" xr:uid="{AFBD42AF-B6B5-48EF-9E86-62BFF0E79BED}"/>
    <cellStyle name="Valuta 3 6 2 2 2 2 5 2" xfId="9005" xr:uid="{6D830F81-E455-4988-AC33-66E3B2B1DFC9}"/>
    <cellStyle name="Valuta 3 6 2 2 2 2 6" xfId="6533" xr:uid="{BE9F5D68-8D7D-48B4-8AA3-99016ED583CF}"/>
    <cellStyle name="Valuta 3 6 2 2 2 3" xfId="1926" xr:uid="{00000000-0005-0000-0000-0000830A0000}"/>
    <cellStyle name="Valuta 3 6 2 2 2 3 2" xfId="4825" xr:uid="{F8355B9E-C749-4809-B67E-9284DC92CFB3}"/>
    <cellStyle name="Valuta 3 6 2 2 2 3 2 2" xfId="10099" xr:uid="{19F00EBF-C02F-47A2-A34D-041F82905B75}"/>
    <cellStyle name="Valuta 3 6 2 2 2 3 3" xfId="7627" xr:uid="{E1E49727-5184-43B6-A265-364DBFF20B2E}"/>
    <cellStyle name="Valuta 3 6 2 2 2 4" xfId="1539" xr:uid="{00000000-0005-0000-0000-0000840A0000}"/>
    <cellStyle name="Valuta 3 6 2 2 2 4 2" xfId="4442" xr:uid="{94AB5ED0-622A-4B4A-99F1-C61B5A2FFC38}"/>
    <cellStyle name="Valuta 3 6 2 2 2 4 2 2" xfId="9728" xr:uid="{E2DC931B-A3DC-4224-88C6-0E63436BD34B}"/>
    <cellStyle name="Valuta 3 6 2 2 2 4 3" xfId="7256" xr:uid="{63401220-1A29-4194-8CDC-3E47A3399B73}"/>
    <cellStyle name="Valuta 3 6 2 2 2 5" xfId="1028" xr:uid="{00000000-0005-0000-0000-0000850A0000}"/>
    <cellStyle name="Valuta 3 6 2 2 2 5 2" xfId="3931" xr:uid="{BF5F074B-E9C3-454A-8E1F-87A5D8CEC236}"/>
    <cellStyle name="Valuta 3 6 2 2 2 5 2 2" xfId="9261" xr:uid="{B81413D9-AB02-4253-B674-964F957BFF62}"/>
    <cellStyle name="Valuta 3 6 2 2 2 5 3" xfId="6789" xr:uid="{28141992-F5DA-4E2A-BB86-51D406283967}"/>
    <cellStyle name="Valuta 3 6 2 2 2 6" xfId="3460" xr:uid="{1AE3D593-D722-4727-A26A-52F3A4749D1A}"/>
    <cellStyle name="Valuta 3 6 2 2 2 6 2" xfId="8819" xr:uid="{B8B54AFE-A55B-433F-A6AE-1E2657F842D9}"/>
    <cellStyle name="Valuta 3 6 2 2 2 7" xfId="6347" xr:uid="{1003E150-8538-4907-991F-BE2782071FF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10186" xr:uid="{3CA1974F-F729-452D-A0C7-3DE4639B3A09}"/>
    <cellStyle name="Valuta 3 6 2 2 4 2 3" xfId="7714" xr:uid="{44386A7A-1E44-45B1-8F8C-1881897EC404}"/>
    <cellStyle name="Valuta 3 6 2 2 4 3" xfId="1657" xr:uid="{00000000-0005-0000-0000-0000890A0000}"/>
    <cellStyle name="Valuta 3 6 2 2 4 3 2" xfId="4560" xr:uid="{14690BCA-BDAD-4EB8-A5B6-D51F7B5AAA9F}"/>
    <cellStyle name="Valuta 3 6 2 2 4 3 2 2" xfId="9837" xr:uid="{8A422331-6090-4E74-945B-AD6EF7B54014}"/>
    <cellStyle name="Valuta 3 6 2 2 4 3 3" xfId="7365" xr:uid="{8A9C1B8F-D0BB-4FF2-BDD2-1F738D3D0694}"/>
    <cellStyle name="Valuta 3 6 2 2 4 4" xfId="1224" xr:uid="{00000000-0005-0000-0000-00008A0A0000}"/>
    <cellStyle name="Valuta 3 6 2 2 4 4 2" xfId="4127" xr:uid="{434E29F0-92C6-4B43-894F-523FEAB5CB7B}"/>
    <cellStyle name="Valuta 3 6 2 2 4 4 2 2" xfId="9428" xr:uid="{791944D1-F237-4847-B396-7FC59C61568A}"/>
    <cellStyle name="Valuta 3 6 2 2 4 4 3" xfId="6956" xr:uid="{08FC25D2-8B36-4D65-ACDE-7EB25B7A6E2E}"/>
    <cellStyle name="Valuta 3 6 2 2 4 5" xfId="3557" xr:uid="{90375BE2-E35F-4A7D-933F-D83965A91345}"/>
    <cellStyle name="Valuta 3 6 2 2 4 5 2" xfId="8913" xr:uid="{4A0D8798-A01E-4BED-B547-B3BB908AA98A}"/>
    <cellStyle name="Valuta 3 6 2 2 4 6" xfId="6441" xr:uid="{BCC3B42F-9EBD-401A-9E5A-049553DCCD82}"/>
    <cellStyle name="Valuta 3 6 2 2 5" xfId="1846" xr:uid="{00000000-0005-0000-0000-00008B0A0000}"/>
    <cellStyle name="Valuta 3 6 2 2 5 2" xfId="4745" xr:uid="{4621931A-FD6E-4B20-A1D0-E7E88BA096F5}"/>
    <cellStyle name="Valuta 3 6 2 2 5 2 2" xfId="10019" xr:uid="{C4590BBE-FC77-47FF-AA50-D91311210610}"/>
    <cellStyle name="Valuta 3 6 2 2 5 3" xfId="7547" xr:uid="{5D4A3C6F-CBF0-4D16-B9F2-0747151FDA52}"/>
    <cellStyle name="Valuta 3 6 2 2 6" xfId="1444" xr:uid="{00000000-0005-0000-0000-00008C0A0000}"/>
    <cellStyle name="Valuta 3 6 2 2 6 2" xfId="4347" xr:uid="{CD60B4EC-699B-43BE-A106-200C96892B50}"/>
    <cellStyle name="Valuta 3 6 2 2 6 2 2" xfId="9636" xr:uid="{C1329169-540B-4366-98DB-40BDC344E460}"/>
    <cellStyle name="Valuta 3 6 2 2 6 3" xfId="7164" xr:uid="{45BD5131-3492-4838-A366-DBC16B5E36AE}"/>
    <cellStyle name="Valuta 3 6 2 2 7" xfId="932" xr:uid="{00000000-0005-0000-0000-00008D0A0000}"/>
    <cellStyle name="Valuta 3 6 2 2 7 2" xfId="3835" xr:uid="{05853D88-9EDA-4018-8193-94E9FDCB74E3}"/>
    <cellStyle name="Valuta 3 6 2 2 7 2 2" xfId="9168" xr:uid="{BA109B24-B752-43D3-A86F-1D6AE5A3FB69}"/>
    <cellStyle name="Valuta 3 6 2 2 7 3" xfId="6696" xr:uid="{C4CEB351-B33F-42D8-AE26-F3C475DB12BB}"/>
    <cellStyle name="Valuta 3 6 2 2 8" xfId="3365" xr:uid="{1F95E340-4312-4803-BE58-2854A58AFCEB}"/>
    <cellStyle name="Valuta 3 6 2 2 8 2" xfId="8727" xr:uid="{C156D020-8978-466F-9789-B4BEA8B53E38}"/>
    <cellStyle name="Valuta 3 6 2 2 9" xfId="6255" xr:uid="{561EC8CE-EFF7-4785-ABD6-6BFCBB2FC4FF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10226" xr:uid="{3BFA8ED9-9A11-4C57-B99F-8F3A2F2A36D0}"/>
    <cellStyle name="Valuta 3 6 2 3 2 2 3" xfId="7754" xr:uid="{44AACB5D-57F2-442B-A297-74F1DE2D1B4C}"/>
    <cellStyle name="Valuta 3 6 2 3 2 3" xfId="1712" xr:uid="{00000000-0005-0000-0000-0000910A0000}"/>
    <cellStyle name="Valuta 3 6 2 3 2 3 2" xfId="4615" xr:uid="{582394B7-8A8A-4667-BECF-560C66AF6D7D}"/>
    <cellStyle name="Valuta 3 6 2 3 2 3 2 2" xfId="9889" xr:uid="{EA650ADA-DEAA-40B0-99B3-A3A04A798E2E}"/>
    <cellStyle name="Valuta 3 6 2 3 2 3 3" xfId="7417" xr:uid="{D9220342-0BF6-46A2-8427-4EC07D83C0E8}"/>
    <cellStyle name="Valuta 3 6 2 3 2 4" xfId="1279" xr:uid="{00000000-0005-0000-0000-0000920A0000}"/>
    <cellStyle name="Valuta 3 6 2 3 2 4 2" xfId="4182" xr:uid="{F6B60D48-D59B-43BC-B1A1-989976C0E1EC}"/>
    <cellStyle name="Valuta 3 6 2 3 2 4 2 2" xfId="9480" xr:uid="{10AD4FD7-E114-4ED0-A838-5196B10E758D}"/>
    <cellStyle name="Valuta 3 6 2 3 2 4 3" xfId="7008" xr:uid="{20B55E4F-42D0-48D9-B96B-EF4F2CC044EE}"/>
    <cellStyle name="Valuta 3 6 2 3 2 5" xfId="3612" xr:uid="{F9C5B3A7-08CC-44F3-B13E-B3689AA65267}"/>
    <cellStyle name="Valuta 3 6 2 3 2 5 2" xfId="8965" xr:uid="{61026402-0293-4EF3-8442-D8C94E74CDC4}"/>
    <cellStyle name="Valuta 3 6 2 3 2 6" xfId="6493" xr:uid="{ADC5655A-9F85-43AE-9740-1635FD2FC68A}"/>
    <cellStyle name="Valuta 3 6 2 3 3" xfId="1886" xr:uid="{00000000-0005-0000-0000-0000930A0000}"/>
    <cellStyle name="Valuta 3 6 2 3 3 2" xfId="4785" xr:uid="{B4B732B5-DAAA-43ED-822A-3D117AEF565C}"/>
    <cellStyle name="Valuta 3 6 2 3 3 2 2" xfId="10059" xr:uid="{A9517E19-B7C7-4A76-85AA-DF3BB01C004A}"/>
    <cellStyle name="Valuta 3 6 2 3 3 3" xfId="7587" xr:uid="{60466CD9-4FFF-4E54-89E5-6289B988CC51}"/>
    <cellStyle name="Valuta 3 6 2 3 4" xfId="1499" xr:uid="{00000000-0005-0000-0000-0000940A0000}"/>
    <cellStyle name="Valuta 3 6 2 3 4 2" xfId="4402" xr:uid="{87741B63-30BD-4057-B11C-BDBF640135A5}"/>
    <cellStyle name="Valuta 3 6 2 3 4 2 2" xfId="9688" xr:uid="{34769EE8-C65B-4B21-9BB9-BA0A2648E031}"/>
    <cellStyle name="Valuta 3 6 2 3 4 3" xfId="7216" xr:uid="{A89680B7-7B61-4898-AC0F-6772AA624561}"/>
    <cellStyle name="Valuta 3 6 2 3 5" xfId="988" xr:uid="{00000000-0005-0000-0000-0000950A0000}"/>
    <cellStyle name="Valuta 3 6 2 3 5 2" xfId="3891" xr:uid="{44EE2940-BA55-44C6-B48F-B2675A21E019}"/>
    <cellStyle name="Valuta 3 6 2 3 5 2 2" xfId="9221" xr:uid="{54615903-CC8F-4197-9ABB-68D6E1A33353}"/>
    <cellStyle name="Valuta 3 6 2 3 5 3" xfId="6749" xr:uid="{F7EB3380-9852-4DFE-B72A-94C307A70E3A}"/>
    <cellStyle name="Valuta 3 6 2 3 6" xfId="3420" xr:uid="{5CEFA678-DFCA-493E-9076-BD8126AF66AE}"/>
    <cellStyle name="Valuta 3 6 2 3 6 2" xfId="8779" xr:uid="{9AA7CDBE-4B42-4206-B547-C6974139B8C5}"/>
    <cellStyle name="Valuta 3 6 2 3 7" xfId="6307" xr:uid="{8EF75611-6DE6-4958-8669-F17F57CAC061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10146" xr:uid="{E65F6408-3971-4B80-A763-C0ABD2D2656E}"/>
    <cellStyle name="Valuta 3 6 2 5 2 3" xfId="7674" xr:uid="{408C9C04-CE2E-43CE-B9A0-C7D03D144ECB}"/>
    <cellStyle name="Valuta 3 6 2 5 3" xfId="1617" xr:uid="{00000000-0005-0000-0000-0000990A0000}"/>
    <cellStyle name="Valuta 3 6 2 5 3 2" xfId="4520" xr:uid="{C0C0734C-6BE1-422A-9EAF-01AC5BAF7328}"/>
    <cellStyle name="Valuta 3 6 2 5 3 2 2" xfId="9797" xr:uid="{FBCD5930-9DFF-4113-9970-CC57D4694C85}"/>
    <cellStyle name="Valuta 3 6 2 5 3 3" xfId="7325" xr:uid="{B6B83590-3B0F-4B56-95A5-4A3BC7AA54C1}"/>
    <cellStyle name="Valuta 3 6 2 5 4" xfId="1184" xr:uid="{00000000-0005-0000-0000-00009A0A0000}"/>
    <cellStyle name="Valuta 3 6 2 5 4 2" xfId="4087" xr:uid="{2E8DB2FA-5868-4C0B-90D5-113F8C3EF7D9}"/>
    <cellStyle name="Valuta 3 6 2 5 4 2 2" xfId="9388" xr:uid="{0390F9A6-9CE8-43AC-BD8B-95B7BB65148F}"/>
    <cellStyle name="Valuta 3 6 2 5 4 3" xfId="6916" xr:uid="{A1A708DD-AFA8-4F41-9FCE-C3321E521009}"/>
    <cellStyle name="Valuta 3 6 2 5 5" xfId="3517" xr:uid="{C84AB7E4-8716-4282-AC06-088EC3BEEE32}"/>
    <cellStyle name="Valuta 3 6 2 5 5 2" xfId="8873" xr:uid="{66085522-5795-461D-9E01-9A009865709C}"/>
    <cellStyle name="Valuta 3 6 2 5 6" xfId="6401" xr:uid="{699F687A-B932-486E-98BC-23A53CBA79A2}"/>
    <cellStyle name="Valuta 3 6 2 6" xfId="1806" xr:uid="{00000000-0005-0000-0000-00009B0A0000}"/>
    <cellStyle name="Valuta 3 6 2 6 2" xfId="4705" xr:uid="{51F28965-961E-438C-9CB7-DA5CE8DB2BE3}"/>
    <cellStyle name="Valuta 3 6 2 6 2 2" xfId="9979" xr:uid="{5478DF7B-9F6B-4470-A938-3CBE1930B018}"/>
    <cellStyle name="Valuta 3 6 2 6 3" xfId="7507" xr:uid="{794C71AB-E974-42DA-AA19-D606F9CB8C48}"/>
    <cellStyle name="Valuta 3 6 2 7" xfId="1404" xr:uid="{00000000-0005-0000-0000-00009C0A0000}"/>
    <cellStyle name="Valuta 3 6 2 7 2" xfId="4307" xr:uid="{E22222D3-086D-4D66-9B4A-30F3691AC12D}"/>
    <cellStyle name="Valuta 3 6 2 7 2 2" xfId="9596" xr:uid="{E3BBE21D-C064-4D02-AC15-3003A242C7EF}"/>
    <cellStyle name="Valuta 3 6 2 7 3" xfId="7124" xr:uid="{F45C3DE4-C88B-42EC-9063-D010F400C95F}"/>
    <cellStyle name="Valuta 3 6 2 8" xfId="891" xr:uid="{00000000-0005-0000-0000-00009D0A0000}"/>
    <cellStyle name="Valuta 3 6 2 8 2" xfId="3794" xr:uid="{80A39B0C-B18D-4370-8C62-5EACAE907826}"/>
    <cellStyle name="Valuta 3 6 2 8 2 2" xfId="9127" xr:uid="{0ECA0414-279E-4A1C-8F7D-AA68163DEB98}"/>
    <cellStyle name="Valuta 3 6 2 8 3" xfId="6655" xr:uid="{62DE29D3-98EC-4766-BEB3-0BF5896DEBD5}"/>
    <cellStyle name="Valuta 3 6 2 9" xfId="3325" xr:uid="{7E2DBA89-18AF-4711-9B13-A9072F457027}"/>
    <cellStyle name="Valuta 3 6 2 9 2" xfId="8687" xr:uid="{4B380D16-3046-46E9-A14A-58EB07A90BCF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10242" xr:uid="{F79D5FAD-BBCB-423D-AD87-24A3F531B365}"/>
    <cellStyle name="Valuta 3 6 3 2 2 2 3" xfId="7770" xr:uid="{49B4A7C5-396F-4B20-B775-2ECE9EC28578}"/>
    <cellStyle name="Valuta 3 6 3 2 2 3" xfId="1728" xr:uid="{00000000-0005-0000-0000-0000A20A0000}"/>
    <cellStyle name="Valuta 3 6 3 2 2 3 2" xfId="4631" xr:uid="{899F31B3-B985-47CC-AB72-EA7E420E8590}"/>
    <cellStyle name="Valuta 3 6 3 2 2 3 2 2" xfId="9905" xr:uid="{8547AD09-661B-4C49-94DF-DF17A05E180A}"/>
    <cellStyle name="Valuta 3 6 3 2 2 3 3" xfId="7433" xr:uid="{4EA45B5C-635C-415D-A923-9144BB4CFE98}"/>
    <cellStyle name="Valuta 3 6 3 2 2 4" xfId="1295" xr:uid="{00000000-0005-0000-0000-0000A30A0000}"/>
    <cellStyle name="Valuta 3 6 3 2 2 4 2" xfId="4198" xr:uid="{20513882-90FF-427F-A411-D942BCE5DCF7}"/>
    <cellStyle name="Valuta 3 6 3 2 2 4 2 2" xfId="9496" xr:uid="{88E57A5E-3EA1-4699-BEF3-3E424D55BE15}"/>
    <cellStyle name="Valuta 3 6 3 2 2 4 3" xfId="7024" xr:uid="{B4015220-E295-478A-9325-D89D39A08680}"/>
    <cellStyle name="Valuta 3 6 3 2 2 5" xfId="3628" xr:uid="{16044662-35F4-4D61-B924-CFA541857FD4}"/>
    <cellStyle name="Valuta 3 6 3 2 2 5 2" xfId="8981" xr:uid="{857CDE9B-2EEF-4DBC-83A4-10CD578E4518}"/>
    <cellStyle name="Valuta 3 6 3 2 2 6" xfId="6509" xr:uid="{6EADEFCD-C1EE-4ABF-A29D-02874DB4C9FC}"/>
    <cellStyle name="Valuta 3 6 3 2 3" xfId="1902" xr:uid="{00000000-0005-0000-0000-0000A40A0000}"/>
    <cellStyle name="Valuta 3 6 3 2 3 2" xfId="4801" xr:uid="{6EACCEC5-E262-4F64-A888-FE21B7607BD3}"/>
    <cellStyle name="Valuta 3 6 3 2 3 2 2" xfId="10075" xr:uid="{819C8D5F-EB80-4C68-888D-B5C3D8A46183}"/>
    <cellStyle name="Valuta 3 6 3 2 3 3" xfId="7603" xr:uid="{0F61329C-B7C5-4E30-87EF-4AE4FF3BFAEB}"/>
    <cellStyle name="Valuta 3 6 3 2 4" xfId="1515" xr:uid="{00000000-0005-0000-0000-0000A50A0000}"/>
    <cellStyle name="Valuta 3 6 3 2 4 2" xfId="4418" xr:uid="{A5906D8A-DE35-411C-A1DB-1A5B8F9FC269}"/>
    <cellStyle name="Valuta 3 6 3 2 4 2 2" xfId="9704" xr:uid="{2E66E39E-42DC-4512-8752-EB262F5C0236}"/>
    <cellStyle name="Valuta 3 6 3 2 4 3" xfId="7232" xr:uid="{22E6A266-8640-4E63-869B-3C3C5E834041}"/>
    <cellStyle name="Valuta 3 6 3 2 5" xfId="1004" xr:uid="{00000000-0005-0000-0000-0000A60A0000}"/>
    <cellStyle name="Valuta 3 6 3 2 5 2" xfId="3907" xr:uid="{7E097F17-679E-4C5A-9CC8-061D3386542A}"/>
    <cellStyle name="Valuta 3 6 3 2 5 2 2" xfId="9237" xr:uid="{95814D3F-DD5D-4B96-8914-4094E55A94E1}"/>
    <cellStyle name="Valuta 3 6 3 2 5 3" xfId="6765" xr:uid="{EDA96834-7BDC-44DD-889B-062FFDF5EEB8}"/>
    <cellStyle name="Valuta 3 6 3 2 6" xfId="3436" xr:uid="{6FAC480F-850E-4B8E-A4C6-334A816BE5F1}"/>
    <cellStyle name="Valuta 3 6 3 2 6 2" xfId="8795" xr:uid="{F5C837B6-FF69-41BA-80A1-EF2977E102D6}"/>
    <cellStyle name="Valuta 3 6 3 2 7" xfId="6323" xr:uid="{74815536-C3F0-4136-A528-9E918DBFDDBB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10162" xr:uid="{41055318-D3B5-4BD7-A648-B91719239702}"/>
    <cellStyle name="Valuta 3 6 3 4 2 3" xfId="7690" xr:uid="{EAF9CAED-DF88-407A-BC85-DB86A0672C38}"/>
    <cellStyle name="Valuta 3 6 3 4 3" xfId="1633" xr:uid="{00000000-0005-0000-0000-0000AA0A0000}"/>
    <cellStyle name="Valuta 3 6 3 4 3 2" xfId="4536" xr:uid="{1F85EA6E-8415-4EC9-86E1-F452173C065D}"/>
    <cellStyle name="Valuta 3 6 3 4 3 2 2" xfId="9813" xr:uid="{0E34583C-95CC-4091-B8E6-D552FFEA2793}"/>
    <cellStyle name="Valuta 3 6 3 4 3 3" xfId="7341" xr:uid="{F18CF5BB-A3A4-4396-B914-63B70A7C6FD5}"/>
    <cellStyle name="Valuta 3 6 3 4 4" xfId="1200" xr:uid="{00000000-0005-0000-0000-0000AB0A0000}"/>
    <cellStyle name="Valuta 3 6 3 4 4 2" xfId="4103" xr:uid="{3602DAB9-4ECD-4541-A345-BF0AE3B492E3}"/>
    <cellStyle name="Valuta 3 6 3 4 4 2 2" xfId="9404" xr:uid="{3D2DFD67-2446-4880-9C45-9BB2AF9C9AB5}"/>
    <cellStyle name="Valuta 3 6 3 4 4 3" xfId="6932" xr:uid="{3B5E506E-DBF1-46A4-A130-51454E1EDC0B}"/>
    <cellStyle name="Valuta 3 6 3 4 5" xfId="3533" xr:uid="{005CA470-D751-4090-8F61-824AF5AA3533}"/>
    <cellStyle name="Valuta 3 6 3 4 5 2" xfId="8889" xr:uid="{FD1EAE3F-211D-4119-AC47-5768A3A96501}"/>
    <cellStyle name="Valuta 3 6 3 4 6" xfId="6417" xr:uid="{B6D9CC2A-50E5-4989-B539-120E917725E4}"/>
    <cellStyle name="Valuta 3 6 3 5" xfId="1822" xr:uid="{00000000-0005-0000-0000-0000AC0A0000}"/>
    <cellStyle name="Valuta 3 6 3 5 2" xfId="4721" xr:uid="{CC8C8D66-23C0-4375-AFA2-EC99049E229A}"/>
    <cellStyle name="Valuta 3 6 3 5 2 2" xfId="9995" xr:uid="{CD3A4D0D-56E8-4223-B21F-431E30B5988F}"/>
    <cellStyle name="Valuta 3 6 3 5 3" xfId="7523" xr:uid="{78456435-46A6-4E26-963D-30F5DCEEA2D4}"/>
    <cellStyle name="Valuta 3 6 3 6" xfId="1420" xr:uid="{00000000-0005-0000-0000-0000AD0A0000}"/>
    <cellStyle name="Valuta 3 6 3 6 2" xfId="4323" xr:uid="{9E03D776-CEB0-4DFB-A6FB-5C6598FD24C2}"/>
    <cellStyle name="Valuta 3 6 3 6 2 2" xfId="9612" xr:uid="{69C8C7D9-065B-4B65-9364-BDCA18D18640}"/>
    <cellStyle name="Valuta 3 6 3 6 3" xfId="7140" xr:uid="{14751829-4358-47C5-A345-638A379F59D2}"/>
    <cellStyle name="Valuta 3 6 3 7" xfId="908" xr:uid="{00000000-0005-0000-0000-0000AE0A0000}"/>
    <cellStyle name="Valuta 3 6 3 7 2" xfId="3811" xr:uid="{D71B1CCB-0EBE-4974-818A-FE9AE4EF57CA}"/>
    <cellStyle name="Valuta 3 6 3 7 2 2" xfId="9144" xr:uid="{67565638-E59F-4073-8DCA-AA47D335F1CB}"/>
    <cellStyle name="Valuta 3 6 3 7 3" xfId="6672" xr:uid="{24978A31-BFDE-4283-B797-258C98D2229D}"/>
    <cellStyle name="Valuta 3 6 3 8" xfId="3341" xr:uid="{0CC24430-DA77-4B16-9A90-6A8114E05615}"/>
    <cellStyle name="Valuta 3 6 3 8 2" xfId="8703" xr:uid="{F1A7879B-C102-4C25-8EB8-8D8CD47CD277}"/>
    <cellStyle name="Valuta 3 6 3 9" xfId="6231" xr:uid="{43D9935D-3921-4304-A4D8-0E4EC0319C9A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10202" xr:uid="{3645A8FC-ABCC-4357-8323-A8006C904649}"/>
    <cellStyle name="Valuta 3 6 4 2 2 3" xfId="7730" xr:uid="{C29270A1-A2FA-47A1-8E3F-CB1A306F93BA}"/>
    <cellStyle name="Valuta 3 6 4 2 3" xfId="1683" xr:uid="{00000000-0005-0000-0000-0000B20A0000}"/>
    <cellStyle name="Valuta 3 6 4 2 3 2" xfId="4586" xr:uid="{6DE5EEB4-8D96-456A-A9A2-2F49B594CA87}"/>
    <cellStyle name="Valuta 3 6 4 2 3 2 2" xfId="9861" xr:uid="{FFD63AA6-319B-48BE-8B0B-C1F7880D772D}"/>
    <cellStyle name="Valuta 3 6 4 2 3 3" xfId="7389" xr:uid="{6305B5B7-7FB6-467C-82B1-124AE34A5607}"/>
    <cellStyle name="Valuta 3 6 4 2 4" xfId="1250" xr:uid="{00000000-0005-0000-0000-0000B30A0000}"/>
    <cellStyle name="Valuta 3 6 4 2 4 2" xfId="4153" xr:uid="{F4589215-D384-4D15-90B8-00036CC090C0}"/>
    <cellStyle name="Valuta 3 6 4 2 4 2 2" xfId="9452" xr:uid="{30228E6F-FD3B-44D5-9633-BD57633F8E78}"/>
    <cellStyle name="Valuta 3 6 4 2 4 3" xfId="6980" xr:uid="{A26837E0-4E83-4F89-99AC-099FFF389F71}"/>
    <cellStyle name="Valuta 3 6 4 2 5" xfId="3583" xr:uid="{5F361FBD-A75F-4334-ABEF-15022E46CF6B}"/>
    <cellStyle name="Valuta 3 6 4 2 5 2" xfId="8937" xr:uid="{93FEEB03-F592-45FE-AE8D-5B76D16D454A}"/>
    <cellStyle name="Valuta 3 6 4 2 6" xfId="6465" xr:uid="{50525EB6-59A5-427B-862A-C36A397F117B}"/>
    <cellStyle name="Valuta 3 6 4 3" xfId="1862" xr:uid="{00000000-0005-0000-0000-0000B40A0000}"/>
    <cellStyle name="Valuta 3 6 4 3 2" xfId="4761" xr:uid="{E5B7C7BA-3113-404C-8502-5231264B03E4}"/>
    <cellStyle name="Valuta 3 6 4 3 2 2" xfId="10035" xr:uid="{1C6A68DD-814B-495A-AEA8-DB7D0413CFF2}"/>
    <cellStyle name="Valuta 3 6 4 3 3" xfId="7563" xr:uid="{452F11BE-4BFB-42EE-ACE2-D8F7C940FDCB}"/>
    <cellStyle name="Valuta 3 6 4 4" xfId="1470" xr:uid="{00000000-0005-0000-0000-0000B50A0000}"/>
    <cellStyle name="Valuta 3 6 4 4 2" xfId="4373" xr:uid="{C31221F1-37E9-4335-93D6-0FA1C48A2445}"/>
    <cellStyle name="Valuta 3 6 4 4 2 2" xfId="9660" xr:uid="{303C708C-A0D1-431A-93CC-7D36ACEA992F}"/>
    <cellStyle name="Valuta 3 6 4 4 3" xfId="7188" xr:uid="{04AA4B23-4208-44B4-89DB-2DB746093960}"/>
    <cellStyle name="Valuta 3 6 4 5" xfId="959" xr:uid="{00000000-0005-0000-0000-0000B60A0000}"/>
    <cellStyle name="Valuta 3 6 4 5 2" xfId="3862" xr:uid="{EAB8481C-60C5-4B60-B901-CF3116094D51}"/>
    <cellStyle name="Valuta 3 6 4 5 2 2" xfId="9193" xr:uid="{28BD0611-7D6A-4B3E-85FA-541C409DA640}"/>
    <cellStyle name="Valuta 3 6 4 5 3" xfId="6721" xr:uid="{B5AE70A2-E3DF-4B65-93B7-8623E5701822}"/>
    <cellStyle name="Valuta 3 6 4 6" xfId="3391" xr:uid="{D2383FB7-9A48-4D54-B888-CC9370372E5C}"/>
    <cellStyle name="Valuta 3 6 4 6 2" xfId="8751" xr:uid="{AF66B038-79DE-4F6E-A8B2-6F72B1EE31AD}"/>
    <cellStyle name="Valuta 3 6 4 7" xfId="6279" xr:uid="{7FA5244A-2362-48E3-9019-8ADF0C196D39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10122" xr:uid="{9F881839-4C7F-492F-8922-F37A896F0CD9}"/>
    <cellStyle name="Valuta 3 6 6 2 3" xfId="7650" xr:uid="{B594EADF-9F15-43E7-A173-7E39DEE01C6E}"/>
    <cellStyle name="Valuta 3 6 6 3" xfId="1591" xr:uid="{00000000-0005-0000-0000-0000BA0A0000}"/>
    <cellStyle name="Valuta 3 6 6 3 2" xfId="4494" xr:uid="{849C3977-AA19-461D-A77F-F885767AB274}"/>
    <cellStyle name="Valuta 3 6 6 3 2 2" xfId="9772" xr:uid="{4AAC33CF-5243-4941-A9A7-379051DF3341}"/>
    <cellStyle name="Valuta 3 6 6 3 3" xfId="7300" xr:uid="{32AD8F68-6F74-4237-AD23-D622999506E9}"/>
    <cellStyle name="Valuta 3 6 6 4" xfId="1158" xr:uid="{00000000-0005-0000-0000-0000BB0A0000}"/>
    <cellStyle name="Valuta 3 6 6 4 2" xfId="4061" xr:uid="{D8C54CDF-BA91-4CEC-9D43-E91BA86EBA22}"/>
    <cellStyle name="Valuta 3 6 6 4 2 2" xfId="9363" xr:uid="{193C3F6D-58D4-43DC-9EEF-8A07DFFF2EB1}"/>
    <cellStyle name="Valuta 3 6 6 4 3" xfId="6891" xr:uid="{36FB0B97-6E64-4A0A-9406-EF3F8167AEFB}"/>
    <cellStyle name="Valuta 3 6 6 5" xfId="3491" xr:uid="{CB3DCA41-DCAC-48F0-8BA1-A8C17626AFE3}"/>
    <cellStyle name="Valuta 3 6 6 5 2" xfId="8848" xr:uid="{703FEA46-0D16-4AF6-9D67-7AD59A6ACBA6}"/>
    <cellStyle name="Valuta 3 6 6 6" xfId="6376" xr:uid="{AF9FD844-783B-4A8D-905F-CED9C0E800AE}"/>
    <cellStyle name="Valuta 3 6 7" xfId="1782" xr:uid="{00000000-0005-0000-0000-0000BC0A0000}"/>
    <cellStyle name="Valuta 3 6 7 2" xfId="4681" xr:uid="{1DF20ECA-4D51-4660-821C-343E9DC6FD12}"/>
    <cellStyle name="Valuta 3 6 7 2 2" xfId="9955" xr:uid="{839C6038-C304-49A1-B4EF-EC16870E9098}"/>
    <cellStyle name="Valuta 3 6 7 3" xfId="7483" xr:uid="{D58A8904-E177-4C6E-B481-AB2BBAD745D2}"/>
    <cellStyle name="Valuta 3 6 8" xfId="1376" xr:uid="{00000000-0005-0000-0000-0000BD0A0000}"/>
    <cellStyle name="Valuta 3 6 8 2" xfId="4279" xr:uid="{401D0613-D04A-40F2-B1F1-2E6514200A59}"/>
    <cellStyle name="Valuta 3 6 8 2 2" xfId="9569" xr:uid="{4A5AD1B7-0EAD-4C2D-AC49-D09FFEF48921}"/>
    <cellStyle name="Valuta 3 6 8 3" xfId="7097" xr:uid="{D115173B-B681-4BFA-897F-8E2CDC5A03D0}"/>
    <cellStyle name="Valuta 3 6 9" xfId="862" xr:uid="{00000000-0005-0000-0000-0000BE0A0000}"/>
    <cellStyle name="Valuta 3 6 9 2" xfId="3765" xr:uid="{2454713F-8C44-45CA-8A7F-40BC6A6C7DE5}"/>
    <cellStyle name="Valuta 3 6 9 2 2" xfId="9099" xr:uid="{7E8256F5-DF7B-40FB-8026-9A79FDB15EE0}"/>
    <cellStyle name="Valuta 3 6 9 3" xfId="6627" xr:uid="{6BD1BE6D-593D-46D5-B654-BA4E52A8F2FA}"/>
    <cellStyle name="Valuta 3 7" xfId="203" xr:uid="{00000000-0005-0000-0000-0000BF0A0000}"/>
    <cellStyle name="Valuta 3 7 10" xfId="6204" xr:uid="{858D7820-4128-4649-96E1-9B640D8477CC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10255" xr:uid="{AA806F1A-67B9-4DAE-B224-180EA42B8D94}"/>
    <cellStyle name="Valuta 3 7 2 2 2 2 3" xfId="7783" xr:uid="{B26F5CA2-A12F-430D-9159-32E3D0111F52}"/>
    <cellStyle name="Valuta 3 7 2 2 2 3" xfId="1741" xr:uid="{00000000-0005-0000-0000-0000C40A0000}"/>
    <cellStyle name="Valuta 3 7 2 2 2 3 2" xfId="4644" xr:uid="{393D3C90-422B-4784-9D0D-F98177C071B7}"/>
    <cellStyle name="Valuta 3 7 2 2 2 3 2 2" xfId="9918" xr:uid="{671C96FA-42E7-4AB6-8C52-F10B1C86A79C}"/>
    <cellStyle name="Valuta 3 7 2 2 2 3 3" xfId="7446" xr:uid="{A5EC501C-169F-4F0B-887A-E844B19243EE}"/>
    <cellStyle name="Valuta 3 7 2 2 2 4" xfId="1308" xr:uid="{00000000-0005-0000-0000-0000C50A0000}"/>
    <cellStyle name="Valuta 3 7 2 2 2 4 2" xfId="4211" xr:uid="{723A982A-4AC8-4D1B-908C-BB53C6B85A18}"/>
    <cellStyle name="Valuta 3 7 2 2 2 4 2 2" xfId="9509" xr:uid="{1A86716C-277F-4037-A61A-B442C836AE05}"/>
    <cellStyle name="Valuta 3 7 2 2 2 4 3" xfId="7037" xr:uid="{C6370153-7EE8-47E7-ACB1-18F6C738F4E5}"/>
    <cellStyle name="Valuta 3 7 2 2 2 5" xfId="3641" xr:uid="{AB471C19-3F11-4E28-AA04-0590B076B6C8}"/>
    <cellStyle name="Valuta 3 7 2 2 2 5 2" xfId="8994" xr:uid="{D70669DE-2CEA-4EAD-BD47-057C1BEBD728}"/>
    <cellStyle name="Valuta 3 7 2 2 2 6" xfId="6522" xr:uid="{0A3B8C15-E169-4C70-B43A-8186311090A4}"/>
    <cellStyle name="Valuta 3 7 2 2 3" xfId="1915" xr:uid="{00000000-0005-0000-0000-0000C60A0000}"/>
    <cellStyle name="Valuta 3 7 2 2 3 2" xfId="4814" xr:uid="{8B1C38C7-27B2-41AE-97B1-E36283DF7DA8}"/>
    <cellStyle name="Valuta 3 7 2 2 3 2 2" xfId="10088" xr:uid="{22C727B5-BD96-4E8C-BA9A-0FF0CE1FCAC5}"/>
    <cellStyle name="Valuta 3 7 2 2 3 3" xfId="7616" xr:uid="{83BFC4FF-AEDD-43E3-AE55-C267AB6CCCCF}"/>
    <cellStyle name="Valuta 3 7 2 2 4" xfId="1528" xr:uid="{00000000-0005-0000-0000-0000C70A0000}"/>
    <cellStyle name="Valuta 3 7 2 2 4 2" xfId="4431" xr:uid="{26AD9B16-6877-4385-9C55-EC1A17CC161C}"/>
    <cellStyle name="Valuta 3 7 2 2 4 2 2" xfId="9717" xr:uid="{2602F8B9-E476-4511-8E2F-D1DAADB8CE4F}"/>
    <cellStyle name="Valuta 3 7 2 2 4 3" xfId="7245" xr:uid="{0ECD7C65-4996-4C45-9061-E660CB100FCB}"/>
    <cellStyle name="Valuta 3 7 2 2 5" xfId="1017" xr:uid="{00000000-0005-0000-0000-0000C80A0000}"/>
    <cellStyle name="Valuta 3 7 2 2 5 2" xfId="3920" xr:uid="{868E7909-14F3-4974-8ACA-0C597018E162}"/>
    <cellStyle name="Valuta 3 7 2 2 5 2 2" xfId="9250" xr:uid="{F2AD7712-18DD-4804-9332-F19223BAD55C}"/>
    <cellStyle name="Valuta 3 7 2 2 5 3" xfId="6778" xr:uid="{E82D9F55-5789-4339-B642-6D0275F0014C}"/>
    <cellStyle name="Valuta 3 7 2 2 6" xfId="3449" xr:uid="{C7A77925-509E-4930-9339-8E5BEFBCECDA}"/>
    <cellStyle name="Valuta 3 7 2 2 6 2" xfId="8808" xr:uid="{AD94465E-03B1-455F-B782-E14A76E76220}"/>
    <cellStyle name="Valuta 3 7 2 2 7" xfId="6336" xr:uid="{0063762A-A0AE-4CE2-B6D8-4B1EC2C050F6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10175" xr:uid="{647C0C65-B7D2-422A-B68C-109E4A679272}"/>
    <cellStyle name="Valuta 3 7 2 4 2 3" xfId="7703" xr:uid="{2CF3E3D8-75F3-46F4-A02A-CBD86683894A}"/>
    <cellStyle name="Valuta 3 7 2 4 3" xfId="1646" xr:uid="{00000000-0005-0000-0000-0000CC0A0000}"/>
    <cellStyle name="Valuta 3 7 2 4 3 2" xfId="4549" xr:uid="{53D04EFA-457E-4DEA-A4BD-2159A09E8152}"/>
    <cellStyle name="Valuta 3 7 2 4 3 2 2" xfId="9826" xr:uid="{75753299-A8C3-4C8C-9F0F-DFE635E1A74D}"/>
    <cellStyle name="Valuta 3 7 2 4 3 3" xfId="7354" xr:uid="{818ABF4A-E648-4426-9FC8-86E4FD25D6A5}"/>
    <cellStyle name="Valuta 3 7 2 4 4" xfId="1213" xr:uid="{00000000-0005-0000-0000-0000CD0A0000}"/>
    <cellStyle name="Valuta 3 7 2 4 4 2" xfId="4116" xr:uid="{4A88B043-3361-4186-B05F-A7A645844D03}"/>
    <cellStyle name="Valuta 3 7 2 4 4 2 2" xfId="9417" xr:uid="{F14F218C-20B8-470E-AD10-CBEA76C3F788}"/>
    <cellStyle name="Valuta 3 7 2 4 4 3" xfId="6945" xr:uid="{47D75ED5-7D31-4B08-9194-6247579B0A5C}"/>
    <cellStyle name="Valuta 3 7 2 4 5" xfId="3546" xr:uid="{0CD6D046-F6E4-4068-88A5-FB68068C1CEF}"/>
    <cellStyle name="Valuta 3 7 2 4 5 2" xfId="8902" xr:uid="{7C94FE5E-1BC6-428A-B65A-942A68990E21}"/>
    <cellStyle name="Valuta 3 7 2 4 6" xfId="6430" xr:uid="{267F775B-36FB-4A92-A667-1B96013F0272}"/>
    <cellStyle name="Valuta 3 7 2 5" xfId="1835" xr:uid="{00000000-0005-0000-0000-0000CE0A0000}"/>
    <cellStyle name="Valuta 3 7 2 5 2" xfId="4734" xr:uid="{DB6B6276-DDFF-4ECE-ACC0-F1557C39879F}"/>
    <cellStyle name="Valuta 3 7 2 5 2 2" xfId="10008" xr:uid="{B2FD46CA-5512-4DE5-AC1F-70613AF682C9}"/>
    <cellStyle name="Valuta 3 7 2 5 3" xfId="7536" xr:uid="{43D8A7A6-B1ED-4AD1-9278-521348979857}"/>
    <cellStyle name="Valuta 3 7 2 6" xfId="1433" xr:uid="{00000000-0005-0000-0000-0000CF0A0000}"/>
    <cellStyle name="Valuta 3 7 2 6 2" xfId="4336" xr:uid="{7768329D-61E4-4DD1-8DC2-60803A1A7B3D}"/>
    <cellStyle name="Valuta 3 7 2 6 2 2" xfId="9625" xr:uid="{3355045F-8645-4E64-B403-222D7865D22A}"/>
    <cellStyle name="Valuta 3 7 2 6 3" xfId="7153" xr:uid="{313EFD93-C2CC-43D2-BA64-B947C2E4CF5B}"/>
    <cellStyle name="Valuta 3 7 2 7" xfId="921" xr:uid="{00000000-0005-0000-0000-0000D00A0000}"/>
    <cellStyle name="Valuta 3 7 2 7 2" xfId="3824" xr:uid="{429353B0-0AC4-44F6-80FE-AECEBCEED9FF}"/>
    <cellStyle name="Valuta 3 7 2 7 2 2" xfId="9157" xr:uid="{993CB2E1-8805-401B-A36C-E0A210497ADE}"/>
    <cellStyle name="Valuta 3 7 2 7 3" xfId="6685" xr:uid="{26FD80C1-B18C-47B8-9E62-90C636A98D31}"/>
    <cellStyle name="Valuta 3 7 2 8" xfId="3354" xr:uid="{618D396C-3AE4-4D3E-89CA-FEBA019A4B7D}"/>
    <cellStyle name="Valuta 3 7 2 8 2" xfId="8716" xr:uid="{4E772DFA-D014-4C7E-ABD0-8BDDF1261C61}"/>
    <cellStyle name="Valuta 3 7 2 9" xfId="6244" xr:uid="{3B5065A5-362C-4F95-B253-8AE3E8F484C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10215" xr:uid="{2F864036-4E24-44CE-932B-9026AC0CBDBC}"/>
    <cellStyle name="Valuta 3 7 3 2 2 3" xfId="7743" xr:uid="{CE5E2FA6-EA4E-4D78-B6F7-7A49AD1B1756}"/>
    <cellStyle name="Valuta 3 7 3 2 3" xfId="1701" xr:uid="{00000000-0005-0000-0000-0000D40A0000}"/>
    <cellStyle name="Valuta 3 7 3 2 3 2" xfId="4604" xr:uid="{6D637461-45D0-44E6-8DF5-1BC736868454}"/>
    <cellStyle name="Valuta 3 7 3 2 3 2 2" xfId="9878" xr:uid="{FF85A16B-2AF5-4ED7-A5B6-FEC282FC8444}"/>
    <cellStyle name="Valuta 3 7 3 2 3 3" xfId="7406" xr:uid="{B118E38E-F2B4-4787-A9C3-16C5BDB54AB9}"/>
    <cellStyle name="Valuta 3 7 3 2 4" xfId="1268" xr:uid="{00000000-0005-0000-0000-0000D50A0000}"/>
    <cellStyle name="Valuta 3 7 3 2 4 2" xfId="4171" xr:uid="{593353F8-A7BF-4F7B-88F7-F815B386DAED}"/>
    <cellStyle name="Valuta 3 7 3 2 4 2 2" xfId="9469" xr:uid="{9F1BC3CF-C98C-4719-9BC8-ECF442F1DA7C}"/>
    <cellStyle name="Valuta 3 7 3 2 4 3" xfId="6997" xr:uid="{47FEF5BA-D1BB-4C4E-B33F-CE0C630A8697}"/>
    <cellStyle name="Valuta 3 7 3 2 5" xfId="3601" xr:uid="{F437F181-1B4F-4962-9869-175E190D9237}"/>
    <cellStyle name="Valuta 3 7 3 2 5 2" xfId="8954" xr:uid="{D986B161-D7C4-4BC7-8F28-908F09717371}"/>
    <cellStyle name="Valuta 3 7 3 2 6" xfId="6482" xr:uid="{E3BCA24C-2730-41C1-8275-1F464C6C8988}"/>
    <cellStyle name="Valuta 3 7 3 3" xfId="1875" xr:uid="{00000000-0005-0000-0000-0000D60A0000}"/>
    <cellStyle name="Valuta 3 7 3 3 2" xfId="4774" xr:uid="{23263F68-A27F-42B3-A121-740424F4D4B0}"/>
    <cellStyle name="Valuta 3 7 3 3 2 2" xfId="10048" xr:uid="{F4031AF3-7CAE-40BC-9ED3-49C9F6E5DD64}"/>
    <cellStyle name="Valuta 3 7 3 3 3" xfId="7576" xr:uid="{6B189E18-2583-4423-B715-CC7293D5B157}"/>
    <cellStyle name="Valuta 3 7 3 4" xfId="1488" xr:uid="{00000000-0005-0000-0000-0000D70A0000}"/>
    <cellStyle name="Valuta 3 7 3 4 2" xfId="4391" xr:uid="{3A028AAC-7289-4055-B51B-EB829AE32F3F}"/>
    <cellStyle name="Valuta 3 7 3 4 2 2" xfId="9677" xr:uid="{E4BB1219-AB22-4018-BAF0-B815B90E3F72}"/>
    <cellStyle name="Valuta 3 7 3 4 3" xfId="7205" xr:uid="{60AC4B1B-2025-4988-8909-AA92CC34D091}"/>
    <cellStyle name="Valuta 3 7 3 5" xfId="977" xr:uid="{00000000-0005-0000-0000-0000D80A0000}"/>
    <cellStyle name="Valuta 3 7 3 5 2" xfId="3880" xr:uid="{A63B0132-A338-4BBD-8ADF-759E5C7C6AD0}"/>
    <cellStyle name="Valuta 3 7 3 5 2 2" xfId="9210" xr:uid="{ECEA765B-9BF4-48D0-8D6E-25515FC5F73B}"/>
    <cellStyle name="Valuta 3 7 3 5 3" xfId="6738" xr:uid="{3F5BA11D-91E7-4579-B8D6-0750CB1E7696}"/>
    <cellStyle name="Valuta 3 7 3 6" xfId="3409" xr:uid="{6FE61D0B-6BEB-4558-970C-54D978BFA3B3}"/>
    <cellStyle name="Valuta 3 7 3 6 2" xfId="8768" xr:uid="{144DA960-0D32-43B1-A6AF-F1AC2452D291}"/>
    <cellStyle name="Valuta 3 7 3 7" xfId="6296" xr:uid="{EC456304-B572-456C-A8F1-FC90006AB828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10135" xr:uid="{8E890848-29A3-4410-AAC0-1927ED9D4C87}"/>
    <cellStyle name="Valuta 3 7 5 2 3" xfId="7663" xr:uid="{CCB5EADB-F400-464B-8D8A-5E63E97E72E7}"/>
    <cellStyle name="Valuta 3 7 5 3" xfId="1606" xr:uid="{00000000-0005-0000-0000-0000DC0A0000}"/>
    <cellStyle name="Valuta 3 7 5 3 2" xfId="4509" xr:uid="{E28078DD-0800-4490-A891-123737249692}"/>
    <cellStyle name="Valuta 3 7 5 3 2 2" xfId="9786" xr:uid="{3BCAB7DE-0912-41FF-85D3-38F1357435A5}"/>
    <cellStyle name="Valuta 3 7 5 3 3" xfId="7314" xr:uid="{0B8D5562-48E9-48A9-A2B2-959F089917BC}"/>
    <cellStyle name="Valuta 3 7 5 4" xfId="1173" xr:uid="{00000000-0005-0000-0000-0000DD0A0000}"/>
    <cellStyle name="Valuta 3 7 5 4 2" xfId="4076" xr:uid="{ADA90C06-193E-49F7-A9C9-772B7BF50B49}"/>
    <cellStyle name="Valuta 3 7 5 4 2 2" xfId="9377" xr:uid="{A3900572-D935-488D-9967-D581873DB759}"/>
    <cellStyle name="Valuta 3 7 5 4 3" xfId="6905" xr:uid="{91225DB9-CB97-4726-AE6C-4C5C289BFE0F}"/>
    <cellStyle name="Valuta 3 7 5 5" xfId="3506" xr:uid="{A1212317-DED2-43A2-8AF2-7B107BDD4FB1}"/>
    <cellStyle name="Valuta 3 7 5 5 2" xfId="8862" xr:uid="{CA69DFD1-0879-4D91-8A11-DD603F0DF586}"/>
    <cellStyle name="Valuta 3 7 5 6" xfId="6390" xr:uid="{B67E96B4-F903-4024-90EC-B9CE6C875C73}"/>
    <cellStyle name="Valuta 3 7 6" xfId="1795" xr:uid="{00000000-0005-0000-0000-0000DE0A0000}"/>
    <cellStyle name="Valuta 3 7 6 2" xfId="4694" xr:uid="{A7C6E708-361E-4A67-8046-EA9D57393718}"/>
    <cellStyle name="Valuta 3 7 6 2 2" xfId="9968" xr:uid="{B85D498F-8C57-491A-A078-09C1AB150289}"/>
    <cellStyle name="Valuta 3 7 6 3" xfId="7496" xr:uid="{30790EC6-6F8D-4FB6-AE67-D2A8682FFAD2}"/>
    <cellStyle name="Valuta 3 7 7" xfId="1393" xr:uid="{00000000-0005-0000-0000-0000DF0A0000}"/>
    <cellStyle name="Valuta 3 7 7 2" xfId="4296" xr:uid="{B75CF982-7EB3-456D-8B9A-B85BB1A21934}"/>
    <cellStyle name="Valuta 3 7 7 2 2" xfId="9585" xr:uid="{B85F4F30-E133-4C19-A0E3-D164936F86B3}"/>
    <cellStyle name="Valuta 3 7 7 3" xfId="7113" xr:uid="{D2A37E83-0985-4118-B4C5-3F969F23077F}"/>
    <cellStyle name="Valuta 3 7 8" xfId="880" xr:uid="{00000000-0005-0000-0000-0000E00A0000}"/>
    <cellStyle name="Valuta 3 7 8 2" xfId="3783" xr:uid="{C4998A6E-3C36-4903-8802-B324484B8D5B}"/>
    <cellStyle name="Valuta 3 7 8 2 2" xfId="9116" xr:uid="{0AE3CA4D-FF93-442E-B269-A77D1BF9F869}"/>
    <cellStyle name="Valuta 3 7 8 3" xfId="6644" xr:uid="{507B2EA3-29A8-41EB-834D-1372C76D87DE}"/>
    <cellStyle name="Valuta 3 7 9" xfId="3314" xr:uid="{60CBFA36-9F1F-4FB8-A207-22EDD3589544}"/>
    <cellStyle name="Valuta 3 7 9 2" xfId="8676" xr:uid="{89C0B4D7-CA8A-40A7-92C2-E5A1D05746C2}"/>
    <cellStyle name="Valuta 3 8" xfId="189" xr:uid="{00000000-0005-0000-0000-0000E10A0000}"/>
    <cellStyle name="Valuta 3 8 10" xfId="6195" xr:uid="{E285E3C7-649F-4B25-BFD0-42592E5D691E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10247" xr:uid="{34CA006F-5BB3-4D5B-B411-785C2AD3FDB6}"/>
    <cellStyle name="Valuta 3 8 2 2 2 2 3" xfId="7775" xr:uid="{7841108F-BF13-4D81-B13F-5C619891E0B7}"/>
    <cellStyle name="Valuta 3 8 2 2 2 3" xfId="1733" xr:uid="{00000000-0005-0000-0000-0000E60A0000}"/>
    <cellStyle name="Valuta 3 8 2 2 2 3 2" xfId="4636" xr:uid="{12379336-C6B7-4F6D-9C06-BA32905DAA16}"/>
    <cellStyle name="Valuta 3 8 2 2 2 3 2 2" xfId="9910" xr:uid="{68F35C17-C96D-4380-852A-4A0161D9DFD5}"/>
    <cellStyle name="Valuta 3 8 2 2 2 3 3" xfId="7438" xr:uid="{08AFA6E8-311E-4AA2-A11A-E563F2CD5A3A}"/>
    <cellStyle name="Valuta 3 8 2 2 2 4" xfId="1300" xr:uid="{00000000-0005-0000-0000-0000E70A0000}"/>
    <cellStyle name="Valuta 3 8 2 2 2 4 2" xfId="4203" xr:uid="{B94EE170-F0B2-4538-8104-3DFB079C0035}"/>
    <cellStyle name="Valuta 3 8 2 2 2 4 2 2" xfId="9501" xr:uid="{B037708D-E90B-4DFE-A0BC-3F41E2AC2739}"/>
    <cellStyle name="Valuta 3 8 2 2 2 4 3" xfId="7029" xr:uid="{2BA5326C-759F-408E-B4BD-A8135EA1799A}"/>
    <cellStyle name="Valuta 3 8 2 2 2 5" xfId="3633" xr:uid="{3D03987C-6A10-4294-917D-540813367F18}"/>
    <cellStyle name="Valuta 3 8 2 2 2 5 2" xfId="8986" xr:uid="{5E06E27C-9A7F-48F5-8D65-6623F72FA072}"/>
    <cellStyle name="Valuta 3 8 2 2 2 6" xfId="6514" xr:uid="{4D94E0FD-83E8-4992-831D-00560CAF90D3}"/>
    <cellStyle name="Valuta 3 8 2 2 3" xfId="1907" xr:uid="{00000000-0005-0000-0000-0000E80A0000}"/>
    <cellStyle name="Valuta 3 8 2 2 3 2" xfId="4806" xr:uid="{E6411293-1FCD-4922-BB63-AA301D833961}"/>
    <cellStyle name="Valuta 3 8 2 2 3 2 2" xfId="10080" xr:uid="{08DEA4ED-D50A-4D11-B7CA-F5DA4537136A}"/>
    <cellStyle name="Valuta 3 8 2 2 3 3" xfId="7608" xr:uid="{CF1B9853-A7EB-4C59-9AEA-4050057CA06A}"/>
    <cellStyle name="Valuta 3 8 2 2 4" xfId="1520" xr:uid="{00000000-0005-0000-0000-0000E90A0000}"/>
    <cellStyle name="Valuta 3 8 2 2 4 2" xfId="4423" xr:uid="{7D9C9CE5-7D1C-41DD-87F8-F6C297DE1879}"/>
    <cellStyle name="Valuta 3 8 2 2 4 2 2" xfId="9709" xr:uid="{2B3B8D93-6A03-44C8-B48F-36ED2A81CAD3}"/>
    <cellStyle name="Valuta 3 8 2 2 4 3" xfId="7237" xr:uid="{5ADC848A-A189-4C2C-8089-959597C8EE9D}"/>
    <cellStyle name="Valuta 3 8 2 2 5" xfId="1009" xr:uid="{00000000-0005-0000-0000-0000EA0A0000}"/>
    <cellStyle name="Valuta 3 8 2 2 5 2" xfId="3912" xr:uid="{4DF135AA-CE33-45A0-ADB0-91E08CF3B867}"/>
    <cellStyle name="Valuta 3 8 2 2 5 2 2" xfId="9242" xr:uid="{7E5D0D19-AF98-4ED2-8345-28660467726A}"/>
    <cellStyle name="Valuta 3 8 2 2 5 3" xfId="6770" xr:uid="{3219A11D-C2CA-42BA-AED1-97A3CA2C33D3}"/>
    <cellStyle name="Valuta 3 8 2 2 6" xfId="3441" xr:uid="{1AECF0C2-F5FE-4148-9446-81E04041AFFF}"/>
    <cellStyle name="Valuta 3 8 2 2 6 2" xfId="8800" xr:uid="{D75AF9A2-9BA6-4CA8-8941-C2F157188BE8}"/>
    <cellStyle name="Valuta 3 8 2 2 7" xfId="6328" xr:uid="{4CBC14B5-EE98-4C50-B8C8-194156282ABB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10167" xr:uid="{0ED010D7-0CEC-4AED-A058-D5B4D97DC481}"/>
    <cellStyle name="Valuta 3 8 2 4 2 3" xfId="7695" xr:uid="{E0961438-7F3E-48C8-908B-D596E1E917A3}"/>
    <cellStyle name="Valuta 3 8 2 4 3" xfId="1638" xr:uid="{00000000-0005-0000-0000-0000EE0A0000}"/>
    <cellStyle name="Valuta 3 8 2 4 3 2" xfId="4541" xr:uid="{E9C8E01F-83D3-4DF6-8106-BF403EC82725}"/>
    <cellStyle name="Valuta 3 8 2 4 3 2 2" xfId="9818" xr:uid="{0E5B4404-AC68-4BEE-AD78-21270A537AA7}"/>
    <cellStyle name="Valuta 3 8 2 4 3 3" xfId="7346" xr:uid="{D4C149D5-8239-4FBD-9D56-A8F572DE8D4E}"/>
    <cellStyle name="Valuta 3 8 2 4 4" xfId="1205" xr:uid="{00000000-0005-0000-0000-0000EF0A0000}"/>
    <cellStyle name="Valuta 3 8 2 4 4 2" xfId="4108" xr:uid="{08D67710-4431-41F8-B71D-EC217B292243}"/>
    <cellStyle name="Valuta 3 8 2 4 4 2 2" xfId="9409" xr:uid="{416EC380-640B-41AE-A9B8-464AD2032D97}"/>
    <cellStyle name="Valuta 3 8 2 4 4 3" xfId="6937" xr:uid="{F1841BDC-136F-46CD-83EC-F10F07AFDCB3}"/>
    <cellStyle name="Valuta 3 8 2 4 5" xfId="3538" xr:uid="{A49E31EF-0E57-44B3-BDAF-79D11CF5973E}"/>
    <cellStyle name="Valuta 3 8 2 4 5 2" xfId="8894" xr:uid="{AB968C03-959A-48E8-B813-98D1E2E4CDB9}"/>
    <cellStyle name="Valuta 3 8 2 4 6" xfId="6422" xr:uid="{C9CDC35E-3A95-453B-BE1D-F42FA89D0D18}"/>
    <cellStyle name="Valuta 3 8 2 5" xfId="1827" xr:uid="{00000000-0005-0000-0000-0000F00A0000}"/>
    <cellStyle name="Valuta 3 8 2 5 2" xfId="4726" xr:uid="{7A0B2C58-506C-4BFF-B13E-769C77FAFFF7}"/>
    <cellStyle name="Valuta 3 8 2 5 2 2" xfId="10000" xr:uid="{2B54F2A2-D9AC-4C02-9325-ED6D9CAAC7FE}"/>
    <cellStyle name="Valuta 3 8 2 5 3" xfId="7528" xr:uid="{B5BB1968-11F3-494D-BA17-51FC51DDDF98}"/>
    <cellStyle name="Valuta 3 8 2 6" xfId="1425" xr:uid="{00000000-0005-0000-0000-0000F10A0000}"/>
    <cellStyle name="Valuta 3 8 2 6 2" xfId="4328" xr:uid="{B6835A3B-5E3D-4FC1-9F85-9038C838D069}"/>
    <cellStyle name="Valuta 3 8 2 6 2 2" xfId="9617" xr:uid="{7B22699F-0DEC-42B9-BF8D-5636592763F6}"/>
    <cellStyle name="Valuta 3 8 2 6 3" xfId="7145" xr:uid="{73E49FA7-63BF-4A6F-975C-017CAB2A7C08}"/>
    <cellStyle name="Valuta 3 8 2 7" xfId="913" xr:uid="{00000000-0005-0000-0000-0000F20A0000}"/>
    <cellStyle name="Valuta 3 8 2 7 2" xfId="3816" xr:uid="{12ECDCF3-3BD6-4D46-B68C-6B4557779FF8}"/>
    <cellStyle name="Valuta 3 8 2 7 2 2" xfId="9149" xr:uid="{890B2A5E-8A8D-40E8-8336-8531442F3433}"/>
    <cellStyle name="Valuta 3 8 2 7 3" xfId="6677" xr:uid="{CCA37FE4-5A89-43BB-97F3-44E4AAA9073F}"/>
    <cellStyle name="Valuta 3 8 2 8" xfId="3346" xr:uid="{2F879FE0-4CC2-476B-B04C-D1B8F8A5AFD7}"/>
    <cellStyle name="Valuta 3 8 2 8 2" xfId="8708" xr:uid="{8805F9CF-DDA4-4886-9C0C-4F75664B0532}"/>
    <cellStyle name="Valuta 3 8 2 9" xfId="6236" xr:uid="{42029D74-91EB-4414-AD3B-85794454E8F9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10207" xr:uid="{3FAE63F0-64B5-47E6-9663-7BFD12ADC9D4}"/>
    <cellStyle name="Valuta 3 8 3 2 2 3" xfId="7735" xr:uid="{2D111D53-40F0-4AA7-9EC6-6E3BABF0BB0B}"/>
    <cellStyle name="Valuta 3 8 3 2 3" xfId="1688" xr:uid="{00000000-0005-0000-0000-0000F60A0000}"/>
    <cellStyle name="Valuta 3 8 3 2 3 2" xfId="4591" xr:uid="{04467C4F-0598-4487-B328-09D04178B5B9}"/>
    <cellStyle name="Valuta 3 8 3 2 3 2 2" xfId="9866" xr:uid="{50DE01E6-7CE2-4733-87DA-40EF3290A6EC}"/>
    <cellStyle name="Valuta 3 8 3 2 3 3" xfId="7394" xr:uid="{2A6691FB-442E-401E-9498-ECF39B6129FE}"/>
    <cellStyle name="Valuta 3 8 3 2 4" xfId="1255" xr:uid="{00000000-0005-0000-0000-0000F70A0000}"/>
    <cellStyle name="Valuta 3 8 3 2 4 2" xfId="4158" xr:uid="{F9D38F64-BA6F-44AF-A003-04281A44DC81}"/>
    <cellStyle name="Valuta 3 8 3 2 4 2 2" xfId="9457" xr:uid="{1BD0CDC9-49D2-4A7B-BF14-0AA7F1025381}"/>
    <cellStyle name="Valuta 3 8 3 2 4 3" xfId="6985" xr:uid="{CABCA248-C777-4E9A-8A14-448698DE2741}"/>
    <cellStyle name="Valuta 3 8 3 2 5" xfId="3588" xr:uid="{4ECF368D-86C8-422F-AA46-A3310B117088}"/>
    <cellStyle name="Valuta 3 8 3 2 5 2" xfId="8942" xr:uid="{38212EA4-C4D5-47A3-99A7-277D8BBE13BA}"/>
    <cellStyle name="Valuta 3 8 3 2 6" xfId="6470" xr:uid="{D0B74970-A2FF-4874-89FB-913B4CBD245D}"/>
    <cellStyle name="Valuta 3 8 3 3" xfId="1867" xr:uid="{00000000-0005-0000-0000-0000F80A0000}"/>
    <cellStyle name="Valuta 3 8 3 3 2" xfId="4766" xr:uid="{8B34388A-F815-4761-9BE0-D689F82B7987}"/>
    <cellStyle name="Valuta 3 8 3 3 2 2" xfId="10040" xr:uid="{0AA366D2-2762-472F-8975-0B6B81225BB6}"/>
    <cellStyle name="Valuta 3 8 3 3 3" xfId="7568" xr:uid="{F3A8DE69-DC2C-4E11-AE8F-F47A9F8721FC}"/>
    <cellStyle name="Valuta 3 8 3 4" xfId="1475" xr:uid="{00000000-0005-0000-0000-0000F90A0000}"/>
    <cellStyle name="Valuta 3 8 3 4 2" xfId="4378" xr:uid="{727DD063-2F41-47BE-B4A9-83E5270DF903}"/>
    <cellStyle name="Valuta 3 8 3 4 2 2" xfId="9665" xr:uid="{4EA1AA62-6ABE-4F7C-A537-F7C45BEDD0B2}"/>
    <cellStyle name="Valuta 3 8 3 4 3" xfId="7193" xr:uid="{CB435527-9107-4255-B1F7-6E2CD8F6573C}"/>
    <cellStyle name="Valuta 3 8 3 5" xfId="964" xr:uid="{00000000-0005-0000-0000-0000FA0A0000}"/>
    <cellStyle name="Valuta 3 8 3 5 2" xfId="3867" xr:uid="{BCB34D83-5789-47CB-98F5-C9A61BA1E1E3}"/>
    <cellStyle name="Valuta 3 8 3 5 2 2" xfId="9198" xr:uid="{21A1D185-2B27-4034-B013-288E05DFDE74}"/>
    <cellStyle name="Valuta 3 8 3 5 3" xfId="6726" xr:uid="{DDB2396C-2911-4739-99FC-731B23ED5B06}"/>
    <cellStyle name="Valuta 3 8 3 6" xfId="3396" xr:uid="{0B552331-E7DB-47F0-B336-D266E82DCB55}"/>
    <cellStyle name="Valuta 3 8 3 6 2" xfId="8756" xr:uid="{E96728ED-29D1-4E8B-B18D-F52990D38ABC}"/>
    <cellStyle name="Valuta 3 8 3 7" xfId="6284" xr:uid="{D17FD68B-553F-4BDF-9A27-D90C12ED6F2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10127" xr:uid="{6266C181-6F06-4290-BBFD-84CB68DE891A}"/>
    <cellStyle name="Valuta 3 8 5 2 3" xfId="7655" xr:uid="{1689F2FB-AD2A-417B-BBCA-0FCCA5DC0D3D}"/>
    <cellStyle name="Valuta 3 8 5 3" xfId="1596" xr:uid="{00000000-0005-0000-0000-0000FE0A0000}"/>
    <cellStyle name="Valuta 3 8 5 3 2" xfId="4499" xr:uid="{1BC6DD40-5CC8-4A61-A80D-7FCAF0DD4A1A}"/>
    <cellStyle name="Valuta 3 8 5 3 2 2" xfId="9777" xr:uid="{968B43B7-CBA0-41CF-8202-B8931902CF63}"/>
    <cellStyle name="Valuta 3 8 5 3 3" xfId="7305" xr:uid="{406D565C-497A-4F58-828B-3EF9ACC8288A}"/>
    <cellStyle name="Valuta 3 8 5 4" xfId="1163" xr:uid="{00000000-0005-0000-0000-0000FF0A0000}"/>
    <cellStyle name="Valuta 3 8 5 4 2" xfId="4066" xr:uid="{0E3DD932-5CFC-4953-862F-FAF7670487DE}"/>
    <cellStyle name="Valuta 3 8 5 4 2 2" xfId="9368" xr:uid="{FEACB589-8520-443F-80E3-C710DE0E348B}"/>
    <cellStyle name="Valuta 3 8 5 4 3" xfId="6896" xr:uid="{59D26F93-D75B-4681-AFB1-77769891C8D6}"/>
    <cellStyle name="Valuta 3 8 5 5" xfId="3496" xr:uid="{F7B2A8FA-B574-4C2F-8EBD-3D7F5BEA3DF0}"/>
    <cellStyle name="Valuta 3 8 5 5 2" xfId="8853" xr:uid="{A3EC5AA6-06DF-483D-B38D-D4A35AFA554F}"/>
    <cellStyle name="Valuta 3 8 5 6" xfId="6381" xr:uid="{21C4AF4F-3D8E-41F4-8071-16F8F4D543C0}"/>
    <cellStyle name="Valuta 3 8 6" xfId="1787" xr:uid="{00000000-0005-0000-0000-0000000B0000}"/>
    <cellStyle name="Valuta 3 8 6 2" xfId="4686" xr:uid="{9F2F5A3C-47BC-45D2-AEE4-BB41CD7FBAB6}"/>
    <cellStyle name="Valuta 3 8 6 2 2" xfId="9960" xr:uid="{6A23CB75-74F4-49C6-AC9E-50B4107FC52D}"/>
    <cellStyle name="Valuta 3 8 6 3" xfId="7488" xr:uid="{4FC3539D-CA06-4C73-AEE2-B3F9A70FBD03}"/>
    <cellStyle name="Valuta 3 8 7" xfId="1381" xr:uid="{00000000-0005-0000-0000-0000010B0000}"/>
    <cellStyle name="Valuta 3 8 7 2" xfId="4284" xr:uid="{ECE8B4D8-6903-40D3-92C8-EA07E1213ECE}"/>
    <cellStyle name="Valuta 3 8 7 2 2" xfId="9574" xr:uid="{B8034A5C-D976-471D-8860-F03A98E23E9C}"/>
    <cellStyle name="Valuta 3 8 7 3" xfId="7102" xr:uid="{222F2275-9C64-4427-BDE1-D438EBEF08C0}"/>
    <cellStyle name="Valuta 3 8 8" xfId="867" xr:uid="{00000000-0005-0000-0000-0000020B0000}"/>
    <cellStyle name="Valuta 3 8 8 2" xfId="3770" xr:uid="{68C40573-32C2-448D-93D9-45F4318077A7}"/>
    <cellStyle name="Valuta 3 8 8 2 2" xfId="9104" xr:uid="{9DDB7941-46AB-43B8-8958-5AE606D4331A}"/>
    <cellStyle name="Valuta 3 8 8 3" xfId="6632" xr:uid="{347C3FE7-9F92-48CF-8336-750E2B546EA7}"/>
    <cellStyle name="Valuta 3 8 9" xfId="3303" xr:uid="{C8875D3F-027E-45C0-902A-26AB50AAF343}"/>
    <cellStyle name="Valuta 3 8 9 2" xfId="8666" xr:uid="{C785FFDD-9DD4-45F8-9B37-A9CA8982B208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10231" xr:uid="{6B44B9C8-11F7-45DE-BEAC-3A018E9DAB33}"/>
    <cellStyle name="Valuta 3 9 2 2 2 3" xfId="7759" xr:uid="{FC7E776B-0A79-4ED7-B66E-927CC5DD59E0}"/>
    <cellStyle name="Valuta 3 9 2 2 3" xfId="1717" xr:uid="{00000000-0005-0000-0000-0000070B0000}"/>
    <cellStyle name="Valuta 3 9 2 2 3 2" xfId="4620" xr:uid="{D23A9F22-26AD-456E-BB83-389262EECD36}"/>
    <cellStyle name="Valuta 3 9 2 2 3 2 2" xfId="9894" xr:uid="{36A91A02-A1A4-4961-94DD-8D401AEDF2ED}"/>
    <cellStyle name="Valuta 3 9 2 2 3 3" xfId="7422" xr:uid="{5CE5AB9F-6CFC-421B-A70C-A220DB6D9FD3}"/>
    <cellStyle name="Valuta 3 9 2 2 4" xfId="1284" xr:uid="{00000000-0005-0000-0000-0000080B0000}"/>
    <cellStyle name="Valuta 3 9 2 2 4 2" xfId="4187" xr:uid="{63BA5E52-ED53-4431-B2C5-178177823E41}"/>
    <cellStyle name="Valuta 3 9 2 2 4 2 2" xfId="9485" xr:uid="{9F2AEE95-5F82-480B-8EF2-97779D1510AA}"/>
    <cellStyle name="Valuta 3 9 2 2 4 3" xfId="7013" xr:uid="{4BCC035D-E243-454C-9336-0988F4823434}"/>
    <cellStyle name="Valuta 3 9 2 2 5" xfId="3617" xr:uid="{47DC7CC9-9BC9-4E70-BAB4-1508206FBCC8}"/>
    <cellStyle name="Valuta 3 9 2 2 5 2" xfId="8970" xr:uid="{E41A91DE-C641-4251-8B44-FD8B5DBB2881}"/>
    <cellStyle name="Valuta 3 9 2 2 6" xfId="6498" xr:uid="{451DF6D1-6266-4242-BDAB-D7939B6AB90E}"/>
    <cellStyle name="Valuta 3 9 2 3" xfId="1891" xr:uid="{00000000-0005-0000-0000-0000090B0000}"/>
    <cellStyle name="Valuta 3 9 2 3 2" xfId="4790" xr:uid="{2B8D6FA0-2733-4112-9301-5B3E8B3F40D7}"/>
    <cellStyle name="Valuta 3 9 2 3 2 2" xfId="10064" xr:uid="{26366696-37B6-4668-B3DD-02B92FE0A812}"/>
    <cellStyle name="Valuta 3 9 2 3 3" xfId="7592" xr:uid="{3E17A477-2C1F-46CB-8B7D-6494F1CFC32F}"/>
    <cellStyle name="Valuta 3 9 2 4" xfId="1504" xr:uid="{00000000-0005-0000-0000-00000A0B0000}"/>
    <cellStyle name="Valuta 3 9 2 4 2" xfId="4407" xr:uid="{5A78F618-9785-46FB-A7F2-E3AFEF885575}"/>
    <cellStyle name="Valuta 3 9 2 4 2 2" xfId="9693" xr:uid="{FC27E8E0-ED6A-4BDA-82E9-150E7C4DCE0D}"/>
    <cellStyle name="Valuta 3 9 2 4 3" xfId="7221" xr:uid="{9817F2C7-C73D-4464-8685-B3A53FEB3601}"/>
    <cellStyle name="Valuta 3 9 2 5" xfId="993" xr:uid="{00000000-0005-0000-0000-00000B0B0000}"/>
    <cellStyle name="Valuta 3 9 2 5 2" xfId="3896" xr:uid="{DB53B627-FFF0-4E16-9E9F-D1C5F78DF124}"/>
    <cellStyle name="Valuta 3 9 2 5 2 2" xfId="9226" xr:uid="{EEA013C9-7852-4886-AE0A-4946AC7CE56B}"/>
    <cellStyle name="Valuta 3 9 2 5 3" xfId="6754" xr:uid="{6C83EA05-64E4-45A7-8939-A5CC07E4974E}"/>
    <cellStyle name="Valuta 3 9 2 6" xfId="3425" xr:uid="{3B69D15F-6735-4A7F-8721-B3DE6711E803}"/>
    <cellStyle name="Valuta 3 9 2 6 2" xfId="8784" xr:uid="{58540DE5-EFCD-44DC-AC40-DCDAD7EC150A}"/>
    <cellStyle name="Valuta 3 9 2 7" xfId="6312" xr:uid="{07A181F0-0AAB-4BAC-9CB7-CA3E857D7602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10151" xr:uid="{A3E01E7E-F8AE-4246-ADE0-7BE64A96DD33}"/>
    <cellStyle name="Valuta 3 9 4 2 3" xfId="7679" xr:uid="{7229909C-0E7E-41F2-B4EF-7B2B9FE796F0}"/>
    <cellStyle name="Valuta 3 9 4 3" xfId="1622" xr:uid="{00000000-0005-0000-0000-00000F0B0000}"/>
    <cellStyle name="Valuta 3 9 4 3 2" xfId="4525" xr:uid="{EE099333-B90A-493C-A210-9AABA8D9346B}"/>
    <cellStyle name="Valuta 3 9 4 3 2 2" xfId="9802" xr:uid="{1B625666-526A-4D86-9560-289D39686013}"/>
    <cellStyle name="Valuta 3 9 4 3 3" xfId="7330" xr:uid="{B365C8B3-D24F-4F56-B581-8FEFB8B17388}"/>
    <cellStyle name="Valuta 3 9 4 4" xfId="1189" xr:uid="{00000000-0005-0000-0000-0000100B0000}"/>
    <cellStyle name="Valuta 3 9 4 4 2" xfId="4092" xr:uid="{0D82D0CF-BE38-4474-9243-115CEB14A0E3}"/>
    <cellStyle name="Valuta 3 9 4 4 2 2" xfId="9393" xr:uid="{D21D44C7-3485-4069-967C-5296351E8BBB}"/>
    <cellStyle name="Valuta 3 9 4 4 3" xfId="6921" xr:uid="{36308A90-67B3-49B5-B7D1-D57CD4896213}"/>
    <cellStyle name="Valuta 3 9 4 5" xfId="3522" xr:uid="{C0715DAC-D055-49C3-80DB-D1CC14A8CAC9}"/>
    <cellStyle name="Valuta 3 9 4 5 2" xfId="8878" xr:uid="{E34C72F8-C4B3-4EDF-A51A-A62F34690CB7}"/>
    <cellStyle name="Valuta 3 9 4 6" xfId="6406" xr:uid="{973935B0-5211-4FF7-A0F1-463CA5C04CF1}"/>
    <cellStyle name="Valuta 3 9 5" xfId="1811" xr:uid="{00000000-0005-0000-0000-0000110B0000}"/>
    <cellStyle name="Valuta 3 9 5 2" xfId="4710" xr:uid="{D63CD443-C93E-4BC4-96D3-78DEE636C907}"/>
    <cellStyle name="Valuta 3 9 5 2 2" xfId="9984" xr:uid="{1D783DC9-D7EA-4D18-9093-B4AD64823E9E}"/>
    <cellStyle name="Valuta 3 9 5 3" xfId="7512" xr:uid="{5CF17E34-E478-4209-90E8-CDB2DF8E9741}"/>
    <cellStyle name="Valuta 3 9 6" xfId="1409" xr:uid="{00000000-0005-0000-0000-0000120B0000}"/>
    <cellStyle name="Valuta 3 9 6 2" xfId="4312" xr:uid="{7A780878-8D87-433A-84FF-1AB00620903C}"/>
    <cellStyle name="Valuta 3 9 6 2 2" xfId="9601" xr:uid="{9F85AFB3-C2B3-4D1E-850C-F4DF90EC9F92}"/>
    <cellStyle name="Valuta 3 9 6 3" xfId="7129" xr:uid="{CF7AD0FF-4849-4FA0-BCF9-908D8143B3AA}"/>
    <cellStyle name="Valuta 3 9 7" xfId="897" xr:uid="{00000000-0005-0000-0000-0000130B0000}"/>
    <cellStyle name="Valuta 3 9 7 2" xfId="3800" xr:uid="{880A9263-DC0C-42D4-965D-0CBF10FCEEBC}"/>
    <cellStyle name="Valuta 3 9 7 2 2" xfId="9133" xr:uid="{036489C1-A225-48D5-B463-B76890A9CE35}"/>
    <cellStyle name="Valuta 3 9 7 3" xfId="6661" xr:uid="{893FB004-1A60-4EE3-BB55-2EA85EC3F33B}"/>
    <cellStyle name="Valuta 3 9 8" xfId="3330" xr:uid="{9015E34B-B4AA-4FD1-8FFB-C045500A88E1}"/>
    <cellStyle name="Valuta 3 9 8 2" xfId="8692" xr:uid="{C5010E5E-41BD-496E-8A00-6E870AEBAAD1}"/>
    <cellStyle name="Valuta 3 9 9" xfId="6220" xr:uid="{808F29D9-AECE-456A-B798-9954F12752B8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9537" xr:uid="{7E622397-78BE-4733-A9F6-336A69D379D3}"/>
    <cellStyle name="Valuta 4 10 3" xfId="7065" xr:uid="{36E30D11-04CC-418B-8C0B-658FF25C062D}"/>
    <cellStyle name="Valuta 4 11" xfId="787" xr:uid="{00000000-0005-0000-0000-0000160B0000}"/>
    <cellStyle name="Valuta 4 11 2" xfId="3690" xr:uid="{3D6BE758-2D47-4F40-B804-4DB70F96CEBE}"/>
    <cellStyle name="Valuta 4 11 2 2" xfId="9035" xr:uid="{FE02BD1F-665E-4C07-9F1C-DDB0237132ED}"/>
    <cellStyle name="Valuta 4 11 3" xfId="6563" xr:uid="{92B88BFA-590A-48CD-858C-B63CB3580F10}"/>
    <cellStyle name="Valuta 4 12" xfId="3273" xr:uid="{75DA456E-38BB-4BF1-8EFE-88A05C842F53}"/>
    <cellStyle name="Valuta 4 12 2" xfId="8637" xr:uid="{C9FFF029-57A7-4209-AF4A-A70F4DDB8601}"/>
    <cellStyle name="Valuta 4 13" xfId="6170" xr:uid="{A3503EB4-4456-42F4-BC93-F325DA0926A9}"/>
    <cellStyle name="Valuta 4 2" xfId="207" xr:uid="{00000000-0005-0000-0000-0000170B0000}"/>
    <cellStyle name="Valuta 4 2 10" xfId="6208" xr:uid="{46601EC9-6074-4C72-A597-BD15A369023D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10259" xr:uid="{FF3C8765-A0C0-4423-860B-B80D7D4961FE}"/>
    <cellStyle name="Valuta 4 2 2 2 2 2 3" xfId="7787" xr:uid="{313A36A2-DF94-41D0-B771-87E93C8FBF9F}"/>
    <cellStyle name="Valuta 4 2 2 2 2 3" xfId="1745" xr:uid="{00000000-0005-0000-0000-00001C0B0000}"/>
    <cellStyle name="Valuta 4 2 2 2 2 3 2" xfId="4648" xr:uid="{3964178D-87B9-43A8-B6E0-0E0FF0F3525D}"/>
    <cellStyle name="Valuta 4 2 2 2 2 3 2 2" xfId="9922" xr:uid="{4F851DC0-3784-4972-889D-1CA256331082}"/>
    <cellStyle name="Valuta 4 2 2 2 2 3 3" xfId="7450" xr:uid="{7CAD6142-BD2C-49A2-B1A6-27C63C440928}"/>
    <cellStyle name="Valuta 4 2 2 2 2 4" xfId="1312" xr:uid="{00000000-0005-0000-0000-00001D0B0000}"/>
    <cellStyle name="Valuta 4 2 2 2 2 4 2" xfId="4215" xr:uid="{3FB76DDC-8649-48B3-AEE3-3FF36C83EE3F}"/>
    <cellStyle name="Valuta 4 2 2 2 2 4 2 2" xfId="9513" xr:uid="{EE4ECED6-18B4-4364-A26B-1D4021AA270A}"/>
    <cellStyle name="Valuta 4 2 2 2 2 4 3" xfId="7041" xr:uid="{EA485CC2-9BD4-4D6E-8A5C-CE0337A6AF19}"/>
    <cellStyle name="Valuta 4 2 2 2 2 5" xfId="3645" xr:uid="{A1867D82-1BED-422A-97A3-108AD6DF5404}"/>
    <cellStyle name="Valuta 4 2 2 2 2 5 2" xfId="8998" xr:uid="{6ECBB0A0-24FB-4784-AEEA-ADC955B13062}"/>
    <cellStyle name="Valuta 4 2 2 2 2 6" xfId="6526" xr:uid="{80654FF7-F0CE-4770-A365-7202F332CD63}"/>
    <cellStyle name="Valuta 4 2 2 2 3" xfId="1919" xr:uid="{00000000-0005-0000-0000-00001E0B0000}"/>
    <cellStyle name="Valuta 4 2 2 2 3 2" xfId="4818" xr:uid="{3FCF6D61-8045-4F18-9CB4-BE7B457E5A54}"/>
    <cellStyle name="Valuta 4 2 2 2 3 2 2" xfId="10092" xr:uid="{B4FC5746-D84A-4123-B63B-EF22CE246632}"/>
    <cellStyle name="Valuta 4 2 2 2 3 3" xfId="7620" xr:uid="{8AFD2A88-D054-48E4-92A6-E0C06B112B06}"/>
    <cellStyle name="Valuta 4 2 2 2 4" xfId="1532" xr:uid="{00000000-0005-0000-0000-00001F0B0000}"/>
    <cellStyle name="Valuta 4 2 2 2 4 2" xfId="4435" xr:uid="{2D33FE6F-0E43-4012-9126-5DCC487D121D}"/>
    <cellStyle name="Valuta 4 2 2 2 4 2 2" xfId="9721" xr:uid="{292EF9B4-F6C7-4CBA-BC19-88A1608508DA}"/>
    <cellStyle name="Valuta 4 2 2 2 4 3" xfId="7249" xr:uid="{D5EC3460-7DD8-407A-92C0-7047F1D401AA}"/>
    <cellStyle name="Valuta 4 2 2 2 5" xfId="1021" xr:uid="{00000000-0005-0000-0000-0000200B0000}"/>
    <cellStyle name="Valuta 4 2 2 2 5 2" xfId="3924" xr:uid="{6DAD35AC-B138-44BE-B702-D29AC24DA1B7}"/>
    <cellStyle name="Valuta 4 2 2 2 5 2 2" xfId="9254" xr:uid="{A38261BB-F367-4A74-A946-EF19C2532BD5}"/>
    <cellStyle name="Valuta 4 2 2 2 5 3" xfId="6782" xr:uid="{30E4BCE4-C13F-466C-A550-45BEE69D0FE3}"/>
    <cellStyle name="Valuta 4 2 2 2 6" xfId="3453" xr:uid="{2551CD5B-E9FE-4EC7-A4E7-39699B8AE227}"/>
    <cellStyle name="Valuta 4 2 2 2 6 2" xfId="8812" xr:uid="{35BAC6DB-9594-4243-A4F2-7D512A5D221A}"/>
    <cellStyle name="Valuta 4 2 2 2 7" xfId="6340" xr:uid="{09D10D17-0419-4442-BFBF-8B2C0AF5214F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10179" xr:uid="{5B341385-0F3C-4917-BC83-CFEE8D2DCF9C}"/>
    <cellStyle name="Valuta 4 2 2 4 2 3" xfId="7707" xr:uid="{FAE5D8AC-2201-412B-A01F-A18655EDEDBB}"/>
    <cellStyle name="Valuta 4 2 2 4 3" xfId="1650" xr:uid="{00000000-0005-0000-0000-0000240B0000}"/>
    <cellStyle name="Valuta 4 2 2 4 3 2" xfId="4553" xr:uid="{22B6F039-31F9-4578-90E3-2C59BE15FC95}"/>
    <cellStyle name="Valuta 4 2 2 4 3 2 2" xfId="9830" xr:uid="{E0017875-0F72-401B-9E4F-E4BBB0DC714B}"/>
    <cellStyle name="Valuta 4 2 2 4 3 3" xfId="7358" xr:uid="{C9CF0A0D-F95F-4695-8B6E-7D32328EC63E}"/>
    <cellStyle name="Valuta 4 2 2 4 4" xfId="1217" xr:uid="{00000000-0005-0000-0000-0000250B0000}"/>
    <cellStyle name="Valuta 4 2 2 4 4 2" xfId="4120" xr:uid="{0E07046D-D227-449B-B1DE-0A5E5B380D45}"/>
    <cellStyle name="Valuta 4 2 2 4 4 2 2" xfId="9421" xr:uid="{1CE62EFC-8429-4537-B51F-2D25C7DA64AB}"/>
    <cellStyle name="Valuta 4 2 2 4 4 3" xfId="6949" xr:uid="{CE2B1A94-FE15-437B-850D-6065E1C00CCA}"/>
    <cellStyle name="Valuta 4 2 2 4 5" xfId="3550" xr:uid="{8B519AD2-CE89-4CD2-A0ED-C723D0BC03A5}"/>
    <cellStyle name="Valuta 4 2 2 4 5 2" xfId="8906" xr:uid="{61349BF4-0008-4239-86AA-29671C1D7201}"/>
    <cellStyle name="Valuta 4 2 2 4 6" xfId="6434" xr:uid="{8CE6E935-9430-43A3-BA9E-2D20D1A3F3B5}"/>
    <cellStyle name="Valuta 4 2 2 5" xfId="1839" xr:uid="{00000000-0005-0000-0000-0000260B0000}"/>
    <cellStyle name="Valuta 4 2 2 5 2" xfId="4738" xr:uid="{EED05644-20BB-4FC5-8020-3C0E4F4B4D81}"/>
    <cellStyle name="Valuta 4 2 2 5 2 2" xfId="10012" xr:uid="{CB4364A1-7295-4402-B488-3E291D858362}"/>
    <cellStyle name="Valuta 4 2 2 5 3" xfId="7540" xr:uid="{9E4C87B4-6A23-4E25-90D0-CE5F36FFF71B}"/>
    <cellStyle name="Valuta 4 2 2 6" xfId="1437" xr:uid="{00000000-0005-0000-0000-0000270B0000}"/>
    <cellStyle name="Valuta 4 2 2 6 2" xfId="4340" xr:uid="{799EBC4E-7C44-4E5B-96EF-A285112D6BF1}"/>
    <cellStyle name="Valuta 4 2 2 6 2 2" xfId="9629" xr:uid="{3E66E168-FD66-4803-981A-BBC874D2679E}"/>
    <cellStyle name="Valuta 4 2 2 6 3" xfId="7157" xr:uid="{597F0F8A-1AC4-4E53-83B4-51DC8389FBA7}"/>
    <cellStyle name="Valuta 4 2 2 7" xfId="925" xr:uid="{00000000-0005-0000-0000-0000280B0000}"/>
    <cellStyle name="Valuta 4 2 2 7 2" xfId="3828" xr:uid="{70669194-82AA-4A37-ADEF-01413C62FBB4}"/>
    <cellStyle name="Valuta 4 2 2 7 2 2" xfId="9161" xr:uid="{DF83CE80-F96E-4272-932E-11AC6FAA2EB3}"/>
    <cellStyle name="Valuta 4 2 2 7 3" xfId="6689" xr:uid="{4996F7A3-C031-4119-984A-DD92EBEEA2CC}"/>
    <cellStyle name="Valuta 4 2 2 8" xfId="3358" xr:uid="{A4F17F71-D3E6-4856-BFE2-8057C5126361}"/>
    <cellStyle name="Valuta 4 2 2 8 2" xfId="8720" xr:uid="{A1CCC80E-0D66-478B-B67E-32491D2AB7F3}"/>
    <cellStyle name="Valuta 4 2 2 9" xfId="6248" xr:uid="{70CC6BBB-48B6-4BA4-96EC-B673AEBE3C98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10219" xr:uid="{30D674C2-B627-416C-898A-F7EEC05A87BA}"/>
    <cellStyle name="Valuta 4 2 3 2 2 3" xfId="7747" xr:uid="{6378CADA-9B89-4C31-9022-0DF66524CEE1}"/>
    <cellStyle name="Valuta 4 2 3 2 3" xfId="1705" xr:uid="{00000000-0005-0000-0000-00002C0B0000}"/>
    <cellStyle name="Valuta 4 2 3 2 3 2" xfId="4608" xr:uid="{10B79FB5-7D62-47CF-AEB7-7021B20CC27B}"/>
    <cellStyle name="Valuta 4 2 3 2 3 2 2" xfId="9882" xr:uid="{153A325D-8E0E-4CBE-A5FF-A1D1BD5A7B8E}"/>
    <cellStyle name="Valuta 4 2 3 2 3 3" xfId="7410" xr:uid="{43E7688C-F3A2-4F34-B7EF-4494A518DF68}"/>
    <cellStyle name="Valuta 4 2 3 2 4" xfId="1272" xr:uid="{00000000-0005-0000-0000-00002D0B0000}"/>
    <cellStyle name="Valuta 4 2 3 2 4 2" xfId="4175" xr:uid="{BDCB47EF-065A-4C4C-BB24-CA3D98BEFCE3}"/>
    <cellStyle name="Valuta 4 2 3 2 4 2 2" xfId="9473" xr:uid="{C4247212-2DE8-4EE3-87F9-1998F1E6503B}"/>
    <cellStyle name="Valuta 4 2 3 2 4 3" xfId="7001" xr:uid="{5994FE88-4F17-4821-A6C5-F9FCF01C0194}"/>
    <cellStyle name="Valuta 4 2 3 2 5" xfId="3605" xr:uid="{7C640B0C-05EE-4DE1-AC45-8A343B72B26A}"/>
    <cellStyle name="Valuta 4 2 3 2 5 2" xfId="8958" xr:uid="{37DFE598-8FBE-43FA-90BE-0A27A575CF96}"/>
    <cellStyle name="Valuta 4 2 3 2 6" xfId="6486" xr:uid="{2F5C5433-BB18-4F27-B4E2-F9D1FF47A3A5}"/>
    <cellStyle name="Valuta 4 2 3 3" xfId="1879" xr:uid="{00000000-0005-0000-0000-00002E0B0000}"/>
    <cellStyle name="Valuta 4 2 3 3 2" xfId="4778" xr:uid="{58270A73-E8F2-4B70-922E-888DD0DC1048}"/>
    <cellStyle name="Valuta 4 2 3 3 2 2" xfId="10052" xr:uid="{880E0454-39DC-4B51-9742-5D77CB8AF31E}"/>
    <cellStyle name="Valuta 4 2 3 3 3" xfId="7580" xr:uid="{9217D1F6-534C-4E5F-A959-230BFC9836DB}"/>
    <cellStyle name="Valuta 4 2 3 4" xfId="1492" xr:uid="{00000000-0005-0000-0000-00002F0B0000}"/>
    <cellStyle name="Valuta 4 2 3 4 2" xfId="4395" xr:uid="{10630F26-1282-4113-91F7-01D66C6C7E23}"/>
    <cellStyle name="Valuta 4 2 3 4 2 2" xfId="9681" xr:uid="{872C45E9-2B88-4DA0-894B-6E5B868A83AA}"/>
    <cellStyle name="Valuta 4 2 3 4 3" xfId="7209" xr:uid="{8A2E1DE9-2EBD-448C-A151-32F88C237C96}"/>
    <cellStyle name="Valuta 4 2 3 5" xfId="981" xr:uid="{00000000-0005-0000-0000-0000300B0000}"/>
    <cellStyle name="Valuta 4 2 3 5 2" xfId="3884" xr:uid="{6ECF7303-A2E0-43B3-8437-F28184FF0997}"/>
    <cellStyle name="Valuta 4 2 3 5 2 2" xfId="9214" xr:uid="{32EEC478-8DBB-4D59-8D4E-99E71FC43EB5}"/>
    <cellStyle name="Valuta 4 2 3 5 3" xfId="6742" xr:uid="{7B52CF52-54C5-42B4-B657-0587CE2A01C4}"/>
    <cellStyle name="Valuta 4 2 3 6" xfId="3413" xr:uid="{203CE6D6-860F-452F-A9B9-B7869AAA6B76}"/>
    <cellStyle name="Valuta 4 2 3 6 2" xfId="8772" xr:uid="{A0EE3C3A-B53F-4B64-8266-2D797DCE2872}"/>
    <cellStyle name="Valuta 4 2 3 7" xfId="6300" xr:uid="{CFD9D75F-51E6-4457-9746-DF3B8EDB2DB5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10139" xr:uid="{AC009078-B640-4487-8FE6-CD26C0F117BF}"/>
    <cellStyle name="Valuta 4 2 5 2 3" xfId="7667" xr:uid="{77F505EC-4F88-4870-BA3A-C1429BCADC85}"/>
    <cellStyle name="Valuta 4 2 5 3" xfId="1610" xr:uid="{00000000-0005-0000-0000-0000340B0000}"/>
    <cellStyle name="Valuta 4 2 5 3 2" xfId="4513" xr:uid="{EF0D03D6-B0FD-4938-988F-52C16992CB0A}"/>
    <cellStyle name="Valuta 4 2 5 3 2 2" xfId="9790" xr:uid="{F0DEF62A-AB53-4B8F-9C8D-83F75A8466A8}"/>
    <cellStyle name="Valuta 4 2 5 3 3" xfId="7318" xr:uid="{89EBCF5E-B49D-4FDC-8D0F-9B446E885348}"/>
    <cellStyle name="Valuta 4 2 5 4" xfId="1177" xr:uid="{00000000-0005-0000-0000-0000350B0000}"/>
    <cellStyle name="Valuta 4 2 5 4 2" xfId="4080" xr:uid="{36480026-3D1F-4142-92FC-8F18F3323FD5}"/>
    <cellStyle name="Valuta 4 2 5 4 2 2" xfId="9381" xr:uid="{EF28C4A2-29E4-4DE1-B601-661130BEF3A8}"/>
    <cellStyle name="Valuta 4 2 5 4 3" xfId="6909" xr:uid="{626C0E82-012B-4E80-87E4-678B3ACC82FB}"/>
    <cellStyle name="Valuta 4 2 5 5" xfId="3510" xr:uid="{9495CB06-D856-400C-AF8E-57CB439971F3}"/>
    <cellStyle name="Valuta 4 2 5 5 2" xfId="8866" xr:uid="{4C6B6239-AF91-4541-B960-82C1A87B4A0C}"/>
    <cellStyle name="Valuta 4 2 5 6" xfId="6394" xr:uid="{101E6472-6A5B-4DD4-B21F-1DAB76129A5F}"/>
    <cellStyle name="Valuta 4 2 6" xfId="1799" xr:uid="{00000000-0005-0000-0000-0000360B0000}"/>
    <cellStyle name="Valuta 4 2 6 2" xfId="4698" xr:uid="{58CFD2AB-FDEA-43E5-97CA-34E32C9BD393}"/>
    <cellStyle name="Valuta 4 2 6 2 2" xfId="9972" xr:uid="{EEC8E209-CC90-4F04-BA02-77A8B943945E}"/>
    <cellStyle name="Valuta 4 2 6 3" xfId="7500" xr:uid="{A28966F6-E3ED-422C-A1D7-9EB5074DFF07}"/>
    <cellStyle name="Valuta 4 2 7" xfId="1397" xr:uid="{00000000-0005-0000-0000-0000370B0000}"/>
    <cellStyle name="Valuta 4 2 7 2" xfId="4300" xr:uid="{542F5327-3769-4715-ACA8-A0D3408425B3}"/>
    <cellStyle name="Valuta 4 2 7 2 2" xfId="9589" xr:uid="{AD5342E4-8102-4469-BD91-9185A6C875CC}"/>
    <cellStyle name="Valuta 4 2 7 3" xfId="7117" xr:uid="{7E3FAD0D-6411-4632-9336-3EEEC6A43137}"/>
    <cellStyle name="Valuta 4 2 8" xfId="884" xr:uid="{00000000-0005-0000-0000-0000380B0000}"/>
    <cellStyle name="Valuta 4 2 8 2" xfId="3787" xr:uid="{D152B7AA-425C-47BA-A9AF-849E7B99F93C}"/>
    <cellStyle name="Valuta 4 2 8 2 2" xfId="9120" xr:uid="{2D555AFB-9FD0-4483-8E2C-F6F3E2B2971A}"/>
    <cellStyle name="Valuta 4 2 8 3" xfId="6648" xr:uid="{AC99ACDE-0DD3-4E2F-A4D6-F91E8D5D9872}"/>
    <cellStyle name="Valuta 4 2 9" xfId="3318" xr:uid="{33B5121D-9A2C-4E44-892C-2A9572FCA1ED}"/>
    <cellStyle name="Valuta 4 2 9 2" xfId="8680" xr:uid="{1447F450-C95B-4A67-9424-8242EAC96174}"/>
    <cellStyle name="Valuta 4 3" xfId="193" xr:uid="{00000000-0005-0000-0000-0000390B0000}"/>
    <cellStyle name="Valuta 4 3 10" xfId="6199" xr:uid="{EC336C41-9828-4953-B1B1-E3CFAA378495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10251" xr:uid="{A9104277-35D9-495E-8361-7E2ACBA6C44C}"/>
    <cellStyle name="Valuta 4 3 2 2 2 2 3" xfId="7779" xr:uid="{3B045510-FE45-4D39-B324-000E1AF283AA}"/>
    <cellStyle name="Valuta 4 3 2 2 2 3" xfId="1737" xr:uid="{00000000-0005-0000-0000-00003E0B0000}"/>
    <cellStyle name="Valuta 4 3 2 2 2 3 2" xfId="4640" xr:uid="{C60E073A-52E5-4A14-BD6C-541E9DA1A50A}"/>
    <cellStyle name="Valuta 4 3 2 2 2 3 2 2" xfId="9914" xr:uid="{5FD7B1EA-02E3-458D-9C41-C4FBB97693A2}"/>
    <cellStyle name="Valuta 4 3 2 2 2 3 3" xfId="7442" xr:uid="{53B165D3-996C-4114-8AAA-C13611D4D563}"/>
    <cellStyle name="Valuta 4 3 2 2 2 4" xfId="1304" xr:uid="{00000000-0005-0000-0000-00003F0B0000}"/>
    <cellStyle name="Valuta 4 3 2 2 2 4 2" xfId="4207" xr:uid="{B3D480BD-37AD-4178-9484-BD4AC19190A9}"/>
    <cellStyle name="Valuta 4 3 2 2 2 4 2 2" xfId="9505" xr:uid="{6CB35A8B-6D5D-406E-B943-A3B64BBC08AE}"/>
    <cellStyle name="Valuta 4 3 2 2 2 4 3" xfId="7033" xr:uid="{565B2A61-7843-477D-8744-A693F5E1394D}"/>
    <cellStyle name="Valuta 4 3 2 2 2 5" xfId="3637" xr:uid="{AD0204AB-52F1-4A15-B8BC-DC62D9C44740}"/>
    <cellStyle name="Valuta 4 3 2 2 2 5 2" xfId="8990" xr:uid="{7BC39088-8E59-43C4-A816-027ECFFB03DC}"/>
    <cellStyle name="Valuta 4 3 2 2 2 6" xfId="6518" xr:uid="{5BC30465-2125-4953-87E2-7297B04B2D05}"/>
    <cellStyle name="Valuta 4 3 2 2 3" xfId="1911" xr:uid="{00000000-0005-0000-0000-0000400B0000}"/>
    <cellStyle name="Valuta 4 3 2 2 3 2" xfId="4810" xr:uid="{20D5C3A0-A8DF-4E25-95A8-D01C1B13D32E}"/>
    <cellStyle name="Valuta 4 3 2 2 3 2 2" xfId="10084" xr:uid="{6307DC40-BCA8-4745-84A5-362A7EBA2097}"/>
    <cellStyle name="Valuta 4 3 2 2 3 3" xfId="7612" xr:uid="{8ABDA8FC-83A8-467D-A928-FB54FB021A14}"/>
    <cellStyle name="Valuta 4 3 2 2 4" xfId="1524" xr:uid="{00000000-0005-0000-0000-0000410B0000}"/>
    <cellStyle name="Valuta 4 3 2 2 4 2" xfId="4427" xr:uid="{B9F38442-0AD0-45A2-ABE3-130648179083}"/>
    <cellStyle name="Valuta 4 3 2 2 4 2 2" xfId="9713" xr:uid="{6E977524-7319-4693-BE0E-7FF5DE44C74C}"/>
    <cellStyle name="Valuta 4 3 2 2 4 3" xfId="7241" xr:uid="{AC038DE8-F762-4B65-A6AA-323E31D1D411}"/>
    <cellStyle name="Valuta 4 3 2 2 5" xfId="1013" xr:uid="{00000000-0005-0000-0000-0000420B0000}"/>
    <cellStyle name="Valuta 4 3 2 2 5 2" xfId="3916" xr:uid="{0A08DE30-BC64-4CE4-84EE-945BA8165123}"/>
    <cellStyle name="Valuta 4 3 2 2 5 2 2" xfId="9246" xr:uid="{62DE2DB7-EA80-4D1C-8AEE-3DDDD8B5C529}"/>
    <cellStyle name="Valuta 4 3 2 2 5 3" xfId="6774" xr:uid="{A2E7080C-B604-4684-8E52-3439883C7878}"/>
    <cellStyle name="Valuta 4 3 2 2 6" xfId="3445" xr:uid="{5B4634DC-7E68-4E59-BDE7-2285AAE6C7B4}"/>
    <cellStyle name="Valuta 4 3 2 2 6 2" xfId="8804" xr:uid="{F78EF2AB-E19C-4C5C-9F53-808AF55D67D5}"/>
    <cellStyle name="Valuta 4 3 2 2 7" xfId="6332" xr:uid="{89ADB35F-3FD8-478F-88CF-E15B199E382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10171" xr:uid="{AD24AA51-F4AE-45B5-9865-611688DC63A2}"/>
    <cellStyle name="Valuta 4 3 2 4 2 3" xfId="7699" xr:uid="{C9EE7E7C-67BC-4F59-92A2-4A4D059A31D9}"/>
    <cellStyle name="Valuta 4 3 2 4 3" xfId="1642" xr:uid="{00000000-0005-0000-0000-0000460B0000}"/>
    <cellStyle name="Valuta 4 3 2 4 3 2" xfId="4545" xr:uid="{03E6C144-ABFE-482B-9297-7BCDC6CECFA0}"/>
    <cellStyle name="Valuta 4 3 2 4 3 2 2" xfId="9822" xr:uid="{840AB08A-A368-4991-AC14-B46943FFC760}"/>
    <cellStyle name="Valuta 4 3 2 4 3 3" xfId="7350" xr:uid="{1F54BB71-5732-4B04-B455-4362610EDF80}"/>
    <cellStyle name="Valuta 4 3 2 4 4" xfId="1209" xr:uid="{00000000-0005-0000-0000-0000470B0000}"/>
    <cellStyle name="Valuta 4 3 2 4 4 2" xfId="4112" xr:uid="{AA9363CB-0C58-4A07-8002-8023FE010475}"/>
    <cellStyle name="Valuta 4 3 2 4 4 2 2" xfId="9413" xr:uid="{DB65369F-7596-4B62-87FC-8518D36DC578}"/>
    <cellStyle name="Valuta 4 3 2 4 4 3" xfId="6941" xr:uid="{089D13C6-9A1B-4479-B85F-281280D0F133}"/>
    <cellStyle name="Valuta 4 3 2 4 5" xfId="3542" xr:uid="{CD87A071-CABA-4B36-BD84-679DD1EA086E}"/>
    <cellStyle name="Valuta 4 3 2 4 5 2" xfId="8898" xr:uid="{3EB05F11-8407-47A8-9A8C-A80EDAC1F295}"/>
    <cellStyle name="Valuta 4 3 2 4 6" xfId="6426" xr:uid="{DD53796A-D45A-4666-BB3D-5542E9B59A25}"/>
    <cellStyle name="Valuta 4 3 2 5" xfId="1831" xr:uid="{00000000-0005-0000-0000-0000480B0000}"/>
    <cellStyle name="Valuta 4 3 2 5 2" xfId="4730" xr:uid="{797C3164-F74B-4FCE-A1A2-BD52773F115E}"/>
    <cellStyle name="Valuta 4 3 2 5 2 2" xfId="10004" xr:uid="{89D92AF7-EAD6-454A-AF04-3FCC72B2DD8B}"/>
    <cellStyle name="Valuta 4 3 2 5 3" xfId="7532" xr:uid="{18549783-E613-4251-818F-E12F4E7309EE}"/>
    <cellStyle name="Valuta 4 3 2 6" xfId="1429" xr:uid="{00000000-0005-0000-0000-0000490B0000}"/>
    <cellStyle name="Valuta 4 3 2 6 2" xfId="4332" xr:uid="{9A81D73A-1EE5-4A52-8F18-79C1C5532330}"/>
    <cellStyle name="Valuta 4 3 2 6 2 2" xfId="9621" xr:uid="{B2A92136-33CF-4729-A5BD-D5D3B34D1788}"/>
    <cellStyle name="Valuta 4 3 2 6 3" xfId="7149" xr:uid="{0A3B2AA4-4CB4-4060-B0A6-6E336AFD562A}"/>
    <cellStyle name="Valuta 4 3 2 7" xfId="917" xr:uid="{00000000-0005-0000-0000-00004A0B0000}"/>
    <cellStyle name="Valuta 4 3 2 7 2" xfId="3820" xr:uid="{28FE9D50-0143-49D7-8BB5-C46B72BECBBC}"/>
    <cellStyle name="Valuta 4 3 2 7 2 2" xfId="9153" xr:uid="{6200C811-B6CB-40D7-9DEF-758EE602C00E}"/>
    <cellStyle name="Valuta 4 3 2 7 3" xfId="6681" xr:uid="{EEA24074-D226-4DD0-9614-C770569CC9A8}"/>
    <cellStyle name="Valuta 4 3 2 8" xfId="3350" xr:uid="{E4FE812F-B669-4AEE-B897-A6B069D85B96}"/>
    <cellStyle name="Valuta 4 3 2 8 2" xfId="8712" xr:uid="{1AF776F2-39AE-4A5F-B9E2-BD34EAD79CEB}"/>
    <cellStyle name="Valuta 4 3 2 9" xfId="6240" xr:uid="{D9DF431E-634A-45B4-AF5D-6C220C4557D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10211" xr:uid="{9A258922-907F-46F5-8A51-FDAEC774490A}"/>
    <cellStyle name="Valuta 4 3 3 2 2 3" xfId="7739" xr:uid="{7CF75BF4-E119-4DD3-97F4-3BC4161E4888}"/>
    <cellStyle name="Valuta 4 3 3 2 3" xfId="1692" xr:uid="{00000000-0005-0000-0000-00004E0B0000}"/>
    <cellStyle name="Valuta 4 3 3 2 3 2" xfId="4595" xr:uid="{F3082E85-FB1E-4B2B-89E3-A0B9CC35892B}"/>
    <cellStyle name="Valuta 4 3 3 2 3 2 2" xfId="9870" xr:uid="{7253DF4D-A8BF-443B-ADD0-F03254CAFFF2}"/>
    <cellStyle name="Valuta 4 3 3 2 3 3" xfId="7398" xr:uid="{94E18310-7786-4F0B-A86E-CA6BE02F7A3D}"/>
    <cellStyle name="Valuta 4 3 3 2 4" xfId="1259" xr:uid="{00000000-0005-0000-0000-00004F0B0000}"/>
    <cellStyle name="Valuta 4 3 3 2 4 2" xfId="4162" xr:uid="{A96AA872-04C8-4245-8895-CA3DC76A2090}"/>
    <cellStyle name="Valuta 4 3 3 2 4 2 2" xfId="9461" xr:uid="{C3C73661-92AD-42E6-BDAC-FD7C1B40CD90}"/>
    <cellStyle name="Valuta 4 3 3 2 4 3" xfId="6989" xr:uid="{0558F238-D8BC-4A20-AF6D-9E17A5AB78F0}"/>
    <cellStyle name="Valuta 4 3 3 2 5" xfId="3592" xr:uid="{C466B71D-C035-47F4-850D-93032A8CC241}"/>
    <cellStyle name="Valuta 4 3 3 2 5 2" xfId="8946" xr:uid="{716278E5-63B3-4E7C-93F6-0FAAC8752EA3}"/>
    <cellStyle name="Valuta 4 3 3 2 6" xfId="6474" xr:uid="{71D6D9C5-D5EC-470C-845B-C6CA895400A5}"/>
    <cellStyle name="Valuta 4 3 3 3" xfId="1871" xr:uid="{00000000-0005-0000-0000-0000500B0000}"/>
    <cellStyle name="Valuta 4 3 3 3 2" xfId="4770" xr:uid="{62F38DD8-27C4-497B-B62D-37514B09562A}"/>
    <cellStyle name="Valuta 4 3 3 3 2 2" xfId="10044" xr:uid="{387CA221-576F-442C-8453-C01AF59F083A}"/>
    <cellStyle name="Valuta 4 3 3 3 3" xfId="7572" xr:uid="{10E82C9A-E3AF-4C82-915A-6A9AC806B84F}"/>
    <cellStyle name="Valuta 4 3 3 4" xfId="1479" xr:uid="{00000000-0005-0000-0000-0000510B0000}"/>
    <cellStyle name="Valuta 4 3 3 4 2" xfId="4382" xr:uid="{381F182B-6E2D-4F70-91D0-D66FEB1D023A}"/>
    <cellStyle name="Valuta 4 3 3 4 2 2" xfId="9669" xr:uid="{E9E8019D-DF44-43C6-9D7A-CE7A55A5C8F3}"/>
    <cellStyle name="Valuta 4 3 3 4 3" xfId="7197" xr:uid="{279CA23B-867A-428B-8460-704D427E8BE5}"/>
    <cellStyle name="Valuta 4 3 3 5" xfId="968" xr:uid="{00000000-0005-0000-0000-0000520B0000}"/>
    <cellStyle name="Valuta 4 3 3 5 2" xfId="3871" xr:uid="{9DD7ED99-43F4-4DB8-AE32-50FE323F9A54}"/>
    <cellStyle name="Valuta 4 3 3 5 2 2" xfId="9202" xr:uid="{6B637085-5CDD-4D8E-9B38-1D91F6924BBE}"/>
    <cellStyle name="Valuta 4 3 3 5 3" xfId="6730" xr:uid="{3602A828-AAE1-4393-8076-0D5D8C18FAEE}"/>
    <cellStyle name="Valuta 4 3 3 6" xfId="3400" xr:uid="{E247DED5-BCFD-42CC-ADD2-64E388B25EED}"/>
    <cellStyle name="Valuta 4 3 3 6 2" xfId="8760" xr:uid="{4781A240-AF16-4F1B-854B-F7A1C3F77F10}"/>
    <cellStyle name="Valuta 4 3 3 7" xfId="6288" xr:uid="{64F9D1EA-8791-4772-95EA-ABD94A3E6B7B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10131" xr:uid="{BC837543-4213-4D86-8C19-7EA5FBFD26C4}"/>
    <cellStyle name="Valuta 4 3 5 2 3" xfId="7659" xr:uid="{65002BD4-53F0-4029-9594-966CF7147524}"/>
    <cellStyle name="Valuta 4 3 5 3" xfId="1600" xr:uid="{00000000-0005-0000-0000-0000560B0000}"/>
    <cellStyle name="Valuta 4 3 5 3 2" xfId="4503" xr:uid="{085798D8-05BD-4407-AB71-0EC898D52BCA}"/>
    <cellStyle name="Valuta 4 3 5 3 2 2" xfId="9781" xr:uid="{0EB915EC-DF20-4256-913D-8AF01A2E7C1D}"/>
    <cellStyle name="Valuta 4 3 5 3 3" xfId="7309" xr:uid="{AEAB14BC-C731-45F4-BF02-4365F53C86CD}"/>
    <cellStyle name="Valuta 4 3 5 4" xfId="1167" xr:uid="{00000000-0005-0000-0000-0000570B0000}"/>
    <cellStyle name="Valuta 4 3 5 4 2" xfId="4070" xr:uid="{15EEA435-5E35-42EA-9CD7-8970DE3063A7}"/>
    <cellStyle name="Valuta 4 3 5 4 2 2" xfId="9372" xr:uid="{78BA4D49-8C81-40B5-A91C-E68CBF7C9BF0}"/>
    <cellStyle name="Valuta 4 3 5 4 3" xfId="6900" xr:uid="{339ACD79-C9FE-41AF-A043-BCC21727B245}"/>
    <cellStyle name="Valuta 4 3 5 5" xfId="3500" xr:uid="{EAE938B2-A9D5-4088-A7FA-3A773194CBF3}"/>
    <cellStyle name="Valuta 4 3 5 5 2" xfId="8857" xr:uid="{8511D994-E764-4EA8-A8AE-320C389BA2FF}"/>
    <cellStyle name="Valuta 4 3 5 6" xfId="6385" xr:uid="{F182F37E-F518-41E7-8C5F-8532C95CA918}"/>
    <cellStyle name="Valuta 4 3 6" xfId="1791" xr:uid="{00000000-0005-0000-0000-0000580B0000}"/>
    <cellStyle name="Valuta 4 3 6 2" xfId="4690" xr:uid="{839A6E79-C065-4787-B095-1FD69CD3D586}"/>
    <cellStyle name="Valuta 4 3 6 2 2" xfId="9964" xr:uid="{F9E71EA3-5D91-465B-B8AD-7D599341E4D8}"/>
    <cellStyle name="Valuta 4 3 6 3" xfId="7492" xr:uid="{5AD5E7FD-B080-4A85-9627-9F475EE6BFF7}"/>
    <cellStyle name="Valuta 4 3 7" xfId="1385" xr:uid="{00000000-0005-0000-0000-0000590B0000}"/>
    <cellStyle name="Valuta 4 3 7 2" xfId="4288" xr:uid="{70FB59B0-5441-48F6-8D74-07B0A71D9BBE}"/>
    <cellStyle name="Valuta 4 3 7 2 2" xfId="9578" xr:uid="{B7C50FB7-BDE1-4F9D-8460-92B096C87023}"/>
    <cellStyle name="Valuta 4 3 7 3" xfId="7106" xr:uid="{E4FF4B9B-B602-4CBC-BDFE-9C92E2BE6298}"/>
    <cellStyle name="Valuta 4 3 8" xfId="871" xr:uid="{00000000-0005-0000-0000-00005A0B0000}"/>
    <cellStyle name="Valuta 4 3 8 2" xfId="3774" xr:uid="{B7A96EA7-1BD3-40B7-99F0-38B1FCF48C55}"/>
    <cellStyle name="Valuta 4 3 8 2 2" xfId="9108" xr:uid="{D8068F10-724A-4C2D-8B80-EA01A9318C10}"/>
    <cellStyle name="Valuta 4 3 8 3" xfId="6636" xr:uid="{641FE1A3-62DE-448E-8408-52BBD2F07001}"/>
    <cellStyle name="Valuta 4 3 9" xfId="3307" xr:uid="{AF97F6E5-A0AE-44E7-A408-C8B5654C1B59}"/>
    <cellStyle name="Valuta 4 3 9 2" xfId="8670" xr:uid="{918CB185-4147-43B0-A4BE-BA033DC1526E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10235" xr:uid="{0D1FB318-63A5-4BB3-869B-166290A75F80}"/>
    <cellStyle name="Valuta 4 4 2 2 2 3" xfId="7763" xr:uid="{87A38374-FE96-4C42-9910-5DF1E1F276A4}"/>
    <cellStyle name="Valuta 4 4 2 2 3" xfId="1721" xr:uid="{00000000-0005-0000-0000-00005F0B0000}"/>
    <cellStyle name="Valuta 4 4 2 2 3 2" xfId="4624" xr:uid="{B395263D-10AD-4B57-8243-891652F841FE}"/>
    <cellStyle name="Valuta 4 4 2 2 3 2 2" xfId="9898" xr:uid="{EB247E05-713E-4AD9-BE60-DECD588B2D41}"/>
    <cellStyle name="Valuta 4 4 2 2 3 3" xfId="7426" xr:uid="{81CEFB57-9AA8-4509-B7D4-2970EDC741B5}"/>
    <cellStyle name="Valuta 4 4 2 2 4" xfId="1288" xr:uid="{00000000-0005-0000-0000-0000600B0000}"/>
    <cellStyle name="Valuta 4 4 2 2 4 2" xfId="4191" xr:uid="{90772A53-67D9-4218-9BEA-ACEDC18103C7}"/>
    <cellStyle name="Valuta 4 4 2 2 4 2 2" xfId="9489" xr:uid="{C5F37A86-A618-43BB-857E-A57796BAB761}"/>
    <cellStyle name="Valuta 4 4 2 2 4 3" xfId="7017" xr:uid="{2D6098CE-C8DE-4C1A-8BBD-3FA355DD0473}"/>
    <cellStyle name="Valuta 4 4 2 2 5" xfId="3621" xr:uid="{6735EFD2-4015-4559-9AFF-51043BA7A5D7}"/>
    <cellStyle name="Valuta 4 4 2 2 5 2" xfId="8974" xr:uid="{399E6AB5-7514-405C-85C3-EF47AFFD729A}"/>
    <cellStyle name="Valuta 4 4 2 2 6" xfId="6502" xr:uid="{DFCA88E3-2CDA-444F-BA07-A8A0CAFBE1C1}"/>
    <cellStyle name="Valuta 4 4 2 3" xfId="1895" xr:uid="{00000000-0005-0000-0000-0000610B0000}"/>
    <cellStyle name="Valuta 4 4 2 3 2" xfId="4794" xr:uid="{CD433A74-9D7B-40FA-B712-DAD08C9CE94F}"/>
    <cellStyle name="Valuta 4 4 2 3 2 2" xfId="10068" xr:uid="{85EF228B-5F86-4764-8ACC-E2B6C4F7CD37}"/>
    <cellStyle name="Valuta 4 4 2 3 3" xfId="7596" xr:uid="{CDF070A8-1CD0-4200-B741-CC5750AABA20}"/>
    <cellStyle name="Valuta 4 4 2 4" xfId="1508" xr:uid="{00000000-0005-0000-0000-0000620B0000}"/>
    <cellStyle name="Valuta 4 4 2 4 2" xfId="4411" xr:uid="{4ED96C7E-1B0D-4D54-B316-F6B3B14C2719}"/>
    <cellStyle name="Valuta 4 4 2 4 2 2" xfId="9697" xr:uid="{3842B952-3DD9-4D4E-96A8-534203AF1FB4}"/>
    <cellStyle name="Valuta 4 4 2 4 3" xfId="7225" xr:uid="{F1BB023C-CE7E-488F-B6BB-41BFB573E731}"/>
    <cellStyle name="Valuta 4 4 2 5" xfId="997" xr:uid="{00000000-0005-0000-0000-0000630B0000}"/>
    <cellStyle name="Valuta 4 4 2 5 2" xfId="3900" xr:uid="{23ABAEEB-7E5C-4601-9E0B-A35866D72F91}"/>
    <cellStyle name="Valuta 4 4 2 5 2 2" xfId="9230" xr:uid="{82E61790-3837-456F-A395-EAAA4D29F471}"/>
    <cellStyle name="Valuta 4 4 2 5 3" xfId="6758" xr:uid="{1E33DF13-117B-47E0-8191-FE667C3F4A77}"/>
    <cellStyle name="Valuta 4 4 2 6" xfId="3429" xr:uid="{FA18EE93-B2DE-4652-BF33-FFB4F898E85A}"/>
    <cellStyle name="Valuta 4 4 2 6 2" xfId="8788" xr:uid="{8979B6E0-5C51-4911-AC55-132148EFD15F}"/>
    <cellStyle name="Valuta 4 4 2 7" xfId="6316" xr:uid="{C7F563F7-B786-45C0-BB25-E7500B72BFB7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10155" xr:uid="{CF474B42-E254-4651-97CB-C8999ACD3380}"/>
    <cellStyle name="Valuta 4 4 4 2 3" xfId="7683" xr:uid="{7608D520-B190-4E6A-A7F9-283926000E31}"/>
    <cellStyle name="Valuta 4 4 4 3" xfId="1626" xr:uid="{00000000-0005-0000-0000-0000670B0000}"/>
    <cellStyle name="Valuta 4 4 4 3 2" xfId="4529" xr:uid="{C409E687-3566-41DA-967B-61C0501F22EA}"/>
    <cellStyle name="Valuta 4 4 4 3 2 2" xfId="9806" xr:uid="{F9195DC8-93C7-4513-A90F-5367118D91FE}"/>
    <cellStyle name="Valuta 4 4 4 3 3" xfId="7334" xr:uid="{3839F56D-F8EE-4923-BC53-077B22D00A2C}"/>
    <cellStyle name="Valuta 4 4 4 4" xfId="1193" xr:uid="{00000000-0005-0000-0000-0000680B0000}"/>
    <cellStyle name="Valuta 4 4 4 4 2" xfId="4096" xr:uid="{00960176-DF40-4D97-92AA-5631A788075E}"/>
    <cellStyle name="Valuta 4 4 4 4 2 2" xfId="9397" xr:uid="{5D2DC194-4676-4AAD-97A5-8F68B9440C56}"/>
    <cellStyle name="Valuta 4 4 4 4 3" xfId="6925" xr:uid="{5A2AECFA-1720-4149-8517-35BE7C04A01B}"/>
    <cellStyle name="Valuta 4 4 4 5" xfId="3526" xr:uid="{5DE7B56B-E8D3-4383-B063-CE149FC602BE}"/>
    <cellStyle name="Valuta 4 4 4 5 2" xfId="8882" xr:uid="{B0D15236-8423-45AC-8D63-2DE3FD833F2E}"/>
    <cellStyle name="Valuta 4 4 4 6" xfId="6410" xr:uid="{E2312BFD-C1A9-4C29-8FB1-10A7B43C1069}"/>
    <cellStyle name="Valuta 4 4 5" xfId="1815" xr:uid="{00000000-0005-0000-0000-0000690B0000}"/>
    <cellStyle name="Valuta 4 4 5 2" xfId="4714" xr:uid="{E0C87949-877A-4A0F-BBBA-D2F634B20689}"/>
    <cellStyle name="Valuta 4 4 5 2 2" xfId="9988" xr:uid="{AA77F318-3404-4E58-A409-2A34FFE33E00}"/>
    <cellStyle name="Valuta 4 4 5 3" xfId="7516" xr:uid="{33F277A7-B98A-418B-9B64-C984D09B3C8D}"/>
    <cellStyle name="Valuta 4 4 6" xfId="1413" xr:uid="{00000000-0005-0000-0000-00006A0B0000}"/>
    <cellStyle name="Valuta 4 4 6 2" xfId="4316" xr:uid="{8F88D5B4-8140-4C34-B70A-53F9DFFE73C3}"/>
    <cellStyle name="Valuta 4 4 6 2 2" xfId="9605" xr:uid="{C1DF03E3-B015-41BB-8C80-DF1913368439}"/>
    <cellStyle name="Valuta 4 4 6 3" xfId="7133" xr:uid="{7F057E51-AD8C-4F71-A319-53684EF7FA08}"/>
    <cellStyle name="Valuta 4 4 7" xfId="901" xr:uid="{00000000-0005-0000-0000-00006B0B0000}"/>
    <cellStyle name="Valuta 4 4 7 2" xfId="3804" xr:uid="{E2F34729-A850-47D4-B3FA-6A0075F07891}"/>
    <cellStyle name="Valuta 4 4 7 2 2" xfId="9137" xr:uid="{879F8DD0-2DE7-42B5-B92A-BD21DC0395C1}"/>
    <cellStyle name="Valuta 4 4 7 3" xfId="6665" xr:uid="{D16EFCC3-542D-4F1F-8782-7AA94C864DF5}"/>
    <cellStyle name="Valuta 4 4 8" xfId="3334" xr:uid="{40474E22-568D-49E0-B802-10E1907A8BFE}"/>
    <cellStyle name="Valuta 4 4 8 2" xfId="8696" xr:uid="{7B7C594E-4B5A-4252-92B7-E478EFC37602}"/>
    <cellStyle name="Valuta 4 4 9" xfId="6224" xr:uid="{97865A3C-F023-4E5D-8D2A-E2305DF4B41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10195" xr:uid="{191D57E4-8CCC-4FB3-A9C2-63F12CC9B63F}"/>
    <cellStyle name="Valuta 4 5 2 2 3" xfId="7723" xr:uid="{72F755C2-0F1D-4BDB-AD81-7253BA79DFFF}"/>
    <cellStyle name="Valuta 4 5 2 3" xfId="1676" xr:uid="{00000000-0005-0000-0000-00006F0B0000}"/>
    <cellStyle name="Valuta 4 5 2 3 2" xfId="4579" xr:uid="{7B06BA86-D6D2-4B58-915B-81C0B6D4ACD9}"/>
    <cellStyle name="Valuta 4 5 2 3 2 2" xfId="9854" xr:uid="{E7EA60D4-60E5-43D4-BB13-6C1808C8C26E}"/>
    <cellStyle name="Valuta 4 5 2 3 3" xfId="7382" xr:uid="{156431D1-DEB1-4277-A55E-A81292C2F998}"/>
    <cellStyle name="Valuta 4 5 2 4" xfId="1243" xr:uid="{00000000-0005-0000-0000-0000700B0000}"/>
    <cellStyle name="Valuta 4 5 2 4 2" xfId="4146" xr:uid="{C0F510D1-44A8-4139-A366-75FB09C6B5E1}"/>
    <cellStyle name="Valuta 4 5 2 4 2 2" xfId="9445" xr:uid="{CAC709AD-2B1E-4D1F-9D7D-5759E1E76617}"/>
    <cellStyle name="Valuta 4 5 2 4 3" xfId="6973" xr:uid="{5A380611-984C-4611-85D3-4E97371B8B81}"/>
    <cellStyle name="Valuta 4 5 2 5" xfId="3576" xr:uid="{72F39D50-D61B-45CC-9F59-C68077CC08AF}"/>
    <cellStyle name="Valuta 4 5 2 5 2" xfId="8930" xr:uid="{6E2C3437-9DF3-4A17-99E9-5DE6E310FAF6}"/>
    <cellStyle name="Valuta 4 5 2 6" xfId="6458" xr:uid="{0273DEBD-8C82-42BE-8C60-D03F67CF6CDD}"/>
    <cellStyle name="Valuta 4 5 3" xfId="1855" xr:uid="{00000000-0005-0000-0000-0000710B0000}"/>
    <cellStyle name="Valuta 4 5 3 2" xfId="4754" xr:uid="{FDC3B903-D171-41EC-B29A-3FED15471796}"/>
    <cellStyle name="Valuta 4 5 3 2 2" xfId="10028" xr:uid="{0509DEE5-616D-4538-AAD9-A34B40339AA7}"/>
    <cellStyle name="Valuta 4 5 3 3" xfId="7556" xr:uid="{48E7FC66-F494-45F9-A3EC-6D8180519886}"/>
    <cellStyle name="Valuta 4 5 4" xfId="1463" xr:uid="{00000000-0005-0000-0000-0000720B0000}"/>
    <cellStyle name="Valuta 4 5 4 2" xfId="4366" xr:uid="{2A97B9DA-920D-4D55-8CC7-0161635B53F2}"/>
    <cellStyle name="Valuta 4 5 4 2 2" xfId="9653" xr:uid="{E4192A97-393D-4F13-8B24-B90EDD9376AA}"/>
    <cellStyle name="Valuta 4 5 4 3" xfId="7181" xr:uid="{77AAB546-EF89-4DD6-BC3B-E0B3389F36CD}"/>
    <cellStyle name="Valuta 4 5 5" xfId="952" xr:uid="{00000000-0005-0000-0000-0000730B0000}"/>
    <cellStyle name="Valuta 4 5 5 2" xfId="3855" xr:uid="{69D33FD3-FF86-49CB-BEA5-E074C981D7D1}"/>
    <cellStyle name="Valuta 4 5 5 2 2" xfId="9186" xr:uid="{594C9567-8DC5-43FD-8FA7-675984371EBD}"/>
    <cellStyle name="Valuta 4 5 5 3" xfId="6714" xr:uid="{3667F7A8-D1D4-4C36-BD1E-F2B5396E242D}"/>
    <cellStyle name="Valuta 4 5 6" xfId="3384" xr:uid="{770D2BD9-F6DE-4524-91A7-77E5EB88792A}"/>
    <cellStyle name="Valuta 4 5 6 2" xfId="8744" xr:uid="{CF2DA352-988F-46A8-997B-656EDF0E3858}"/>
    <cellStyle name="Valuta 4 5 7" xfId="6272" xr:uid="{60F6E765-A490-4FD9-A042-5FCB5FBDF317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10115" xr:uid="{B9F287F6-A3A4-4587-85E8-BE301A696665}"/>
    <cellStyle name="Valuta 4 7 2 2 3" xfId="7643" xr:uid="{0FDBBD8E-F31B-4C02-AC74-379EA9BA311B}"/>
    <cellStyle name="Valuta 4 7 2 3" xfId="1584" xr:uid="{00000000-0005-0000-0000-0000780B0000}"/>
    <cellStyle name="Valuta 4 7 2 3 2" xfId="4487" xr:uid="{050123A3-FBE4-4BB9-9FC7-927DF58D9AD4}"/>
    <cellStyle name="Valuta 4 7 2 3 2 2" xfId="9765" xr:uid="{6019C550-EC1A-464C-BE6A-85B4EB359B61}"/>
    <cellStyle name="Valuta 4 7 2 3 3" xfId="7293" xr:uid="{10B5EFAB-246C-41EC-A3EF-5552A96013FD}"/>
    <cellStyle name="Valuta 4 7 2 4" xfId="1151" xr:uid="{00000000-0005-0000-0000-0000790B0000}"/>
    <cellStyle name="Valuta 4 7 2 4 2" xfId="4054" xr:uid="{2DEA3DE6-015B-45EE-9BF4-3C9799510EAF}"/>
    <cellStyle name="Valuta 4 7 2 4 2 2" xfId="9356" xr:uid="{029C192B-A769-468E-827C-6D854869D834}"/>
    <cellStyle name="Valuta 4 7 2 4 3" xfId="6884" xr:uid="{EF8EFF96-00ED-4BE1-B758-E13E60F69319}"/>
    <cellStyle name="Valuta 4 7 2 5" xfId="3484" xr:uid="{6F3E20E7-EEC8-4B6F-AF51-3E14BE518294}"/>
    <cellStyle name="Valuta 4 7 2 5 2" xfId="8841" xr:uid="{C02069A4-4510-4C1F-8DB6-3CF572328BB3}"/>
    <cellStyle name="Valuta 4 7 2 6" xfId="6369" xr:uid="{5FD61A6D-81DD-4C1D-91BA-3A6622D2CA40}"/>
    <cellStyle name="Valuta 4 7 3" xfId="1775" xr:uid="{00000000-0005-0000-0000-00007A0B0000}"/>
    <cellStyle name="Valuta 4 7 3 2" xfId="4674" xr:uid="{0C699F1C-9EDE-494D-967C-CE617730963E}"/>
    <cellStyle name="Valuta 4 7 3 2 2" xfId="9948" xr:uid="{704E5E0B-171F-47D8-BDA7-06737CD13662}"/>
    <cellStyle name="Valuta 4 7 3 3" xfId="7476" xr:uid="{89EE8A6C-2EEC-4D17-A4E7-756B125A13F7}"/>
    <cellStyle name="Valuta 4 7 4" xfId="1368" xr:uid="{00000000-0005-0000-0000-00007B0B0000}"/>
    <cellStyle name="Valuta 4 7 4 2" xfId="4271" xr:uid="{E862D0B1-8B52-4576-BA34-D58616AB550C}"/>
    <cellStyle name="Valuta 4 7 4 2 2" xfId="9561" xr:uid="{A5FA914F-368D-4CA1-8228-C47BF7639874}"/>
    <cellStyle name="Valuta 4 7 4 3" xfId="7089" xr:uid="{CFF86818-9B57-4D04-870D-03EA29AAC3D1}"/>
    <cellStyle name="Valuta 4 7 5" xfId="853" xr:uid="{00000000-0005-0000-0000-00007C0B0000}"/>
    <cellStyle name="Valuta 4 7 5 2" xfId="3756" xr:uid="{C0110B17-8DAD-4097-A4D2-1D000A0B9220}"/>
    <cellStyle name="Valuta 4 7 5 2 2" xfId="9090" xr:uid="{11C5A51E-68BE-4961-AA19-85044BDF8CBE}"/>
    <cellStyle name="Valuta 4 7 5 3" xfId="6618" xr:uid="{F516BE81-50CA-4A66-9BC0-1977E1EA4FAB}"/>
    <cellStyle name="Valuta 4 7 6" xfId="3291" xr:uid="{2B2D7DDC-200B-4239-933A-22B308D87E9F}"/>
    <cellStyle name="Valuta 4 7 6 2" xfId="8654" xr:uid="{EAF905F0-A4B6-440E-A279-C037A877929B}"/>
    <cellStyle name="Valuta 4 7 7" xfId="6183" xr:uid="{8F740FA4-756C-4456-935E-209808532413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10106" xr:uid="{997E4131-9AA7-41C8-807C-B752DDC8169D}"/>
    <cellStyle name="Valuta 4 8 2 3" xfId="7634" xr:uid="{6208D150-5D22-4BF9-9330-09583CD16C12}"/>
    <cellStyle name="Valuta 4 8 3" xfId="1570" xr:uid="{00000000-0005-0000-0000-00007F0B0000}"/>
    <cellStyle name="Valuta 4 8 3 2" xfId="4473" xr:uid="{15E9BE52-B1A5-420C-8408-BCA86E68A649}"/>
    <cellStyle name="Valuta 4 8 3 2 2" xfId="9752" xr:uid="{E9385DBE-00AB-4BEA-89EC-A5F0EF8CC107}"/>
    <cellStyle name="Valuta 4 8 3 3" xfId="7280" xr:uid="{BBD6ABE8-C450-4BF7-99EA-C3BEF47C2F90}"/>
    <cellStyle name="Valuta 4 8 4" xfId="1137" xr:uid="{00000000-0005-0000-0000-0000800B0000}"/>
    <cellStyle name="Valuta 4 8 4 2" xfId="4040" xr:uid="{32B70B59-E167-49DD-8C03-0EA0FE79914F}"/>
    <cellStyle name="Valuta 4 8 4 2 2" xfId="9343" xr:uid="{7C0D535B-7DF5-40FB-9302-6BBBB0A2AB91}"/>
    <cellStyle name="Valuta 4 8 4 3" xfId="6871" xr:uid="{8B044D92-704D-4F79-87F5-AB66090A6453}"/>
    <cellStyle name="Valuta 4 8 5" xfId="3470" xr:uid="{A66382DC-AA6A-4F2C-B3B9-3933EC37B51C}"/>
    <cellStyle name="Valuta 4 8 5 2" xfId="8828" xr:uid="{D749BBE2-10C9-44B4-B8FE-1BA403DA9227}"/>
    <cellStyle name="Valuta 4 8 6" xfId="6356" xr:uid="{EE7B8FBC-0579-46F9-831C-DBD004B0F313}"/>
    <cellStyle name="Valuta 4 9" xfId="1765" xr:uid="{00000000-0005-0000-0000-0000810B0000}"/>
    <cellStyle name="Valuta 4 9 2" xfId="4664" xr:uid="{8DC8A046-9E88-445B-9997-B1941060518E}"/>
    <cellStyle name="Valuta 4 9 2 2" xfId="9938" xr:uid="{403C0EAB-0D48-40D9-AD9F-B848FAB9F657}"/>
    <cellStyle name="Valuta 4 9 3" xfId="7466" xr:uid="{7B1D5DD4-47A5-49B8-BBBA-46FEB691D2B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10103" xr:uid="{00FA2126-35DC-4E94-AC42-EE5AB9F3DD5A}"/>
    <cellStyle name="Valuta 5 2 3" xfId="7631" xr:uid="{B1DB3B35-F7BA-416F-9C48-568BDC39F264}"/>
    <cellStyle name="Valuta 5 3" xfId="1567" xr:uid="{00000000-0005-0000-0000-0000840B0000}"/>
    <cellStyle name="Valuta 5 3 2" xfId="4470" xr:uid="{C23EDA32-928B-46E3-B789-613A5583C47C}"/>
    <cellStyle name="Valuta 5 3 2 2" xfId="9749" xr:uid="{074FE2A7-360B-4E8E-ABAF-1113935273F5}"/>
    <cellStyle name="Valuta 5 3 3" xfId="7277" xr:uid="{B7C397B6-8A1C-4DB1-8201-78F72F632818}"/>
    <cellStyle name="Valuta 5 4" xfId="1134" xr:uid="{00000000-0005-0000-0000-0000850B0000}"/>
    <cellStyle name="Valuta 5 4 2" xfId="4037" xr:uid="{906008A8-1B13-47AD-A2AD-BD8A2E41B2CF}"/>
    <cellStyle name="Valuta 5 4 2 2" xfId="9340" xr:uid="{164D9EAD-C004-4ABB-9B3A-B79EAFB96D9D}"/>
    <cellStyle name="Valuta 5 4 3" xfId="6868" xr:uid="{F9F697FF-7BFC-4FAB-B10A-E7242221EF73}"/>
    <cellStyle name="Valuta 5 5" xfId="3467" xr:uid="{2274FB15-A82A-445B-88A2-E83E8FBCFEAD}"/>
    <cellStyle name="Valuta 5 5 2" xfId="8825" xr:uid="{631C9F33-1672-4428-AC71-1B99ECF12714}"/>
    <cellStyle name="Valuta 5 6" xfId="6353" xr:uid="{3798BFA8-B7A2-4D72-B4C6-07979BE92111}"/>
    <cellStyle name="Valuta 6" xfId="1761" xr:uid="{00000000-0005-0000-0000-0000860B0000}"/>
    <cellStyle name="Valuta 6 2" xfId="4660" xr:uid="{168EE155-9B71-40DB-8B7B-FB0A5ADB890E}"/>
    <cellStyle name="Valuta 6 2 2" xfId="9934" xr:uid="{8C0D73EC-157C-4406-BE97-36BB73710829}"/>
    <cellStyle name="Valuta 6 3" xfId="7462" xr:uid="{0331B371-31CC-4E48-BF39-8D3497077B1D}"/>
    <cellStyle name="Valuta 7" xfId="1762" xr:uid="{00000000-0005-0000-0000-0000870B0000}"/>
    <cellStyle name="Valuta 7 2" xfId="4661" xr:uid="{1ECAD18D-F6F4-4668-A96F-7B8C86006D9F}"/>
    <cellStyle name="Valuta 7 2 2" xfId="9935" xr:uid="{097D01CD-D720-4C00-8494-1EC5F777EC86}"/>
    <cellStyle name="Valuta 7 3" xfId="7463" xr:uid="{C47FCED5-0AAD-4798-8D21-CDF02A058EAF}"/>
    <cellStyle name="Valuta 8" xfId="1336" xr:uid="{00000000-0005-0000-0000-0000880B0000}"/>
    <cellStyle name="Valuta 8 2" xfId="4239" xr:uid="{DD57AA2F-39FC-4B36-B5EC-DDF128E66305}"/>
    <cellStyle name="Valuta 8 2 2" xfId="9533" xr:uid="{B7D235C7-82D8-49E2-9669-54E28F16B13B}"/>
    <cellStyle name="Valuta 8 3" xfId="7061" xr:uid="{B3AE861A-38CF-4050-AC22-EFD2172F78D2}"/>
    <cellStyle name="Valuta 9" xfId="780" xr:uid="{00000000-0005-0000-0000-0000890B0000}"/>
    <cellStyle name="Valuta 9 2" xfId="3683" xr:uid="{1B953400-F6FA-4020-92C6-CE045095278A}"/>
    <cellStyle name="Valuta 9 2 2" xfId="9028" xr:uid="{0390A873-C1DE-41EB-A79F-3C6ACBA0232B}"/>
    <cellStyle name="Valuta 9 3" xfId="6556" xr:uid="{55AE8B48-0F25-4C22-80B9-CFB32C058B14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06" xr:uid="{993DE7DB-4728-434B-9C1A-941788A210B4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10257" xr:uid="{14EDD8B8-4ABD-479E-84E2-6265781BF9E1}"/>
    <cellStyle name="Vejica 2 2 3 2 2 2 2 3" xfId="7785" xr:uid="{31E22CC3-5618-4F10-93AB-5E8E6B51443E}"/>
    <cellStyle name="Vejica 2 2 3 2 2 2 3" xfId="1743" xr:uid="{00000000-0005-0000-0000-0000930B0000}"/>
    <cellStyle name="Vejica 2 2 3 2 2 2 3 2" xfId="4646" xr:uid="{B893C02E-CC86-43F8-A0F2-6E4C5B3A5399}"/>
    <cellStyle name="Vejica 2 2 3 2 2 2 3 2 2" xfId="9920" xr:uid="{8EBAC672-E7CC-413B-86B0-566A64C10B58}"/>
    <cellStyle name="Vejica 2 2 3 2 2 2 3 3" xfId="7448" xr:uid="{08E85623-B6B1-4787-A3C8-57B83AA503E3}"/>
    <cellStyle name="Vejica 2 2 3 2 2 2 4" xfId="1310" xr:uid="{00000000-0005-0000-0000-0000940B0000}"/>
    <cellStyle name="Vejica 2 2 3 2 2 2 4 2" xfId="4213" xr:uid="{F10159B3-B5D5-4E73-96B6-A265531EA981}"/>
    <cellStyle name="Vejica 2 2 3 2 2 2 4 2 2" xfId="9511" xr:uid="{51255A27-A567-4D66-B919-3528623C4776}"/>
    <cellStyle name="Vejica 2 2 3 2 2 2 4 3" xfId="7039" xr:uid="{E717E890-7F8C-44AA-B8AC-AA549B240E7C}"/>
    <cellStyle name="Vejica 2 2 3 2 2 2 5" xfId="3643" xr:uid="{212AD3DD-35DE-4BD1-8A02-5A08D579BB46}"/>
    <cellStyle name="Vejica 2 2 3 2 2 2 5 2" xfId="8996" xr:uid="{0114D457-A725-4618-B2AF-DE94ABA91215}"/>
    <cellStyle name="Vejica 2 2 3 2 2 2 6" xfId="6524" xr:uid="{988E36CF-E4F2-47BA-B54D-11DD06947C16}"/>
    <cellStyle name="Vejica 2 2 3 2 2 3" xfId="1917" xr:uid="{00000000-0005-0000-0000-0000950B0000}"/>
    <cellStyle name="Vejica 2 2 3 2 2 3 2" xfId="4816" xr:uid="{60BAAE92-0ED6-43D7-829F-24054A736912}"/>
    <cellStyle name="Vejica 2 2 3 2 2 3 2 2" xfId="10090" xr:uid="{DA43A0B5-72DF-4EA4-9608-2E546EEF525C}"/>
    <cellStyle name="Vejica 2 2 3 2 2 3 3" xfId="7618" xr:uid="{E4F5AE52-818A-43FC-9D6F-F2A83F29E85E}"/>
    <cellStyle name="Vejica 2 2 3 2 2 4" xfId="1530" xr:uid="{00000000-0005-0000-0000-0000960B0000}"/>
    <cellStyle name="Vejica 2 2 3 2 2 4 2" xfId="4433" xr:uid="{1FB752B5-DF50-4356-A1F8-81F3F7F566DA}"/>
    <cellStyle name="Vejica 2 2 3 2 2 4 2 2" xfId="9719" xr:uid="{B24D6472-F44B-428B-8C18-C683D5234A7C}"/>
    <cellStyle name="Vejica 2 2 3 2 2 4 3" xfId="7247" xr:uid="{9AA0F29E-E9F0-4F75-A907-BDC0C90E14A0}"/>
    <cellStyle name="Vejica 2 2 3 2 2 5" xfId="1019" xr:uid="{00000000-0005-0000-0000-0000970B0000}"/>
    <cellStyle name="Vejica 2 2 3 2 2 5 2" xfId="3922" xr:uid="{113D0527-DF21-4613-8B97-A5E96F41DB4E}"/>
    <cellStyle name="Vejica 2 2 3 2 2 5 2 2" xfId="9252" xr:uid="{44C921AB-4BF0-4397-A3AE-643B04A1546D}"/>
    <cellStyle name="Vejica 2 2 3 2 2 5 3" xfId="6780" xr:uid="{2339D320-8AD4-456D-9AC9-259F3CEC8299}"/>
    <cellStyle name="Vejica 2 2 3 2 2 6" xfId="3451" xr:uid="{BEE07384-AA43-40D7-B271-900CA0A008AB}"/>
    <cellStyle name="Vejica 2 2 3 2 2 6 2" xfId="8810" xr:uid="{A70B1AC2-E078-45A8-B224-144620D14C1D}"/>
    <cellStyle name="Vejica 2 2 3 2 2 7" xfId="6338" xr:uid="{850F1D7C-542C-42ED-B901-8FB74B950E6C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10177" xr:uid="{F56356BD-15EC-4637-97DD-F043E0C97373}"/>
    <cellStyle name="Vejica 2 2 3 2 4 2 3" xfId="7705" xr:uid="{EEDCD320-C3BC-4F98-9D9E-8C009BD05B12}"/>
    <cellStyle name="Vejica 2 2 3 2 4 3" xfId="1648" xr:uid="{00000000-0005-0000-0000-00009B0B0000}"/>
    <cellStyle name="Vejica 2 2 3 2 4 3 2" xfId="4551" xr:uid="{0488766D-D423-4A2E-87DE-82989BFB401A}"/>
    <cellStyle name="Vejica 2 2 3 2 4 3 2 2" xfId="9828" xr:uid="{2D1FD0A7-F549-4D51-B10B-5EF0D3A3D0EF}"/>
    <cellStyle name="Vejica 2 2 3 2 4 3 3" xfId="7356" xr:uid="{F38D27CA-22A2-4DDB-9B0B-D5028C4EC637}"/>
    <cellStyle name="Vejica 2 2 3 2 4 4" xfId="1215" xr:uid="{00000000-0005-0000-0000-00009C0B0000}"/>
    <cellStyle name="Vejica 2 2 3 2 4 4 2" xfId="4118" xr:uid="{E16FEB66-0A3D-4E75-AD21-4571D678A688}"/>
    <cellStyle name="Vejica 2 2 3 2 4 4 2 2" xfId="9419" xr:uid="{61984BA9-658D-42D3-94CA-EC002411E6FE}"/>
    <cellStyle name="Vejica 2 2 3 2 4 4 3" xfId="6947" xr:uid="{A53A76B2-CBC6-48DF-AAAC-919CE762230E}"/>
    <cellStyle name="Vejica 2 2 3 2 4 5" xfId="3548" xr:uid="{B6464DD0-0DE1-4A1A-BFFD-F7E63C3CAABB}"/>
    <cellStyle name="Vejica 2 2 3 2 4 5 2" xfId="8904" xr:uid="{4257F198-FA5A-4F10-BA41-19B51AE7A87F}"/>
    <cellStyle name="Vejica 2 2 3 2 4 6" xfId="6432" xr:uid="{B47DC3B6-2769-4E94-8C78-4765DF968662}"/>
    <cellStyle name="Vejica 2 2 3 2 5" xfId="1837" xr:uid="{00000000-0005-0000-0000-00009D0B0000}"/>
    <cellStyle name="Vejica 2 2 3 2 5 2" xfId="4736" xr:uid="{6EF7CF3B-930B-4B2B-9255-D6A277FA8AF8}"/>
    <cellStyle name="Vejica 2 2 3 2 5 2 2" xfId="10010" xr:uid="{2DB01CC4-BB5F-4990-AE93-5A4ABC05905D}"/>
    <cellStyle name="Vejica 2 2 3 2 5 3" xfId="7538" xr:uid="{2A61FAEB-72A2-4DCB-AADA-A5F36778CDE2}"/>
    <cellStyle name="Vejica 2 2 3 2 6" xfId="1435" xr:uid="{00000000-0005-0000-0000-00009E0B0000}"/>
    <cellStyle name="Vejica 2 2 3 2 6 2" xfId="4338" xr:uid="{F962F31E-6032-40DE-9FA5-F10291EC48D8}"/>
    <cellStyle name="Vejica 2 2 3 2 6 2 2" xfId="9627" xr:uid="{F64B0CEB-0F2E-485E-9FA9-3DA3F3546513}"/>
    <cellStyle name="Vejica 2 2 3 2 6 3" xfId="7155" xr:uid="{8D55A9A2-38F6-4668-8BB6-7380F3AFF7B3}"/>
    <cellStyle name="Vejica 2 2 3 2 7" xfId="923" xr:uid="{00000000-0005-0000-0000-00009F0B0000}"/>
    <cellStyle name="Vejica 2 2 3 2 7 2" xfId="3826" xr:uid="{5F4FB856-9943-4263-9376-79C71B09647F}"/>
    <cellStyle name="Vejica 2 2 3 2 7 2 2" xfId="9159" xr:uid="{A9703EE4-CEAC-425E-8427-E31B6101C508}"/>
    <cellStyle name="Vejica 2 2 3 2 7 3" xfId="6687" xr:uid="{6E1EE576-2A58-42ED-9ED6-829B9163F2B2}"/>
    <cellStyle name="Vejica 2 2 3 2 8" xfId="3356" xr:uid="{3294DF16-74C0-4334-8452-627F188EB73B}"/>
    <cellStyle name="Vejica 2 2 3 2 8 2" xfId="8718" xr:uid="{6CDD6827-3269-45CE-8910-9ADF80CD4A1F}"/>
    <cellStyle name="Vejica 2 2 3 2 9" xfId="6246" xr:uid="{71C8A008-FDC1-4F39-B977-FA4586AF00DC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10217" xr:uid="{F59C3AD7-7C7A-416C-AD00-E94ED30B0C8D}"/>
    <cellStyle name="Vejica 2 2 3 3 2 2 3" xfId="7745" xr:uid="{56802FED-B4C6-4690-945D-3A2160928ABF}"/>
    <cellStyle name="Vejica 2 2 3 3 2 3" xfId="1703" xr:uid="{00000000-0005-0000-0000-0000A30B0000}"/>
    <cellStyle name="Vejica 2 2 3 3 2 3 2" xfId="4606" xr:uid="{FBF1E2D7-7616-4F44-A80A-1D4A4ED5EAA8}"/>
    <cellStyle name="Vejica 2 2 3 3 2 3 2 2" xfId="9880" xr:uid="{79EA761B-FB82-4A1E-B66B-766975E9B33F}"/>
    <cellStyle name="Vejica 2 2 3 3 2 3 3" xfId="7408" xr:uid="{D8AD0728-1C71-45B1-B6E6-EDD330D9647F}"/>
    <cellStyle name="Vejica 2 2 3 3 2 4" xfId="1270" xr:uid="{00000000-0005-0000-0000-0000A40B0000}"/>
    <cellStyle name="Vejica 2 2 3 3 2 4 2" xfId="4173" xr:uid="{08333CD7-6346-4230-A4D9-78A62D05B567}"/>
    <cellStyle name="Vejica 2 2 3 3 2 4 2 2" xfId="9471" xr:uid="{4E209309-ED3C-4E9F-939A-8DC955945CE2}"/>
    <cellStyle name="Vejica 2 2 3 3 2 4 3" xfId="6999" xr:uid="{4778B026-E2BC-47AC-A8C5-7AC220D52442}"/>
    <cellStyle name="Vejica 2 2 3 3 2 5" xfId="3603" xr:uid="{3A112D45-CC7C-4A99-BA55-0110FADB76FC}"/>
    <cellStyle name="Vejica 2 2 3 3 2 5 2" xfId="8956" xr:uid="{460BDCA7-07E8-46F0-AA9C-A46E94E20F31}"/>
    <cellStyle name="Vejica 2 2 3 3 2 6" xfId="6484" xr:uid="{3B3A651F-F1B2-42AD-9A82-AB3ECC1364F7}"/>
    <cellStyle name="Vejica 2 2 3 3 3" xfId="1877" xr:uid="{00000000-0005-0000-0000-0000A50B0000}"/>
    <cellStyle name="Vejica 2 2 3 3 3 2" xfId="4776" xr:uid="{0414F352-E4E1-4810-9861-B8A61A1130C7}"/>
    <cellStyle name="Vejica 2 2 3 3 3 2 2" xfId="10050" xr:uid="{67684810-950C-4E9B-AF49-661CA7A7AA88}"/>
    <cellStyle name="Vejica 2 2 3 3 3 3" xfId="7578" xr:uid="{A3287DC9-6EB1-48DB-8A54-9160F02367A8}"/>
    <cellStyle name="Vejica 2 2 3 3 4" xfId="1490" xr:uid="{00000000-0005-0000-0000-0000A60B0000}"/>
    <cellStyle name="Vejica 2 2 3 3 4 2" xfId="4393" xr:uid="{285E2969-4B2C-4B5D-ADD1-EA5BCF572EA9}"/>
    <cellStyle name="Vejica 2 2 3 3 4 2 2" xfId="9679" xr:uid="{6911D438-EA16-4CF2-BCE5-A31657C2AF1B}"/>
    <cellStyle name="Vejica 2 2 3 3 4 3" xfId="7207" xr:uid="{1C9E24B0-B007-4747-B210-92F9940290A5}"/>
    <cellStyle name="Vejica 2 2 3 3 5" xfId="979" xr:uid="{00000000-0005-0000-0000-0000A70B0000}"/>
    <cellStyle name="Vejica 2 2 3 3 5 2" xfId="3882" xr:uid="{7979D8F4-74CB-4F91-BE19-894A46D5470B}"/>
    <cellStyle name="Vejica 2 2 3 3 5 2 2" xfId="9212" xr:uid="{58260377-74B6-42D8-980A-638E03259132}"/>
    <cellStyle name="Vejica 2 2 3 3 5 3" xfId="6740" xr:uid="{A812A2DA-BAF0-4571-9A09-2AEA61E8AF81}"/>
    <cellStyle name="Vejica 2 2 3 3 6" xfId="3411" xr:uid="{7E5B1C96-54F7-47AA-861C-DB9A301AD9AE}"/>
    <cellStyle name="Vejica 2 2 3 3 6 2" xfId="8770" xr:uid="{6C993551-EF18-4831-98EE-B76B944E2FE9}"/>
    <cellStyle name="Vejica 2 2 3 3 7" xfId="6298" xr:uid="{D775A999-E9ED-4093-AD7D-BD906F8E6382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10137" xr:uid="{06D8C6D4-F307-4335-A740-6F52C5774FB5}"/>
    <cellStyle name="Vejica 2 2 3 5 2 3" xfId="7665" xr:uid="{06E1898F-0A8A-441C-B3A5-4BBC07F5ECBC}"/>
    <cellStyle name="Vejica 2 2 3 5 3" xfId="1608" xr:uid="{00000000-0005-0000-0000-0000AB0B0000}"/>
    <cellStyle name="Vejica 2 2 3 5 3 2" xfId="4511" xr:uid="{DCB89E89-5C38-4577-BE1F-89D3EEE2905B}"/>
    <cellStyle name="Vejica 2 2 3 5 3 2 2" xfId="9788" xr:uid="{A60A2C4D-2D76-457D-80B1-E4F008195D4B}"/>
    <cellStyle name="Vejica 2 2 3 5 3 3" xfId="7316" xr:uid="{64E12F48-E060-4218-848D-9440A29A13E5}"/>
    <cellStyle name="Vejica 2 2 3 5 4" xfId="1175" xr:uid="{00000000-0005-0000-0000-0000AC0B0000}"/>
    <cellStyle name="Vejica 2 2 3 5 4 2" xfId="4078" xr:uid="{EDDFE9F8-B8DB-4E34-B81E-55D70B0692A3}"/>
    <cellStyle name="Vejica 2 2 3 5 4 2 2" xfId="9379" xr:uid="{12C44AAC-2538-4B9D-BB59-EDB5AEF7A7B9}"/>
    <cellStyle name="Vejica 2 2 3 5 4 3" xfId="6907" xr:uid="{BEA493AB-CC51-40D4-B182-AA1C49490267}"/>
    <cellStyle name="Vejica 2 2 3 5 5" xfId="3508" xr:uid="{A3C8858B-3933-406C-8357-4BB354E72088}"/>
    <cellStyle name="Vejica 2 2 3 5 5 2" xfId="8864" xr:uid="{5203F3B8-60AB-4895-A307-5F17B2936C55}"/>
    <cellStyle name="Vejica 2 2 3 5 6" xfId="6392" xr:uid="{512E1F24-D3F3-401B-B8C2-A9EC3F311D50}"/>
    <cellStyle name="Vejica 2 2 3 6" xfId="1797" xr:uid="{00000000-0005-0000-0000-0000AD0B0000}"/>
    <cellStyle name="Vejica 2 2 3 6 2" xfId="4696" xr:uid="{AE585890-7D18-4AEF-8361-02FB1FE3D96B}"/>
    <cellStyle name="Vejica 2 2 3 6 2 2" xfId="9970" xr:uid="{291B6A51-1B65-4C5A-98FC-400E5A5A656B}"/>
    <cellStyle name="Vejica 2 2 3 6 3" xfId="7498" xr:uid="{989DA3FC-F423-45C2-9863-F44C404723B7}"/>
    <cellStyle name="Vejica 2 2 3 7" xfId="1395" xr:uid="{00000000-0005-0000-0000-0000AE0B0000}"/>
    <cellStyle name="Vejica 2 2 3 7 2" xfId="4298" xr:uid="{BF5FA2D1-3186-486B-A068-38780FCD7F7D}"/>
    <cellStyle name="Vejica 2 2 3 7 2 2" xfId="9587" xr:uid="{517E8112-FE39-4252-9C61-477DC4101FC3}"/>
    <cellStyle name="Vejica 2 2 3 7 3" xfId="7115" xr:uid="{69D66193-31E2-48B4-83BA-24E0C72E5487}"/>
    <cellStyle name="Vejica 2 2 3 8" xfId="882" xr:uid="{00000000-0005-0000-0000-0000AF0B0000}"/>
    <cellStyle name="Vejica 2 2 3 8 2" xfId="3785" xr:uid="{98D40CB6-5A35-44AB-BC01-2DB11F2F9E0D}"/>
    <cellStyle name="Vejica 2 2 3 8 2 2" xfId="9118" xr:uid="{91C5A768-214E-4C7D-8F51-30FA1CE65392}"/>
    <cellStyle name="Vejica 2 2 3 8 3" xfId="6646" xr:uid="{D7CBEB78-A096-4D36-8071-97F4911D69BD}"/>
    <cellStyle name="Vejica 2 2 3 9" xfId="3316" xr:uid="{BA78D346-63A0-4CA4-8C71-7E428B791534}"/>
    <cellStyle name="Vejica 2 2 3 9 2" xfId="8678" xr:uid="{3D968D47-9E99-4A45-8B27-B6D385D9B898}"/>
    <cellStyle name="Vejica 2 2 4" xfId="188" xr:uid="{00000000-0005-0000-0000-0000B00B0000}"/>
    <cellStyle name="Vejica 2 2 4 10" xfId="6194" xr:uid="{0D698A43-0C93-4EC5-B8DD-DF0C6BA273C7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10246" xr:uid="{B4B78937-F703-4A91-BD69-3C4ABEF67FDA}"/>
    <cellStyle name="Vejica 2 2 4 2 2 2 2 3" xfId="7774" xr:uid="{A3542124-EB19-4783-88E3-FAA1758269B5}"/>
    <cellStyle name="Vejica 2 2 4 2 2 2 3" xfId="1732" xr:uid="{00000000-0005-0000-0000-0000B50B0000}"/>
    <cellStyle name="Vejica 2 2 4 2 2 2 3 2" xfId="4635" xr:uid="{58D24E3D-52A4-4625-86F0-73A489C0DE74}"/>
    <cellStyle name="Vejica 2 2 4 2 2 2 3 2 2" xfId="9909" xr:uid="{2F4D098B-5199-4FF5-BB5C-9E1955A052DE}"/>
    <cellStyle name="Vejica 2 2 4 2 2 2 3 3" xfId="7437" xr:uid="{6AE38729-0F82-4FF7-A68F-7963D0A1C9EA}"/>
    <cellStyle name="Vejica 2 2 4 2 2 2 4" xfId="1299" xr:uid="{00000000-0005-0000-0000-0000B60B0000}"/>
    <cellStyle name="Vejica 2 2 4 2 2 2 4 2" xfId="4202" xr:uid="{94946C40-D75D-4898-9901-411546C5D17A}"/>
    <cellStyle name="Vejica 2 2 4 2 2 2 4 2 2" xfId="9500" xr:uid="{C1A1E4A1-FDBD-4ED8-92FA-769CCE40E419}"/>
    <cellStyle name="Vejica 2 2 4 2 2 2 4 3" xfId="7028" xr:uid="{A8CD865B-B571-4299-853D-7E27C1A662BA}"/>
    <cellStyle name="Vejica 2 2 4 2 2 2 5" xfId="3632" xr:uid="{CC9D24B1-A9FA-4EE2-8A6C-D35EA524966E}"/>
    <cellStyle name="Vejica 2 2 4 2 2 2 5 2" xfId="8985" xr:uid="{6FA05F74-5DB6-4B3D-8DB5-582FB961FF96}"/>
    <cellStyle name="Vejica 2 2 4 2 2 2 6" xfId="6513" xr:uid="{650EA441-543A-43D8-B8F9-B02EBB09F6D8}"/>
    <cellStyle name="Vejica 2 2 4 2 2 3" xfId="1906" xr:uid="{00000000-0005-0000-0000-0000B70B0000}"/>
    <cellStyle name="Vejica 2 2 4 2 2 3 2" xfId="4805" xr:uid="{E626A52B-05FE-4263-837F-A7F3A4C98841}"/>
    <cellStyle name="Vejica 2 2 4 2 2 3 2 2" xfId="10079" xr:uid="{561B1AB7-36A6-4608-851D-6F8E8979F6B7}"/>
    <cellStyle name="Vejica 2 2 4 2 2 3 3" xfId="7607" xr:uid="{244B9CA6-F3FE-412C-A655-E87BA410B2E3}"/>
    <cellStyle name="Vejica 2 2 4 2 2 4" xfId="1519" xr:uid="{00000000-0005-0000-0000-0000B80B0000}"/>
    <cellStyle name="Vejica 2 2 4 2 2 4 2" xfId="4422" xr:uid="{95D31C7F-9259-4CE1-90F9-E492DD662C75}"/>
    <cellStyle name="Vejica 2 2 4 2 2 4 2 2" xfId="9708" xr:uid="{72BD0CA1-EAE8-4428-A28D-9D750F1EE711}"/>
    <cellStyle name="Vejica 2 2 4 2 2 4 3" xfId="7236" xr:uid="{4683FC84-73AD-44D0-BFA4-51AC32528F59}"/>
    <cellStyle name="Vejica 2 2 4 2 2 5" xfId="1008" xr:uid="{00000000-0005-0000-0000-0000B90B0000}"/>
    <cellStyle name="Vejica 2 2 4 2 2 5 2" xfId="3911" xr:uid="{D0D094F8-F898-4D7A-AC94-38CC85A51F48}"/>
    <cellStyle name="Vejica 2 2 4 2 2 5 2 2" xfId="9241" xr:uid="{BC90C888-66B3-4B9A-A508-DAC165C8601F}"/>
    <cellStyle name="Vejica 2 2 4 2 2 5 3" xfId="6769" xr:uid="{21FD8A30-6E0B-40F0-A169-DEED28CD66C3}"/>
    <cellStyle name="Vejica 2 2 4 2 2 6" xfId="3440" xr:uid="{74892096-FF10-46FE-83C4-E6D942347C5A}"/>
    <cellStyle name="Vejica 2 2 4 2 2 6 2" xfId="8799" xr:uid="{CD7565D1-5116-4486-B1AE-5B0DCBF71AF8}"/>
    <cellStyle name="Vejica 2 2 4 2 2 7" xfId="6327" xr:uid="{E1173750-BD09-4BBB-A68F-86C1877D0941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10166" xr:uid="{19824464-27D2-4999-9491-0B07496A9769}"/>
    <cellStyle name="Vejica 2 2 4 2 4 2 3" xfId="7694" xr:uid="{D591D7A6-7381-49C2-A416-DF8E823FBA3D}"/>
    <cellStyle name="Vejica 2 2 4 2 4 3" xfId="1637" xr:uid="{00000000-0005-0000-0000-0000BD0B0000}"/>
    <cellStyle name="Vejica 2 2 4 2 4 3 2" xfId="4540" xr:uid="{345F5223-DA99-439B-8351-D08C86926AAE}"/>
    <cellStyle name="Vejica 2 2 4 2 4 3 2 2" xfId="9817" xr:uid="{56418337-2208-492C-B2DE-3C75441B2190}"/>
    <cellStyle name="Vejica 2 2 4 2 4 3 3" xfId="7345" xr:uid="{7B19C811-9BB2-4D96-AB0F-D5CE5D995C24}"/>
    <cellStyle name="Vejica 2 2 4 2 4 4" xfId="1204" xr:uid="{00000000-0005-0000-0000-0000BE0B0000}"/>
    <cellStyle name="Vejica 2 2 4 2 4 4 2" xfId="4107" xr:uid="{D13618D2-8780-4D08-B5BD-0024D3F541A9}"/>
    <cellStyle name="Vejica 2 2 4 2 4 4 2 2" xfId="9408" xr:uid="{B8B0F6CD-3958-4CFC-B192-0AFE9CDCC3A4}"/>
    <cellStyle name="Vejica 2 2 4 2 4 4 3" xfId="6936" xr:uid="{7C9C384D-A3FC-4BDC-9A8C-73AB2104E77F}"/>
    <cellStyle name="Vejica 2 2 4 2 4 5" xfId="3537" xr:uid="{2CB50D5A-7711-4197-9366-A4C3A8866240}"/>
    <cellStyle name="Vejica 2 2 4 2 4 5 2" xfId="8893" xr:uid="{D0DD0CCD-6A5B-4BB2-83FB-09AB8702075D}"/>
    <cellStyle name="Vejica 2 2 4 2 4 6" xfId="6421" xr:uid="{155E0D6E-E6BC-449B-A095-73C09F37F6DE}"/>
    <cellStyle name="Vejica 2 2 4 2 5" xfId="1826" xr:uid="{00000000-0005-0000-0000-0000BF0B0000}"/>
    <cellStyle name="Vejica 2 2 4 2 5 2" xfId="4725" xr:uid="{BFACCBCB-CBB1-43F8-BE28-169E5F30EC53}"/>
    <cellStyle name="Vejica 2 2 4 2 5 2 2" xfId="9999" xr:uid="{3E0E93DB-C6B7-4278-9311-7B86F381593B}"/>
    <cellStyle name="Vejica 2 2 4 2 5 3" xfId="7527" xr:uid="{0328C76B-8644-4F55-A1A4-B85F3AF52E54}"/>
    <cellStyle name="Vejica 2 2 4 2 6" xfId="1424" xr:uid="{00000000-0005-0000-0000-0000C00B0000}"/>
    <cellStyle name="Vejica 2 2 4 2 6 2" xfId="4327" xr:uid="{070B8BE6-1E7D-4185-B9B7-BBF630D1B18E}"/>
    <cellStyle name="Vejica 2 2 4 2 6 2 2" xfId="9616" xr:uid="{D07214B6-FD84-4B2B-AD31-8DC184A1C49C}"/>
    <cellStyle name="Vejica 2 2 4 2 6 3" xfId="7144" xr:uid="{DB5C148E-341D-4DB3-AC50-3ADAA48E5D49}"/>
    <cellStyle name="Vejica 2 2 4 2 7" xfId="912" xr:uid="{00000000-0005-0000-0000-0000C10B0000}"/>
    <cellStyle name="Vejica 2 2 4 2 7 2" xfId="3815" xr:uid="{CCF42BBF-51EA-4C8F-BE5D-A909FE59F51B}"/>
    <cellStyle name="Vejica 2 2 4 2 7 2 2" xfId="9148" xr:uid="{55BAAFCB-F2D5-42BF-8F7E-8200C248DA9D}"/>
    <cellStyle name="Vejica 2 2 4 2 7 3" xfId="6676" xr:uid="{8B2E4BC1-8692-43E2-B01E-313F21267549}"/>
    <cellStyle name="Vejica 2 2 4 2 8" xfId="3345" xr:uid="{E492ED75-F513-43DF-AEAF-D8E29B6520DF}"/>
    <cellStyle name="Vejica 2 2 4 2 8 2" xfId="8707" xr:uid="{22B9D7DE-A074-41B0-9162-2A367687D65C}"/>
    <cellStyle name="Vejica 2 2 4 2 9" xfId="6235" xr:uid="{34BBD4EB-4F60-4293-8772-CA9379A86D1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10206" xr:uid="{566F9867-A95C-4C53-9832-AA74EB3319B2}"/>
    <cellStyle name="Vejica 2 2 4 3 2 2 3" xfId="7734" xr:uid="{B684140C-C6C4-4549-AB01-EB5705FBF551}"/>
    <cellStyle name="Vejica 2 2 4 3 2 3" xfId="1687" xr:uid="{00000000-0005-0000-0000-0000C50B0000}"/>
    <cellStyle name="Vejica 2 2 4 3 2 3 2" xfId="4590" xr:uid="{E45AFFCF-6BC3-43A4-80B9-908A7C6F52CE}"/>
    <cellStyle name="Vejica 2 2 4 3 2 3 2 2" xfId="9865" xr:uid="{BE040225-5779-4128-8CF0-4710A2B078CE}"/>
    <cellStyle name="Vejica 2 2 4 3 2 3 3" xfId="7393" xr:uid="{20E6F791-8099-4B8E-843B-5F849D6DF32D}"/>
    <cellStyle name="Vejica 2 2 4 3 2 4" xfId="1254" xr:uid="{00000000-0005-0000-0000-0000C60B0000}"/>
    <cellStyle name="Vejica 2 2 4 3 2 4 2" xfId="4157" xr:uid="{93799DA4-9816-4EAB-B97E-95A09CDDFDBC}"/>
    <cellStyle name="Vejica 2 2 4 3 2 4 2 2" xfId="9456" xr:uid="{11CD05E7-CB23-44D9-B1B2-E2D7EAF55D48}"/>
    <cellStyle name="Vejica 2 2 4 3 2 4 3" xfId="6984" xr:uid="{BB6E001C-55C0-4D77-8000-FE039C60E1FE}"/>
    <cellStyle name="Vejica 2 2 4 3 2 5" xfId="3587" xr:uid="{3EFF3D2D-005E-4D0E-90C9-440F313D263B}"/>
    <cellStyle name="Vejica 2 2 4 3 2 5 2" xfId="8941" xr:uid="{EF6F5E10-A522-49C4-9C82-357C204C53D7}"/>
    <cellStyle name="Vejica 2 2 4 3 2 6" xfId="6469" xr:uid="{8D850CE9-0274-46B7-8E40-300866381C02}"/>
    <cellStyle name="Vejica 2 2 4 3 3" xfId="1866" xr:uid="{00000000-0005-0000-0000-0000C70B0000}"/>
    <cellStyle name="Vejica 2 2 4 3 3 2" xfId="4765" xr:uid="{B6BE6EC0-0765-4760-9064-3A8DE4A43F4A}"/>
    <cellStyle name="Vejica 2 2 4 3 3 2 2" xfId="10039" xr:uid="{10B7ADC2-2865-4F61-B575-FB76215979BE}"/>
    <cellStyle name="Vejica 2 2 4 3 3 3" xfId="7567" xr:uid="{26AB0EC3-5AC7-4BC9-9249-C1662D0AE988}"/>
    <cellStyle name="Vejica 2 2 4 3 4" xfId="1474" xr:uid="{00000000-0005-0000-0000-0000C80B0000}"/>
    <cellStyle name="Vejica 2 2 4 3 4 2" xfId="4377" xr:uid="{6FB5F69B-0C98-4045-A60D-BDE7B0DE163E}"/>
    <cellStyle name="Vejica 2 2 4 3 4 2 2" xfId="9664" xr:uid="{E086B40A-A841-40FE-8414-D490708A4B64}"/>
    <cellStyle name="Vejica 2 2 4 3 4 3" xfId="7192" xr:uid="{E27FF452-E1AB-457D-8E0C-F54A1F096E59}"/>
    <cellStyle name="Vejica 2 2 4 3 5" xfId="963" xr:uid="{00000000-0005-0000-0000-0000C90B0000}"/>
    <cellStyle name="Vejica 2 2 4 3 5 2" xfId="3866" xr:uid="{E89DCE68-DC85-4C91-822F-DC2BEAD1A7F6}"/>
    <cellStyle name="Vejica 2 2 4 3 5 2 2" xfId="9197" xr:uid="{D2245CFD-5362-47F9-81A3-0642EEF4A3D3}"/>
    <cellStyle name="Vejica 2 2 4 3 5 3" xfId="6725" xr:uid="{638CF686-D670-4117-BA72-6C3D4A0EA450}"/>
    <cellStyle name="Vejica 2 2 4 3 6" xfId="3395" xr:uid="{96F76B6B-C7F5-43F4-BA6A-CE48A5B03A01}"/>
    <cellStyle name="Vejica 2 2 4 3 6 2" xfId="8755" xr:uid="{4A519F0E-A713-4B80-9ED3-17F77B48D168}"/>
    <cellStyle name="Vejica 2 2 4 3 7" xfId="6283" xr:uid="{9A8ACDE6-A28E-4F13-948A-ED432820B1A4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10126" xr:uid="{0AABEFB0-FD4F-4C27-94D2-97D09599F84D}"/>
    <cellStyle name="Vejica 2 2 4 5 2 3" xfId="7654" xr:uid="{90143BF0-F74C-4B2A-9675-95EDECBB6563}"/>
    <cellStyle name="Vejica 2 2 4 5 3" xfId="1595" xr:uid="{00000000-0005-0000-0000-0000CD0B0000}"/>
    <cellStyle name="Vejica 2 2 4 5 3 2" xfId="4498" xr:uid="{275013AD-507F-48D0-9AF4-B3610CBC2593}"/>
    <cellStyle name="Vejica 2 2 4 5 3 2 2" xfId="9776" xr:uid="{0A9588AB-DC22-49DD-A7CB-14A0A37DDB07}"/>
    <cellStyle name="Vejica 2 2 4 5 3 3" xfId="7304" xr:uid="{6432BB12-775B-4414-B803-20797408BED9}"/>
    <cellStyle name="Vejica 2 2 4 5 4" xfId="1162" xr:uid="{00000000-0005-0000-0000-0000CE0B0000}"/>
    <cellStyle name="Vejica 2 2 4 5 4 2" xfId="4065" xr:uid="{843FB448-BA53-4087-8E08-0766353E1D2F}"/>
    <cellStyle name="Vejica 2 2 4 5 4 2 2" xfId="9367" xr:uid="{FEF0DD5E-1196-49BE-9F3C-68CD845F5894}"/>
    <cellStyle name="Vejica 2 2 4 5 4 3" xfId="6895" xr:uid="{B9EA3011-9979-4775-BEEE-E6A57DDA2322}"/>
    <cellStyle name="Vejica 2 2 4 5 5" xfId="3495" xr:uid="{7B51D387-DDC6-4A6B-8C29-ED93224D780C}"/>
    <cellStyle name="Vejica 2 2 4 5 5 2" xfId="8852" xr:uid="{6D1B716A-79C2-45DE-87D7-D8A0EC51D219}"/>
    <cellStyle name="Vejica 2 2 4 5 6" xfId="6380" xr:uid="{9B31EA21-F61E-4303-BC03-6EDB90F42207}"/>
    <cellStyle name="Vejica 2 2 4 6" xfId="1786" xr:uid="{00000000-0005-0000-0000-0000CF0B0000}"/>
    <cellStyle name="Vejica 2 2 4 6 2" xfId="4685" xr:uid="{8107FB63-538F-4FE1-ABA7-90FB9A0F95AC}"/>
    <cellStyle name="Vejica 2 2 4 6 2 2" xfId="9959" xr:uid="{8E6C90A2-5B33-49E1-AE31-2687D8CB0C37}"/>
    <cellStyle name="Vejica 2 2 4 6 3" xfId="7487" xr:uid="{24722D95-B664-4FC8-B18D-434F57C3756B}"/>
    <cellStyle name="Vejica 2 2 4 7" xfId="1380" xr:uid="{00000000-0005-0000-0000-0000D00B0000}"/>
    <cellStyle name="Vejica 2 2 4 7 2" xfId="4283" xr:uid="{1C307022-41FA-4CC4-8923-7BF38D660FA3}"/>
    <cellStyle name="Vejica 2 2 4 7 2 2" xfId="9573" xr:uid="{64CD717B-9719-4AA7-A5B0-F7597C8A70B1}"/>
    <cellStyle name="Vejica 2 2 4 7 3" xfId="7101" xr:uid="{8E888291-7874-4334-97F1-0B45FE4BC9A5}"/>
    <cellStyle name="Vejica 2 2 4 8" xfId="866" xr:uid="{00000000-0005-0000-0000-0000D10B0000}"/>
    <cellStyle name="Vejica 2 2 4 8 2" xfId="3769" xr:uid="{397B7CFB-8CA1-4E49-9B16-E7BEA9CD6AE9}"/>
    <cellStyle name="Vejica 2 2 4 8 2 2" xfId="9103" xr:uid="{BD00860B-269F-4CE7-93E7-946849AE86E4}"/>
    <cellStyle name="Vejica 2 2 4 8 3" xfId="6631" xr:uid="{1449C513-622E-46FD-B5BD-3575D8550DFE}"/>
    <cellStyle name="Vejica 2 2 4 9" xfId="3302" xr:uid="{C50B0517-9834-41FE-9A4D-D32965C548F3}"/>
    <cellStyle name="Vejica 2 2 4 9 2" xfId="8665" xr:uid="{5AB6BF44-99B5-49D9-A5BE-E152013CFBBD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10230" xr:uid="{FCAEADD5-36CF-4050-A3FC-B74AA9FBAA1F}"/>
    <cellStyle name="Vejica 2 2 5 2 2 2 3" xfId="7758" xr:uid="{2C6C4E76-A3A1-4BB4-BE65-77AFDE110B3A}"/>
    <cellStyle name="Vejica 2 2 5 2 2 3" xfId="1716" xr:uid="{00000000-0005-0000-0000-0000D60B0000}"/>
    <cellStyle name="Vejica 2 2 5 2 2 3 2" xfId="4619" xr:uid="{70D32BA9-268E-4C52-A1C1-021AE40EA522}"/>
    <cellStyle name="Vejica 2 2 5 2 2 3 2 2" xfId="9893" xr:uid="{C3118CF7-60F0-4423-AD7F-E3CF5A3670BE}"/>
    <cellStyle name="Vejica 2 2 5 2 2 3 3" xfId="7421" xr:uid="{EA518AD3-D953-4AEF-97CF-FF6C4833EC3F}"/>
    <cellStyle name="Vejica 2 2 5 2 2 4" xfId="1283" xr:uid="{00000000-0005-0000-0000-0000D70B0000}"/>
    <cellStyle name="Vejica 2 2 5 2 2 4 2" xfId="4186" xr:uid="{250578AD-5495-4AB4-95E6-44ED9DEBFBF9}"/>
    <cellStyle name="Vejica 2 2 5 2 2 4 2 2" xfId="9484" xr:uid="{F2687529-98AD-4EBE-A158-7C4F5900F06F}"/>
    <cellStyle name="Vejica 2 2 5 2 2 4 3" xfId="7012" xr:uid="{92836669-214D-408B-8931-BFCA8A66E886}"/>
    <cellStyle name="Vejica 2 2 5 2 2 5" xfId="3616" xr:uid="{C937414F-3FE7-4A21-A201-712E20B8BAF8}"/>
    <cellStyle name="Vejica 2 2 5 2 2 5 2" xfId="8969" xr:uid="{82316526-C692-4065-814C-DF7F4CCA1F53}"/>
    <cellStyle name="Vejica 2 2 5 2 2 6" xfId="6497" xr:uid="{34EF4D49-DD9C-481D-BA2F-D9BE2A7E8BD2}"/>
    <cellStyle name="Vejica 2 2 5 2 3" xfId="1890" xr:uid="{00000000-0005-0000-0000-0000D80B0000}"/>
    <cellStyle name="Vejica 2 2 5 2 3 2" xfId="4789" xr:uid="{B9D663BE-F301-4EE7-98A8-B44A477194A8}"/>
    <cellStyle name="Vejica 2 2 5 2 3 2 2" xfId="10063" xr:uid="{E82E71FB-3EA3-44B4-9E3A-7C2B74037875}"/>
    <cellStyle name="Vejica 2 2 5 2 3 3" xfId="7591" xr:uid="{CEF667D4-0D79-4604-A3BD-42DA04BC1104}"/>
    <cellStyle name="Vejica 2 2 5 2 4" xfId="1503" xr:uid="{00000000-0005-0000-0000-0000D90B0000}"/>
    <cellStyle name="Vejica 2 2 5 2 4 2" xfId="4406" xr:uid="{9F2D5973-A83F-49D0-9F98-3D26A35BD3F1}"/>
    <cellStyle name="Vejica 2 2 5 2 4 2 2" xfId="9692" xr:uid="{D71E4DEF-4E87-4DC5-8E8F-F8D3B9364E0D}"/>
    <cellStyle name="Vejica 2 2 5 2 4 3" xfId="7220" xr:uid="{D69D6F6F-7437-4CA8-BC68-CA0890DBAA0B}"/>
    <cellStyle name="Vejica 2 2 5 2 5" xfId="992" xr:uid="{00000000-0005-0000-0000-0000DA0B0000}"/>
    <cellStyle name="Vejica 2 2 5 2 5 2" xfId="3895" xr:uid="{AA22BC2C-F83B-4E83-9D3D-1A34ACF1B67F}"/>
    <cellStyle name="Vejica 2 2 5 2 5 2 2" xfId="9225" xr:uid="{FD791120-2302-4B3C-89BD-A6C77D36E802}"/>
    <cellStyle name="Vejica 2 2 5 2 5 3" xfId="6753" xr:uid="{BF106DAE-78E4-4396-8CE8-A901B9D58EED}"/>
    <cellStyle name="Vejica 2 2 5 2 6" xfId="3424" xr:uid="{93C20741-D33F-437E-88CD-FA852074AD05}"/>
    <cellStyle name="Vejica 2 2 5 2 6 2" xfId="8783" xr:uid="{58DED748-0DA8-45EC-8C83-64070A3ADEDE}"/>
    <cellStyle name="Vejica 2 2 5 2 7" xfId="6311" xr:uid="{D6FD7F04-0330-4D67-B31C-E1B2F4A8849A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10150" xr:uid="{34CD8807-30CA-4BC7-AE3A-C1EFE7887BF9}"/>
    <cellStyle name="Vejica 2 2 5 4 2 3" xfId="7678" xr:uid="{60DFF3C2-8511-464F-B4D9-221CF13377D0}"/>
    <cellStyle name="Vejica 2 2 5 4 3" xfId="1621" xr:uid="{00000000-0005-0000-0000-0000DE0B0000}"/>
    <cellStyle name="Vejica 2 2 5 4 3 2" xfId="4524" xr:uid="{674B6F5C-CC21-4E65-8F6E-0BDA6DDB4E1F}"/>
    <cellStyle name="Vejica 2 2 5 4 3 2 2" xfId="9801" xr:uid="{71CFEE6E-C4F3-41C6-9686-063C7E783A4F}"/>
    <cellStyle name="Vejica 2 2 5 4 3 3" xfId="7329" xr:uid="{484D1170-8740-4ECD-A568-09FF74BA7D45}"/>
    <cellStyle name="Vejica 2 2 5 4 4" xfId="1188" xr:uid="{00000000-0005-0000-0000-0000DF0B0000}"/>
    <cellStyle name="Vejica 2 2 5 4 4 2" xfId="4091" xr:uid="{40244887-CA31-4B7D-BAA8-0D627160B601}"/>
    <cellStyle name="Vejica 2 2 5 4 4 2 2" xfId="9392" xr:uid="{7A15F87D-F195-419B-83F7-BBB2CCE89736}"/>
    <cellStyle name="Vejica 2 2 5 4 4 3" xfId="6920" xr:uid="{DA044CDF-324B-41D7-9FA5-7D92CE82056B}"/>
    <cellStyle name="Vejica 2 2 5 4 5" xfId="3521" xr:uid="{81AA403E-EB9A-4628-9F1E-B673C879C9EE}"/>
    <cellStyle name="Vejica 2 2 5 4 5 2" xfId="8877" xr:uid="{6D52DD4C-D8BB-4B1D-BCD8-6C5D030A44C1}"/>
    <cellStyle name="Vejica 2 2 5 4 6" xfId="6405" xr:uid="{006188CF-3DEA-4B09-87FF-F342731ED651}"/>
    <cellStyle name="Vejica 2 2 5 5" xfId="1810" xr:uid="{00000000-0005-0000-0000-0000E00B0000}"/>
    <cellStyle name="Vejica 2 2 5 5 2" xfId="4709" xr:uid="{BEEAED32-16A4-481B-A12D-4288E7960E1C}"/>
    <cellStyle name="Vejica 2 2 5 5 2 2" xfId="9983" xr:uid="{EA9F7A13-3C04-4FBE-A01A-DCF7E72F4046}"/>
    <cellStyle name="Vejica 2 2 5 5 3" xfId="7511" xr:uid="{DB1565A4-A120-4694-977E-CFCD856F2C9C}"/>
    <cellStyle name="Vejica 2 2 5 6" xfId="1408" xr:uid="{00000000-0005-0000-0000-0000E10B0000}"/>
    <cellStyle name="Vejica 2 2 5 6 2" xfId="4311" xr:uid="{4D03F995-933B-477B-8DFF-53A3F977B564}"/>
    <cellStyle name="Vejica 2 2 5 6 2 2" xfId="9600" xr:uid="{ED4C3BD3-E348-4F46-95B6-534813BEFE76}"/>
    <cellStyle name="Vejica 2 2 5 6 3" xfId="7128" xr:uid="{C5B925A7-DBD6-4174-BF5B-83E05C6A7C6D}"/>
    <cellStyle name="Vejica 2 2 5 7" xfId="896" xr:uid="{00000000-0005-0000-0000-0000E20B0000}"/>
    <cellStyle name="Vejica 2 2 5 7 2" xfId="3799" xr:uid="{239697AF-A292-4C85-A4B3-7B13C932C93E}"/>
    <cellStyle name="Vejica 2 2 5 7 2 2" xfId="9132" xr:uid="{D9C214B5-BBED-4395-A3BC-D064CE99BAFD}"/>
    <cellStyle name="Vejica 2 2 5 7 3" xfId="6660" xr:uid="{7735E657-9F22-4C2E-BA59-C8B07796866D}"/>
    <cellStyle name="Vejica 2 2 5 8" xfId="3329" xr:uid="{809117E0-6122-4455-AA6C-093BE0E925A0}"/>
    <cellStyle name="Vejica 2 2 5 8 2" xfId="8691" xr:uid="{FE0DAF67-AD53-4A1D-988E-862AB2D48CEA}"/>
    <cellStyle name="Vejica 2 2 5 9" xfId="6219" xr:uid="{73D79BDF-4143-4D3F-9345-481277E431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10190" xr:uid="{4DD5E337-B7FF-41F0-ABF5-229452B2C0B4}"/>
    <cellStyle name="Vejica 2 2 6 2 2 3" xfId="7718" xr:uid="{09671954-C9D6-4FAE-9A24-DE63E4EF21D4}"/>
    <cellStyle name="Vejica 2 2 6 2 3" xfId="1666" xr:uid="{00000000-0005-0000-0000-0000E60B0000}"/>
    <cellStyle name="Vejica 2 2 6 2 3 2" xfId="4569" xr:uid="{6EC2B7FC-514B-48BD-8727-63F6887E4E00}"/>
    <cellStyle name="Vejica 2 2 6 2 3 2 2" xfId="9845" xr:uid="{AE28019B-DEC2-47A2-ACE1-9537F99F146C}"/>
    <cellStyle name="Vejica 2 2 6 2 3 3" xfId="7373" xr:uid="{61E1C65B-599B-46DD-8FDE-AD9E422A45CD}"/>
    <cellStyle name="Vejica 2 2 6 2 4" xfId="1233" xr:uid="{00000000-0005-0000-0000-0000E70B0000}"/>
    <cellStyle name="Vejica 2 2 6 2 4 2" xfId="4136" xr:uid="{0FE97201-C1EF-42F2-961B-BF0F42E060F2}"/>
    <cellStyle name="Vejica 2 2 6 2 4 2 2" xfId="9436" xr:uid="{2F4EABD2-3027-46AF-AAD9-FE94FC44685F}"/>
    <cellStyle name="Vejica 2 2 6 2 4 3" xfId="6964" xr:uid="{B9D29A28-E3A4-4D21-B509-CBAED1290C33}"/>
    <cellStyle name="Vejica 2 2 6 2 5" xfId="3566" xr:uid="{A117167F-287B-4795-B632-E5FD254F275F}"/>
    <cellStyle name="Vejica 2 2 6 2 5 2" xfId="8921" xr:uid="{0C640B01-FCA8-43C7-9A2A-A21F72DD2656}"/>
    <cellStyle name="Vejica 2 2 6 2 6" xfId="6449" xr:uid="{A31471BC-8011-4047-8DD9-82CC096825E9}"/>
    <cellStyle name="Vejica 2 2 6 3" xfId="1850" xr:uid="{00000000-0005-0000-0000-0000E80B0000}"/>
    <cellStyle name="Vejica 2 2 6 3 2" xfId="4749" xr:uid="{7CA591D0-60F9-4693-8E61-85FCD232F8F3}"/>
    <cellStyle name="Vejica 2 2 6 3 2 2" xfId="10023" xr:uid="{36743597-12E9-4FF7-9B69-A4411471A562}"/>
    <cellStyle name="Vejica 2 2 6 3 3" xfId="7551" xr:uid="{D7457B33-A441-4C08-AB52-44E296BCD7BB}"/>
    <cellStyle name="Vejica 2 2 6 4" xfId="1453" xr:uid="{00000000-0005-0000-0000-0000E90B0000}"/>
    <cellStyle name="Vejica 2 2 6 4 2" xfId="4356" xr:uid="{18846017-B3E1-4E9F-9E22-411D7F0B6E7A}"/>
    <cellStyle name="Vejica 2 2 6 4 2 2" xfId="9644" xr:uid="{30463BE2-CE12-4E14-A4BD-432A98DAA80E}"/>
    <cellStyle name="Vejica 2 2 6 4 3" xfId="7172" xr:uid="{3B7B4062-BA49-469F-946B-035A88D87050}"/>
    <cellStyle name="Vejica 2 2 6 5" xfId="942" xr:uid="{00000000-0005-0000-0000-0000EA0B0000}"/>
    <cellStyle name="Vejica 2 2 6 5 2" xfId="3845" xr:uid="{60A41CC3-4A7D-4371-9827-7AD71F4E7774}"/>
    <cellStyle name="Vejica 2 2 6 5 2 2" xfId="9177" xr:uid="{F376EA7D-19DE-432A-B7E0-C9CEA467F59E}"/>
    <cellStyle name="Vejica 2 2 6 5 3" xfId="6705" xr:uid="{D38D67D9-C8E4-4137-B2D2-F614A40FF8F0}"/>
    <cellStyle name="Vejica 2 2 6 6" xfId="3374" xr:uid="{45769104-B6F5-4261-A2AD-E8A8AFCDFD38}"/>
    <cellStyle name="Vejica 2 2 6 6 2" xfId="8735" xr:uid="{8704BC23-C237-4125-B018-25DC9558D081}"/>
    <cellStyle name="Vejica 2 2 6 7" xfId="6263" xr:uid="{AE51092A-1DA5-4AB0-8EA4-D4AF897BF3D4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10110" xr:uid="{561E57DB-F88C-4509-A593-EC93D53B3525}"/>
    <cellStyle name="Vejica 2 2 8 2 2 3" xfId="7638" xr:uid="{FEFD551F-6388-47C0-9CA5-4C07244CABDC}"/>
    <cellStyle name="Vejica 2 2 8 2 3" xfId="1579" xr:uid="{00000000-0005-0000-0000-0000EF0B0000}"/>
    <cellStyle name="Vejica 2 2 8 2 3 2" xfId="4482" xr:uid="{2433BBEF-B113-4EE9-8DA2-5F65402A5AFA}"/>
    <cellStyle name="Vejica 2 2 8 2 3 2 2" xfId="9760" xr:uid="{4C052347-8B81-43C9-A45B-7DD9F6DAC1F1}"/>
    <cellStyle name="Vejica 2 2 8 2 3 3" xfId="7288" xr:uid="{9A347F90-20B0-45FD-9130-EAED9732379B}"/>
    <cellStyle name="Vejica 2 2 8 2 4" xfId="1146" xr:uid="{00000000-0005-0000-0000-0000F00B0000}"/>
    <cellStyle name="Vejica 2 2 8 2 4 2" xfId="4049" xr:uid="{6DDDE61A-FCC9-4159-9A77-828DF923F0AC}"/>
    <cellStyle name="Vejica 2 2 8 2 4 2 2" xfId="9351" xr:uid="{463C2AE7-1AA3-463B-9A64-7D3632C65306}"/>
    <cellStyle name="Vejica 2 2 8 2 4 3" xfId="6879" xr:uid="{98AA9391-4AE8-4D9F-8382-DCF93E952F3D}"/>
    <cellStyle name="Vejica 2 2 8 2 5" xfId="3479" xr:uid="{CB3A47C9-1FBB-44AE-A8D7-79794572E381}"/>
    <cellStyle name="Vejica 2 2 8 2 5 2" xfId="8836" xr:uid="{63A82989-02C8-48C2-9FC0-10C9FEC8C026}"/>
    <cellStyle name="Vejica 2 2 8 2 6" xfId="6364" xr:uid="{D2B9CB3A-F0E6-4D4A-AAC6-84667B75A897}"/>
    <cellStyle name="Vejica 2 2 8 3" xfId="1770" xr:uid="{00000000-0005-0000-0000-0000F10B0000}"/>
    <cellStyle name="Vejica 2 2 8 3 2" xfId="4669" xr:uid="{5BBAC1C2-AB54-40BC-BBC8-A318DFC615ED}"/>
    <cellStyle name="Vejica 2 2 8 3 2 2" xfId="9943" xr:uid="{5EFC4FCC-38A6-4464-A175-77E6324C0356}"/>
    <cellStyle name="Vejica 2 2 8 3 3" xfId="7471" xr:uid="{A1DE73FE-6EFD-48B1-97B7-DD07904414FC}"/>
    <cellStyle name="Vejica 2 2 8 4" xfId="1361" xr:uid="{00000000-0005-0000-0000-0000F20B0000}"/>
    <cellStyle name="Vejica 2 2 8 4 2" xfId="4264" xr:uid="{6EFD97AF-F93B-4F2C-9E9E-004640142E5B}"/>
    <cellStyle name="Vejica 2 2 8 4 2 2" xfId="9555" xr:uid="{EB848D6F-EAC5-48E0-A393-AE8009D9C33D}"/>
    <cellStyle name="Vejica 2 2 8 4 3" xfId="7083" xr:uid="{3F278E6C-A58B-42A6-A787-C49E6051CB3E}"/>
    <cellStyle name="Vejica 2 2 8 5" xfId="839" xr:uid="{00000000-0005-0000-0000-0000F30B0000}"/>
    <cellStyle name="Vejica 2 2 8 5 2" xfId="3742" xr:uid="{B59BDC93-FB82-4598-A883-C14A86BA0081}"/>
    <cellStyle name="Vejica 2 2 8 5 2 2" xfId="9077" xr:uid="{3AE642A6-5998-4F66-A7BD-6DF179D6FB1A}"/>
    <cellStyle name="Vejica 2 2 8 5 3" xfId="6605" xr:uid="{FE276494-03FF-4458-8CD8-C7F29D490ADC}"/>
    <cellStyle name="Vejica 2 2 8 6" xfId="3286" xr:uid="{54FF0887-5BD9-46B3-8D7A-8B4F67BD708F}"/>
    <cellStyle name="Vejica 2 2 8 6 2" xfId="8649" xr:uid="{09336E5A-76CA-445E-940A-A60AB4F07E90}"/>
    <cellStyle name="Vejica 2 2 8 7" xfId="6178" xr:uid="{4DAD521C-AEF3-44C2-8199-F5B3E352E4A6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10105" xr:uid="{AC0AC727-E645-45B3-9CE8-626090136CB2}"/>
    <cellStyle name="Vejica 4 4 2 3" xfId="7633" xr:uid="{DD5941FE-C57B-453F-AEA9-AFEE7FDBA221}"/>
    <cellStyle name="Vejica 4 4 3" xfId="1569" xr:uid="{00000000-0005-0000-0000-0000000C0000}"/>
    <cellStyle name="Vejica 4 4 3 2" xfId="4472" xr:uid="{5780ED8A-AA91-4F7C-858F-88FB87DAA95D}"/>
    <cellStyle name="Vejica 4 4 3 2 2" xfId="9751" xr:uid="{50F9FB65-BCB2-485C-8E31-EB7A9F9A5DBD}"/>
    <cellStyle name="Vejica 4 4 3 3" xfId="7279" xr:uid="{154CDCA1-EE5D-42F0-9ADB-4C7003430CC5}"/>
    <cellStyle name="Vejica 4 4 4" xfId="1136" xr:uid="{00000000-0005-0000-0000-0000010C0000}"/>
    <cellStyle name="Vejica 4 4 4 2" xfId="4039" xr:uid="{999E49FE-0F6C-49C0-8428-8C02BCC4EC07}"/>
    <cellStyle name="Vejica 4 4 4 2 2" xfId="9342" xr:uid="{FD46E4E8-FB07-447B-BFFF-CD730525E728}"/>
    <cellStyle name="Vejica 4 4 4 3" xfId="6870" xr:uid="{0CA5F480-7812-47A3-8482-740C9C8708E7}"/>
    <cellStyle name="Vejica 4 4 5" xfId="3469" xr:uid="{E9F1E9B6-23AF-4C2C-8A71-5F75CA136673}"/>
    <cellStyle name="Vejica 4 4 5 2" xfId="8827" xr:uid="{2B7A5FA6-7C57-4604-B6A5-1C24AD106BA2}"/>
    <cellStyle name="Vejica 4 4 6" xfId="6355" xr:uid="{F4A11DCE-2DE7-499B-8E45-57436A0F905C}"/>
    <cellStyle name="Vejica 4 5" xfId="1764" xr:uid="{00000000-0005-0000-0000-0000020C0000}"/>
    <cellStyle name="Vejica 4 5 2" xfId="4663" xr:uid="{D211888C-58EE-4090-95F9-F2DB7AD7E263}"/>
    <cellStyle name="Vejica 4 5 2 2" xfId="9937" xr:uid="{B6986F1D-B297-4BE8-9480-D6837C4ABE37}"/>
    <cellStyle name="Vejica 4 5 3" xfId="7465" xr:uid="{EA783180-2198-4FE3-A698-22F8251A8C85}"/>
    <cellStyle name="Vejica 4 6" xfId="1339" xr:uid="{00000000-0005-0000-0000-0000030C0000}"/>
    <cellStyle name="Vejica 4 6 2" xfId="4242" xr:uid="{E479ECEB-3A32-4647-83BC-7A1F4893298D}"/>
    <cellStyle name="Vejica 4 6 2 2" xfId="9536" xr:uid="{519C9469-A096-4544-BA43-EB106FFCF035}"/>
    <cellStyle name="Vejica 4 6 3" xfId="7064" xr:uid="{D8B58086-C0AC-4430-9B2A-B1A1377E869C}"/>
    <cellStyle name="Vejica 4 7" xfId="786" xr:uid="{00000000-0005-0000-0000-0000040C0000}"/>
    <cellStyle name="Vejica 4 7 2" xfId="3689" xr:uid="{02F98988-73D9-4383-943D-3B6696C82A81}"/>
    <cellStyle name="Vejica 4 7 2 2" xfId="9034" xr:uid="{B2F4C01F-E79B-4371-A798-4F55C300B5E9}"/>
    <cellStyle name="Vejica 4 7 3" xfId="6562" xr:uid="{A88765F3-6B93-412D-AD1E-5C0011CBF225}"/>
    <cellStyle name="Vejica 4 8" xfId="3272" xr:uid="{A7BD3442-0B67-44FF-9020-B5CC0BEA9643}"/>
    <cellStyle name="Vejica 4 8 2" xfId="8636" xr:uid="{44420AA2-68C3-4C01-898C-A7E6A3D19493}"/>
    <cellStyle name="Vejica 4 9" xfId="6169" xr:uid="{A321C213-AC2F-4558-9406-1C5FF827939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9933" xr:uid="{C6E28BFC-39D0-4F52-A9D7-8E525B78A2CE}"/>
    <cellStyle name="Vejica 6 3" xfId="7461" xr:uid="{B3A9F69A-82D6-4976-AD30-7031EF6FA88A}"/>
    <cellStyle name="Vejica 7" xfId="14165" xr:uid="{9D15E287-7FEA-454A-9670-5E90245125A9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3483" xr:uid="{C5E033BE-BD9A-442F-8464-015F7A0E4681}"/>
    <cellStyle name="Vnos 2 2 10 2 3" xfId="10624" xr:uid="{F4D169ED-4059-4250-BA2D-7DEE95A50CB0}"/>
    <cellStyle name="Vnos 2 2 10 3" xfId="11923" xr:uid="{B64AFF73-6D95-4767-87C2-DFEB9F6D8412}"/>
    <cellStyle name="Vnos 2 2 10 4" xfId="8152" xr:uid="{B8A67A65-EC1A-4DFD-8DE0-6711B359C67C}"/>
    <cellStyle name="Vnos 2 2 11" xfId="753" xr:uid="{00000000-0005-0000-0000-00000B0C0000}"/>
    <cellStyle name="Vnos 2 2 11 2" xfId="3656" xr:uid="{A1C3CAD8-4D01-4381-87EB-AA1627ED07A4}"/>
    <cellStyle name="Vnos 2 2 11 2 2" xfId="12662" xr:uid="{F2964A9D-8106-4478-B75A-BD4CBF6135A8}"/>
    <cellStyle name="Vnos 2 2 11 2 3" xfId="9009" xr:uid="{84D1FFF3-BF8C-4AEC-A51A-396EC18C1181}"/>
    <cellStyle name="Vnos 2 2 11 3" xfId="11102" xr:uid="{8BFF5B07-ACF8-4A71-A533-7C091534941C}"/>
    <cellStyle name="Vnos 2 2 11 4" xfId="6537" xr:uid="{1D3D3C14-43FB-4F12-8AFC-1B852014743D}"/>
    <cellStyle name="Vnos 2 2 12" xfId="3372" xr:uid="{C289E2CB-42E8-44A7-9914-00D48A5FA768}"/>
    <cellStyle name="Vnos 2 2 12 2" xfId="12625" xr:uid="{96BF23ED-FC84-492B-97F6-DFE7A7ABC523}"/>
    <cellStyle name="Vnos 2 2 12 3" xfId="8733" xr:uid="{C43B2477-7A82-4890-94EE-9937C6EEE150}"/>
    <cellStyle name="Vnos 2 2 13" xfId="6261" xr:uid="{ADB74157-E697-4D51-B1EA-31EBCE3918CA}"/>
    <cellStyle name="Vnos 2 2 2" xfId="660" xr:uid="{00000000-0005-0000-0000-00000C0C0000}"/>
    <cellStyle name="Vnos 2 2 2 10" xfId="6447" xr:uid="{EAF5D6B7-5B2C-44C2-8EA2-CFE46E38127A}"/>
    <cellStyle name="Vnos 2 2 2 2" xfId="1664" xr:uid="{00000000-0005-0000-0000-00000D0C0000}"/>
    <cellStyle name="Vnos 2 2 2 2 10" xfId="7371" xr:uid="{E8230CA8-1EFA-4EDE-9ABE-B517AF2D1ED9}"/>
    <cellStyle name="Vnos 2 2 2 2 2" xfId="2444" xr:uid="{00000000-0005-0000-0000-00000E0C0000}"/>
    <cellStyle name="Vnos 2 2 2 2 2 2" xfId="5343" xr:uid="{083D7297-C6D4-449C-9499-6D60014BACAB}"/>
    <cellStyle name="Vnos 2 2 2 2 2 2 2" xfId="13345" xr:uid="{FD9779BA-5233-4E1B-9696-3B72E5328BDD}"/>
    <cellStyle name="Vnos 2 2 2 2 2 2 3" xfId="10524" xr:uid="{C7D30279-A0BE-41DD-9D70-DB3CA97098A6}"/>
    <cellStyle name="Vnos 2 2 2 2 2 3" xfId="11785" xr:uid="{60DCDB18-9FBB-4846-A04C-4F55FBC08860}"/>
    <cellStyle name="Vnos 2 2 2 2 2 4" xfId="8052" xr:uid="{157A322C-4811-446F-9BBB-EF52A1B405E7}"/>
    <cellStyle name="Vnos 2 2 2 2 3" xfId="1129" xr:uid="{00000000-0005-0000-0000-00000F0C0000}"/>
    <cellStyle name="Vnos 2 2 2 2 3 2" xfId="4032" xr:uid="{089C18B9-CF46-4D5B-95CC-6DE860868F61}"/>
    <cellStyle name="Vnos 2 2 2 2 3 2 2" xfId="12871" xr:uid="{63474F1F-F569-450A-B4EF-40C7436E715F}"/>
    <cellStyle name="Vnos 2 2 2 2 3 2 3" xfId="9336" xr:uid="{FFB3BA2B-7E5B-42D5-B6BC-8560BB1AEB9C}"/>
    <cellStyle name="Vnos 2 2 2 2 3 3" xfId="11311" xr:uid="{11B24FC6-62C7-424D-9C3E-970E625430C4}"/>
    <cellStyle name="Vnos 2 2 2 2 3 4" xfId="6864" xr:uid="{E88A9599-0D7C-43B5-B10D-ACD4B7DDA8AA}"/>
    <cellStyle name="Vnos 2 2 2 2 4" xfId="2241" xr:uid="{00000000-0005-0000-0000-0000100C0000}"/>
    <cellStyle name="Vnos 2 2 2 2 4 2" xfId="5140" xr:uid="{6D3FE7E9-E7E2-47A9-93C2-A0C260EF32BF}"/>
    <cellStyle name="Vnos 2 2 2 2 4 2 2" xfId="13142" xr:uid="{88F20953-B5B4-4F6D-B561-4AB3BE0625D1}"/>
    <cellStyle name="Vnos 2 2 2 2 4 2 3" xfId="10374" xr:uid="{56B0C880-C2E2-4721-9F82-0239F169A384}"/>
    <cellStyle name="Vnos 2 2 2 2 4 3" xfId="11582" xr:uid="{DB950930-AA05-43F4-A864-83DAA483BEB4}"/>
    <cellStyle name="Vnos 2 2 2 2 4 4" xfId="7902" xr:uid="{9DA897F5-142B-4C81-9727-3D6DDBEEA8DD}"/>
    <cellStyle name="Vnos 2 2 2 2 5" xfId="2509" xr:uid="{00000000-0005-0000-0000-0000110C0000}"/>
    <cellStyle name="Vnos 2 2 2 2 5 2" xfId="5408" xr:uid="{5B973476-052E-4043-BB21-D663881C8156}"/>
    <cellStyle name="Vnos 2 2 2 2 5 2 2" xfId="13410" xr:uid="{14ED87D6-45F2-4AA2-97A1-86D8C833D5C5}"/>
    <cellStyle name="Vnos 2 2 2 2 5 2 3" xfId="10574" xr:uid="{1D6D8AF4-4973-4102-AB5F-BC6ED2D14B54}"/>
    <cellStyle name="Vnos 2 2 2 2 5 3" xfId="11850" xr:uid="{297001D4-597C-49D5-9B61-FFEFF06A0CA2}"/>
    <cellStyle name="Vnos 2 2 2 2 5 4" xfId="8102" xr:uid="{0D52111F-23DE-431D-A35C-57C16B67FEA9}"/>
    <cellStyle name="Vnos 2 2 2 2 6" xfId="2778" xr:uid="{00000000-0005-0000-0000-0000120C0000}"/>
    <cellStyle name="Vnos 2 2 2 2 6 2" xfId="5677" xr:uid="{06020DB2-2276-464E-AAC1-14CDBC12AB80}"/>
    <cellStyle name="Vnos 2 2 2 2 6 2 2" xfId="13679" xr:uid="{F1F1C7D3-564E-4E31-BD24-12C670DB4725}"/>
    <cellStyle name="Vnos 2 2 2 2 6 2 3" xfId="10767" xr:uid="{88D17877-02F8-4A3E-8EE8-8702C66976DC}"/>
    <cellStyle name="Vnos 2 2 2 2 6 3" xfId="12119" xr:uid="{EDC16339-2D4B-40D0-A057-4464728931C6}"/>
    <cellStyle name="Vnos 2 2 2 2 6 4" xfId="8295" xr:uid="{727D9869-D053-4A28-B910-61E01E78C2DB}"/>
    <cellStyle name="Vnos 2 2 2 2 7" xfId="2228" xr:uid="{00000000-0005-0000-0000-0000130C0000}"/>
    <cellStyle name="Vnos 2 2 2 2 7 2" xfId="5127" xr:uid="{9D8FDA43-6680-478F-B74B-E7560D33C197}"/>
    <cellStyle name="Vnos 2 2 2 2 7 2 2" xfId="13129" xr:uid="{803F758B-5FCE-40F2-8E94-BDBD187358DA}"/>
    <cellStyle name="Vnos 2 2 2 2 7 2 3" xfId="10363" xr:uid="{61144DBB-E6E9-4789-B102-B6D5F52CD64A}"/>
    <cellStyle name="Vnos 2 2 2 2 7 3" xfId="11569" xr:uid="{01FEC40A-E345-4153-B5FD-1E0396F69561}"/>
    <cellStyle name="Vnos 2 2 2 2 7 4" xfId="7891" xr:uid="{25AC76B5-C552-445A-A31D-6CC1B48C57E1}"/>
    <cellStyle name="Vnos 2 2 2 2 8" xfId="4567" xr:uid="{61C023DC-F001-439D-803A-42BA1070EBB4}"/>
    <cellStyle name="Vnos 2 2 2 2 8 2" xfId="12985" xr:uid="{7927C7A3-D543-4D51-B08C-84B0F19F9E52}"/>
    <cellStyle name="Vnos 2 2 2 2 8 3" xfId="9843" xr:uid="{F60C80A7-48E4-4450-85AF-F7E84CABC928}"/>
    <cellStyle name="Vnos 2 2 2 2 9" xfId="11425" xr:uid="{8BD5DBB7-31E9-4B97-AAC3-75084F98DE46}"/>
    <cellStyle name="Vnos 2 2 2 3" xfId="2132" xr:uid="{00000000-0005-0000-0000-0000140C0000}"/>
    <cellStyle name="Vnos 2 2 2 3 10" xfId="7823" xr:uid="{8FD89A55-AEA8-4153-9424-B7A61BB75AD8}"/>
    <cellStyle name="Vnos 2 2 2 3 2" xfId="2736" xr:uid="{00000000-0005-0000-0000-0000150C0000}"/>
    <cellStyle name="Vnos 2 2 2 3 2 2" xfId="5635" xr:uid="{5F68360B-56AD-4525-ADA6-93DAFC7E0284}"/>
    <cellStyle name="Vnos 2 2 2 3 2 2 2" xfId="13637" xr:uid="{3699635E-50F1-4CD8-88E7-70E25CB224E4}"/>
    <cellStyle name="Vnos 2 2 2 3 2 2 3" xfId="10736" xr:uid="{4DFAA029-B9DB-424F-8E17-11BD0469F792}"/>
    <cellStyle name="Vnos 2 2 2 3 2 3" xfId="12077" xr:uid="{B5AC8B16-6F1B-44B0-9AB9-C84004EADEB8}"/>
    <cellStyle name="Vnos 2 2 2 3 2 4" xfId="8264" xr:uid="{2A8E24F1-800E-4AFF-8751-87E3BFC7254F}"/>
    <cellStyle name="Vnos 2 2 2 3 3" xfId="2846" xr:uid="{00000000-0005-0000-0000-0000160C0000}"/>
    <cellStyle name="Vnos 2 2 2 3 3 2" xfId="5745" xr:uid="{379382DE-0F6F-4144-BE45-FCCD84AFB596}"/>
    <cellStyle name="Vnos 2 2 2 3 3 2 2" xfId="13747" xr:uid="{8A2DBD64-D9B6-4C08-85B1-728C3E96FEC5}"/>
    <cellStyle name="Vnos 2 2 2 3 3 2 3" xfId="10819" xr:uid="{D47F18F2-3F17-4C0E-8C68-F0B12E13587A}"/>
    <cellStyle name="Vnos 2 2 2 3 3 3" xfId="12187" xr:uid="{A4E049A1-9FD6-4C88-B030-76ADBFF4600C}"/>
    <cellStyle name="Vnos 2 2 2 3 3 4" xfId="8347" xr:uid="{8408A87A-CB4C-47CA-AB1B-A6E1DA86A7D8}"/>
    <cellStyle name="Vnos 2 2 2 3 4" xfId="2950" xr:uid="{00000000-0005-0000-0000-0000170C0000}"/>
    <cellStyle name="Vnos 2 2 2 3 4 2" xfId="5849" xr:uid="{2A05118F-6E6B-48C3-9F39-0213B383929E}"/>
    <cellStyle name="Vnos 2 2 2 3 4 2 2" xfId="13851" xr:uid="{925F1F1B-95D5-44F3-9EF1-61F16E29035D}"/>
    <cellStyle name="Vnos 2 2 2 3 4 2 3" xfId="10895" xr:uid="{9A85B460-20EA-4C4F-BCFA-CDF56CB893CD}"/>
    <cellStyle name="Vnos 2 2 2 3 4 3" xfId="12291" xr:uid="{AD9D34F6-20CF-4B8F-98AA-D7E1C0EB358D}"/>
    <cellStyle name="Vnos 2 2 2 3 4 4" xfId="8423" xr:uid="{C1065815-CBE6-412E-A1AE-0EABC3F73B12}"/>
    <cellStyle name="Vnos 2 2 2 3 5" xfId="3073" xr:uid="{00000000-0005-0000-0000-0000180C0000}"/>
    <cellStyle name="Vnos 2 2 2 3 5 2" xfId="5972" xr:uid="{049A7370-6E0E-4B5A-83D5-6EC24DA31594}"/>
    <cellStyle name="Vnos 2 2 2 3 5 2 2" xfId="13974" xr:uid="{443E2DFD-A406-4F06-A899-8B2D878D9709}"/>
    <cellStyle name="Vnos 2 2 2 3 5 2 3" xfId="10972" xr:uid="{1CD8601D-8912-41F4-BCC5-DEC1857B63DF}"/>
    <cellStyle name="Vnos 2 2 2 3 5 3" xfId="12414" xr:uid="{AC9B3D79-387E-4C07-8ACC-9C91A1E0240E}"/>
    <cellStyle name="Vnos 2 2 2 3 5 4" xfId="8500" xr:uid="{9C85EC33-A961-4110-BE49-0006089EE8A2}"/>
    <cellStyle name="Vnos 2 2 2 3 6" xfId="2613" xr:uid="{00000000-0005-0000-0000-0000190C0000}"/>
    <cellStyle name="Vnos 2 2 2 3 6 2" xfId="5512" xr:uid="{17A127BE-EA41-46FC-8153-B48CDA3E089B}"/>
    <cellStyle name="Vnos 2 2 2 3 6 2 2" xfId="13514" xr:uid="{C0D5F904-6A6A-4375-90B8-C8B2D791B38A}"/>
    <cellStyle name="Vnos 2 2 2 3 6 2 3" xfId="10649" xr:uid="{64337215-D85C-4218-9E0D-EAC44D5FAC8B}"/>
    <cellStyle name="Vnos 2 2 2 3 6 3" xfId="11954" xr:uid="{E2DA6B1A-ED0E-4C36-8AD9-73F0A8EB8058}"/>
    <cellStyle name="Vnos 2 2 2 3 6 4" xfId="8177" xr:uid="{4CA120FF-07F3-4277-92B3-B6439A801D4F}"/>
    <cellStyle name="Vnos 2 2 2 3 7" xfId="3222" xr:uid="{00000000-0005-0000-0000-00001A0C0000}"/>
    <cellStyle name="Vnos 2 2 2 3 7 2" xfId="6121" xr:uid="{31BCB663-0274-4A42-9DCB-214C75835187}"/>
    <cellStyle name="Vnos 2 2 2 3 7 2 2" xfId="14123" xr:uid="{1111CB37-73C7-446B-9E62-DBD6216C9303}"/>
    <cellStyle name="Vnos 2 2 2 3 7 2 3" xfId="11071" xr:uid="{C83DC986-57B4-477F-94CD-4698792E3223}"/>
    <cellStyle name="Vnos 2 2 2 3 7 3" xfId="12563" xr:uid="{F4C0B310-32BE-4CD1-814C-914B70A18C60}"/>
    <cellStyle name="Vnos 2 2 2 3 7 4" xfId="8599" xr:uid="{25B8CB83-B10D-4766-94A3-7D5AF5D09C1A}"/>
    <cellStyle name="Vnos 2 2 2 3 8" xfId="5031" xr:uid="{537A2C91-C46D-453F-9C27-E9357044E6D2}"/>
    <cellStyle name="Vnos 2 2 2 3 8 2" xfId="13033" xr:uid="{37D64EBD-1FD2-4F68-B17A-941BBC66EDDD}"/>
    <cellStyle name="Vnos 2 2 2 3 8 3" xfId="10295" xr:uid="{499C175E-0F1D-4987-9D39-E644DF8835FF}"/>
    <cellStyle name="Vnos 2 2 2 3 9" xfId="11473" xr:uid="{9A4F6B8E-0E5B-400A-92BC-741952FCD2C8}"/>
    <cellStyle name="Vnos 2 2 2 4" xfId="2166" xr:uid="{00000000-0005-0000-0000-00001B0C0000}"/>
    <cellStyle name="Vnos 2 2 2 4 10" xfId="7849" xr:uid="{3DB9AFB7-9B35-46C6-B484-63B6BE23BB9F}"/>
    <cellStyle name="Vnos 2 2 2 4 2" xfId="2770" xr:uid="{00000000-0005-0000-0000-00001C0C0000}"/>
    <cellStyle name="Vnos 2 2 2 4 2 2" xfId="5669" xr:uid="{50E150B8-108C-4680-89E5-00784CF3914A}"/>
    <cellStyle name="Vnos 2 2 2 4 2 2 2" xfId="13671" xr:uid="{9091EF65-8AED-45D1-B87E-02F734EDBBFB}"/>
    <cellStyle name="Vnos 2 2 2 4 2 2 3" xfId="10762" xr:uid="{EE35F686-D986-42E0-9CB2-EC02E14D1575}"/>
    <cellStyle name="Vnos 2 2 2 4 2 3" xfId="12111" xr:uid="{FF33B926-6DE3-4C62-AE57-CBBBC6FFC9CB}"/>
    <cellStyle name="Vnos 2 2 2 4 2 4" xfId="8290" xr:uid="{010C1371-7F9C-41F2-9119-E3D854FEBCD0}"/>
    <cellStyle name="Vnos 2 2 2 4 3" xfId="2880" xr:uid="{00000000-0005-0000-0000-00001D0C0000}"/>
    <cellStyle name="Vnos 2 2 2 4 3 2" xfId="5779" xr:uid="{A37DA461-2220-4FC3-9F09-9911C174DA69}"/>
    <cellStyle name="Vnos 2 2 2 4 3 2 2" xfId="13781" xr:uid="{98133F61-DB60-4D1F-8380-9741E4D1F311}"/>
    <cellStyle name="Vnos 2 2 2 4 3 2 3" xfId="10845" xr:uid="{477665E3-00C4-473A-8014-B32EC07C7CD2}"/>
    <cellStyle name="Vnos 2 2 2 4 3 3" xfId="12221" xr:uid="{EB1AAE13-0434-4BD4-8EB1-C5C76B03AB19}"/>
    <cellStyle name="Vnos 2 2 2 4 3 4" xfId="8373" xr:uid="{2C81E179-2587-4E80-BC0D-30632299284C}"/>
    <cellStyle name="Vnos 2 2 2 4 4" xfId="2984" xr:uid="{00000000-0005-0000-0000-00001E0C0000}"/>
    <cellStyle name="Vnos 2 2 2 4 4 2" xfId="5883" xr:uid="{021316BD-5C6E-4FF6-8AA3-6ED82C579B4A}"/>
    <cellStyle name="Vnos 2 2 2 4 4 2 2" xfId="13885" xr:uid="{9021461D-58E1-4878-A5DA-093383315AA0}"/>
    <cellStyle name="Vnos 2 2 2 4 4 2 3" xfId="10921" xr:uid="{1269371F-5D48-4276-82FF-5695CD1D5E83}"/>
    <cellStyle name="Vnos 2 2 2 4 4 3" xfId="12325" xr:uid="{84A69249-F6AF-42C1-B6BA-8187195FF279}"/>
    <cellStyle name="Vnos 2 2 2 4 4 4" xfId="8449" xr:uid="{B3DAB5C6-130A-4D80-A957-0DAFECDA0638}"/>
    <cellStyle name="Vnos 2 2 2 4 5" xfId="3107" xr:uid="{00000000-0005-0000-0000-00001F0C0000}"/>
    <cellStyle name="Vnos 2 2 2 4 5 2" xfId="6006" xr:uid="{0068945B-A6BC-4990-9EA9-F775800475C5}"/>
    <cellStyle name="Vnos 2 2 2 4 5 2 2" xfId="14008" xr:uid="{67ACAE01-EBC3-42B1-B36F-B185F9F0F456}"/>
    <cellStyle name="Vnos 2 2 2 4 5 2 3" xfId="10998" xr:uid="{FB18E3F3-DAE3-4535-9D97-01AD376F14C2}"/>
    <cellStyle name="Vnos 2 2 2 4 5 3" xfId="12448" xr:uid="{E0F95127-21C7-4B7D-BD16-4FD580391F2C}"/>
    <cellStyle name="Vnos 2 2 2 4 5 4" xfId="8526" xr:uid="{2393E92C-C4E3-43FA-95A5-1C684F8A2C40}"/>
    <cellStyle name="Vnos 2 2 2 4 6" xfId="3179" xr:uid="{00000000-0005-0000-0000-0000200C0000}"/>
    <cellStyle name="Vnos 2 2 2 4 6 2" xfId="6078" xr:uid="{343A7ABA-8120-4130-B6EF-E8EB6565C435}"/>
    <cellStyle name="Vnos 2 2 2 4 6 2 2" xfId="14080" xr:uid="{DC46E612-DF5D-4CF3-85D8-543227E1A39C}"/>
    <cellStyle name="Vnos 2 2 2 4 6 2 3" xfId="11041" xr:uid="{BA0AD1ED-1F5D-4083-AB7B-B5F4E735647D}"/>
    <cellStyle name="Vnos 2 2 2 4 6 3" xfId="12520" xr:uid="{92B21005-9DE3-4BAC-81DF-044592424DE8}"/>
    <cellStyle name="Vnos 2 2 2 4 6 4" xfId="8569" xr:uid="{5E31F526-BA74-46EA-B428-D8BB40EF4180}"/>
    <cellStyle name="Vnos 2 2 2 4 7" xfId="3256" xr:uid="{00000000-0005-0000-0000-0000210C0000}"/>
    <cellStyle name="Vnos 2 2 2 4 7 2" xfId="6155" xr:uid="{AA57B448-14F7-4C53-80A1-814D321BEBC0}"/>
    <cellStyle name="Vnos 2 2 2 4 7 2 2" xfId="14157" xr:uid="{D2524873-1EBD-447D-9892-CD1D43ABF38C}"/>
    <cellStyle name="Vnos 2 2 2 4 7 2 3" xfId="11097" xr:uid="{03A3C653-BAFB-4256-B125-10A35E12E58B}"/>
    <cellStyle name="Vnos 2 2 2 4 7 3" xfId="12597" xr:uid="{5425B7B1-E8C9-417E-8569-0C757954A8C6}"/>
    <cellStyle name="Vnos 2 2 2 4 7 4" xfId="8625" xr:uid="{B2E5B61D-A1CF-44D3-BC54-C7B70385FEC5}"/>
    <cellStyle name="Vnos 2 2 2 4 8" xfId="5065" xr:uid="{44CACB42-766F-4476-934C-6C87DBF2F072}"/>
    <cellStyle name="Vnos 2 2 2 4 8 2" xfId="13067" xr:uid="{2500B05C-CB6F-43D0-9B25-9C28A23DCD24}"/>
    <cellStyle name="Vnos 2 2 2 4 8 3" xfId="10321" xr:uid="{7F3F94A5-88CA-419F-981D-E75C6C18E51C}"/>
    <cellStyle name="Vnos 2 2 2 4 9" xfId="11507" xr:uid="{340D1DEE-053B-4E15-A231-E1C6B995820C}"/>
    <cellStyle name="Vnos 2 2 2 5" xfId="1231" xr:uid="{00000000-0005-0000-0000-0000220C0000}"/>
    <cellStyle name="Vnos 2 2 2 5 2" xfId="4134" xr:uid="{187F0EBD-DF76-4C97-99D7-76C1F9BFDA55}"/>
    <cellStyle name="Vnos 2 2 2 5 2 2" xfId="12886" xr:uid="{E64CD1F0-0B41-4A65-A9C3-C9A8EDA9AF30}"/>
    <cellStyle name="Vnos 2 2 2 5 2 3" xfId="9434" xr:uid="{722701B0-2592-4BFF-9780-24ED2B9A7951}"/>
    <cellStyle name="Vnos 2 2 2 5 3" xfId="11326" xr:uid="{3B43302F-D6F5-45E3-A9D0-A1994F167F2D}"/>
    <cellStyle name="Vnos 2 2 2 5 4" xfId="6962" xr:uid="{38EC28E2-1AD2-4BA1-8D85-C4B481828B2F}"/>
    <cellStyle name="Vnos 2 2 2 6" xfId="2310" xr:uid="{00000000-0005-0000-0000-0000230C0000}"/>
    <cellStyle name="Vnos 2 2 2 6 2" xfId="5209" xr:uid="{1C0AFA75-3FEA-425B-B618-32FBD7B9EC10}"/>
    <cellStyle name="Vnos 2 2 2 6 2 2" xfId="13211" xr:uid="{18076EC3-A53B-4C10-9D4F-39D4343B53FB}"/>
    <cellStyle name="Vnos 2 2 2 6 2 3" xfId="10425" xr:uid="{C2151BCE-894F-451D-A056-DDD1C6B4BB1A}"/>
    <cellStyle name="Vnos 2 2 2 6 3" xfId="11651" xr:uid="{BF7BC51E-71B7-41CE-980A-A4CDF8CCEA86}"/>
    <cellStyle name="Vnos 2 2 2 6 4" xfId="7953" xr:uid="{1CDCAAB2-84C0-4E92-B5ED-59951AF2896C}"/>
    <cellStyle name="Vnos 2 2 2 7" xfId="812" xr:uid="{00000000-0005-0000-0000-0000240C0000}"/>
    <cellStyle name="Vnos 2 2 2 7 2" xfId="3715" xr:uid="{A5D3DD0D-28D7-446B-85B3-D6005F990C47}"/>
    <cellStyle name="Vnos 2 2 2 7 2 2" xfId="12715" xr:uid="{6301B239-B971-43F7-9847-C56A668ED50E}"/>
    <cellStyle name="Vnos 2 2 2 7 2 3" xfId="9055" xr:uid="{0002DA03-831A-41EB-A211-47852971655D}"/>
    <cellStyle name="Vnos 2 2 2 7 3" xfId="11155" xr:uid="{2184DDFA-2621-4FA9-A075-2155D8E65362}"/>
    <cellStyle name="Vnos 2 2 2 7 4" xfId="6583" xr:uid="{4B281A1C-13C0-44B4-AFAB-8E6BF2F41D2E}"/>
    <cellStyle name="Vnos 2 2 2 8" xfId="3006" xr:uid="{00000000-0005-0000-0000-0000250C0000}"/>
    <cellStyle name="Vnos 2 2 2 8 2" xfId="5905" xr:uid="{F1A5DED9-450F-4246-89AB-9EDA82D98649}"/>
    <cellStyle name="Vnos 2 2 2 8 2 2" xfId="13907" xr:uid="{A599405D-8B48-44AB-AEA3-67BB6E5D204D}"/>
    <cellStyle name="Vnos 2 2 2 8 2 3" xfId="10936" xr:uid="{5F07963D-A151-4DD0-ACB6-BCE659573BDD}"/>
    <cellStyle name="Vnos 2 2 2 8 3" xfId="12347" xr:uid="{74527DB2-9C5F-4A7A-8D68-E8AE8F8906BD}"/>
    <cellStyle name="Vnos 2 2 2 8 4" xfId="8464" xr:uid="{9389C3CC-DC24-4092-9AD3-DBA6BE42ED45}"/>
    <cellStyle name="Vnos 2 2 2 9" xfId="3564" xr:uid="{39EA8840-FEE7-4889-8348-4C4CAE49AB28}"/>
    <cellStyle name="Vnos 2 2 2 9 2" xfId="12650" xr:uid="{BB03329E-3650-41FF-8F89-E73569FD62C9}"/>
    <cellStyle name="Vnos 2 2 2 9 3" xfId="8919" xr:uid="{69E9A520-A977-4148-BCC4-1BA20A201D1E}"/>
    <cellStyle name="Vnos 2 2 3" xfId="1451" xr:uid="{00000000-0005-0000-0000-0000260C0000}"/>
    <cellStyle name="Vnos 2 2 3 10" xfId="7170" xr:uid="{7B276FFE-1E72-478A-B9EF-D799C5D74B5B}"/>
    <cellStyle name="Vnos 2 2 3 2" xfId="2352" xr:uid="{00000000-0005-0000-0000-0000270C0000}"/>
    <cellStyle name="Vnos 2 2 3 2 2" xfId="5251" xr:uid="{523DEEA1-8CA8-45CD-AE9C-91BF643EA7F5}"/>
    <cellStyle name="Vnos 2 2 3 2 2 2" xfId="13253" xr:uid="{457DB235-6E98-4C74-8DBE-8A094295F3F6}"/>
    <cellStyle name="Vnos 2 2 3 2 2 3" xfId="10458" xr:uid="{8908DC4C-934A-4312-BD77-E0C9C7F613AD}"/>
    <cellStyle name="Vnos 2 2 3 2 3" xfId="11693" xr:uid="{9AE98F40-4EA5-449D-96EC-E1961566DBE8}"/>
    <cellStyle name="Vnos 2 2 3 2 4" xfId="7986" xr:uid="{1C55BB7B-9CD5-4062-AA90-3B9322CDFE75}"/>
    <cellStyle name="Vnos 2 2 3 3" xfId="2629" xr:uid="{00000000-0005-0000-0000-0000280C0000}"/>
    <cellStyle name="Vnos 2 2 3 3 2" xfId="5528" xr:uid="{3A6D5C7B-945F-4927-BEE2-CCBC38A47D93}"/>
    <cellStyle name="Vnos 2 2 3 3 2 2" xfId="13530" xr:uid="{508564C4-55CA-49FD-A32C-481A657A65C1}"/>
    <cellStyle name="Vnos 2 2 3 3 2 3" xfId="10659" xr:uid="{3A879A62-DB58-4558-84BA-0E58BE2B4AAE}"/>
    <cellStyle name="Vnos 2 2 3 3 3" xfId="11970" xr:uid="{892BFE2C-2C7B-4F0E-B64F-7B67FF6BBF8D}"/>
    <cellStyle name="Vnos 2 2 3 3 4" xfId="8187" xr:uid="{B66A6603-FE1A-47CC-A26B-E6D39603838A}"/>
    <cellStyle name="Vnos 2 2 3 4" xfId="2407" xr:uid="{00000000-0005-0000-0000-0000290C0000}"/>
    <cellStyle name="Vnos 2 2 3 4 2" xfId="5306" xr:uid="{DBFE122B-EAC1-4D7B-ACC3-135ED26436D4}"/>
    <cellStyle name="Vnos 2 2 3 4 2 2" xfId="13308" xr:uid="{7F2E874B-370C-43C9-A34B-3951E571441D}"/>
    <cellStyle name="Vnos 2 2 3 4 2 3" xfId="10496" xr:uid="{9ED9F368-1161-4855-B901-30C47D21E4C2}"/>
    <cellStyle name="Vnos 2 2 3 4 3" xfId="11748" xr:uid="{961F09AD-7302-4C23-9E2C-1A6EC08B8854}"/>
    <cellStyle name="Vnos 2 2 3 4 4" xfId="8024" xr:uid="{B4C11B37-EE30-4DB5-B5BB-8693C86072D7}"/>
    <cellStyle name="Vnos 2 2 3 5" xfId="2902" xr:uid="{00000000-0005-0000-0000-00002A0C0000}"/>
    <cellStyle name="Vnos 2 2 3 5 2" xfId="5801" xr:uid="{C80F4FF9-7D1A-4B83-847A-ECAFA6B202E4}"/>
    <cellStyle name="Vnos 2 2 3 5 2 2" xfId="13803" xr:uid="{6F40EBA4-BC6F-497D-89D1-3B8D3A4AB4E5}"/>
    <cellStyle name="Vnos 2 2 3 5 2 3" xfId="10861" xr:uid="{86BB36A4-B592-4CDE-8236-9364C5864647}"/>
    <cellStyle name="Vnos 2 2 3 5 3" xfId="12243" xr:uid="{722385BD-F776-435F-B61F-4DAA2B884D3D}"/>
    <cellStyle name="Vnos 2 2 3 5 4" xfId="8389" xr:uid="{7059D5E0-AC53-44F3-9537-E5747051565A}"/>
    <cellStyle name="Vnos 2 2 3 6" xfId="1058" xr:uid="{00000000-0005-0000-0000-00002B0C0000}"/>
    <cellStyle name="Vnos 2 2 3 6 2" xfId="3961" xr:uid="{6EE5BDB3-7B9A-41AB-A795-873D45EBB306}"/>
    <cellStyle name="Vnos 2 2 3 6 2 2" xfId="12800" xr:uid="{21C59467-7ABD-401C-8B8B-166345E4A177}"/>
    <cellStyle name="Vnos 2 2 3 6 2 3" xfId="9286" xr:uid="{FB2A6C50-155C-41AD-844A-3818934FDD92}"/>
    <cellStyle name="Vnos 2 2 3 6 3" xfId="11240" xr:uid="{6F5C0DA5-DA93-4232-8491-5EACF6C3EB4C}"/>
    <cellStyle name="Vnos 2 2 3 6 4" xfId="6814" xr:uid="{8A0FDBE0-41DB-4091-9E5A-CF6C7712E1E0}"/>
    <cellStyle name="Vnos 2 2 3 7" xfId="2612" xr:uid="{00000000-0005-0000-0000-00002C0C0000}"/>
    <cellStyle name="Vnos 2 2 3 7 2" xfId="5511" xr:uid="{521FA20B-ED3A-4829-9716-10582E0FBF32}"/>
    <cellStyle name="Vnos 2 2 3 7 2 2" xfId="13513" xr:uid="{83A86958-12DA-4ABA-BE0B-D2DE5066E699}"/>
    <cellStyle name="Vnos 2 2 3 7 2 3" xfId="10648" xr:uid="{5C29ACD6-BFC7-42D0-885C-A9AE3FDC7418}"/>
    <cellStyle name="Vnos 2 2 3 7 3" xfId="11953" xr:uid="{34E1D467-A3ED-4D4D-8F73-8DBA05CD103A}"/>
    <cellStyle name="Vnos 2 2 3 7 4" xfId="8176" xr:uid="{82E730C1-A1EA-42F4-ABC4-6CF74597B698}"/>
    <cellStyle name="Vnos 2 2 3 8" xfId="4354" xr:uid="{6A6D3DBD-6DB9-481D-AB13-5D907C62BA4E}"/>
    <cellStyle name="Vnos 2 2 3 8 2" xfId="12939" xr:uid="{55B28911-10B2-4086-96AB-FC5B2DF860C7}"/>
    <cellStyle name="Vnos 2 2 3 8 3" xfId="9642" xr:uid="{130CE693-C4C9-4269-AFFA-8C9917DAB00D}"/>
    <cellStyle name="Vnos 2 2 3 9" xfId="11379" xr:uid="{602B3531-8B16-46D8-8CB3-BDFA8C3E7780}"/>
    <cellStyle name="Vnos 2 2 4" xfId="1343" xr:uid="{00000000-0005-0000-0000-00002D0C0000}"/>
    <cellStyle name="Vnos 2 2 4 10" xfId="7068" xr:uid="{BFCA575F-83A0-4BF2-8F0E-A65354C8A15C}"/>
    <cellStyle name="Vnos 2 2 4 2" xfId="2443" xr:uid="{00000000-0005-0000-0000-00002E0C0000}"/>
    <cellStyle name="Vnos 2 2 4 2 2" xfId="5342" xr:uid="{19EE8855-6B62-433B-8004-A44D9D3E55D2}"/>
    <cellStyle name="Vnos 2 2 4 2 2 2" xfId="13344" xr:uid="{8F8352DC-FDD8-4BA7-8C57-D0EB7DB97785}"/>
    <cellStyle name="Vnos 2 2 4 2 2 3" xfId="10523" xr:uid="{835CAF71-0903-46B9-86C5-00C376B67752}"/>
    <cellStyle name="Vnos 2 2 4 2 3" xfId="11784" xr:uid="{1561E37A-06D5-4F42-8B8E-ABA3FA095C08}"/>
    <cellStyle name="Vnos 2 2 4 2 4" xfId="8051" xr:uid="{6D1D03A7-63EA-4DA4-A5F5-DDC0FD37060F}"/>
    <cellStyle name="Vnos 2 2 4 3" xfId="2510" xr:uid="{00000000-0005-0000-0000-00002F0C0000}"/>
    <cellStyle name="Vnos 2 2 4 3 2" xfId="5409" xr:uid="{C6F1A048-0FA0-4904-BA4F-4EF512B7DF80}"/>
    <cellStyle name="Vnos 2 2 4 3 2 2" xfId="13411" xr:uid="{F02DEC85-EFBD-4077-B705-93FD8374B59C}"/>
    <cellStyle name="Vnos 2 2 4 3 2 3" xfId="10575" xr:uid="{9F675CF3-6E9C-48F6-98C5-AD311E68C1E9}"/>
    <cellStyle name="Vnos 2 2 4 3 3" xfId="11851" xr:uid="{616CBC50-FBD4-4C8D-8FAD-44540E7F9115}"/>
    <cellStyle name="Vnos 2 2 4 3 4" xfId="8103" xr:uid="{CD029D3C-1E8F-4F68-A9B3-A30534122E1D}"/>
    <cellStyle name="Vnos 2 2 4 4" xfId="2303" xr:uid="{00000000-0005-0000-0000-0000300C0000}"/>
    <cellStyle name="Vnos 2 2 4 4 2" xfId="5202" xr:uid="{229FAFC9-CFA6-4EA4-9CE6-8C14AFEA0358}"/>
    <cellStyle name="Vnos 2 2 4 4 2 2" xfId="13204" xr:uid="{72297127-FD2A-4645-A017-7E371A936FD6}"/>
    <cellStyle name="Vnos 2 2 4 4 2 3" xfId="10419" xr:uid="{CE2F8710-0259-4EBE-A34C-754488EC5694}"/>
    <cellStyle name="Vnos 2 2 4 4 3" xfId="11644" xr:uid="{7FA71B25-CCA6-4004-9A83-C39166934D3E}"/>
    <cellStyle name="Vnos 2 2 4 4 4" xfId="7947" xr:uid="{86C3147A-B4E8-4843-BDE2-D3A18439AFAB}"/>
    <cellStyle name="Vnos 2 2 4 5" xfId="2667" xr:uid="{00000000-0005-0000-0000-0000310C0000}"/>
    <cellStyle name="Vnos 2 2 4 5 2" xfId="5566" xr:uid="{F1EBDFF0-F085-4626-B4B8-4AAFAE19A257}"/>
    <cellStyle name="Vnos 2 2 4 5 2 2" xfId="13568" xr:uid="{DC2D9B11-470C-4271-9292-8F6CC0537E79}"/>
    <cellStyle name="Vnos 2 2 4 5 2 3" xfId="10687" xr:uid="{5D44E7F7-4656-434A-AFF4-D4821B51532D}"/>
    <cellStyle name="Vnos 2 2 4 5 3" xfId="12008" xr:uid="{C1FD7312-BC38-49D2-B5B9-5FAA1F1B9143}"/>
    <cellStyle name="Vnos 2 2 4 5 4" xfId="8215" xr:uid="{1B7527EC-8D16-4119-B6C6-73998454A99E}"/>
    <cellStyle name="Vnos 2 2 4 6" xfId="2429" xr:uid="{00000000-0005-0000-0000-0000320C0000}"/>
    <cellStyle name="Vnos 2 2 4 6 2" xfId="5328" xr:uid="{E40F99A7-CEDD-41D8-8965-14CF61CF1E3E}"/>
    <cellStyle name="Vnos 2 2 4 6 2 2" xfId="13330" xr:uid="{4327A360-567C-4A12-85BC-323F20AB98A4}"/>
    <cellStyle name="Vnos 2 2 4 6 2 3" xfId="10513" xr:uid="{24C935E5-BF4C-4508-B1C3-41443FAD5C20}"/>
    <cellStyle name="Vnos 2 2 4 6 3" xfId="11770" xr:uid="{EF17447D-2F37-4F25-822C-D03BDC90568F}"/>
    <cellStyle name="Vnos 2 2 4 6 4" xfId="8041" xr:uid="{96041DA5-DDA2-49A4-8961-53BF5BDA51ED}"/>
    <cellStyle name="Vnos 2 2 4 7" xfId="765" xr:uid="{00000000-0005-0000-0000-0000330C0000}"/>
    <cellStyle name="Vnos 2 2 4 7 2" xfId="3668" xr:uid="{D4A60661-A4D1-4DFC-8994-7659B7BA1B83}"/>
    <cellStyle name="Vnos 2 2 4 7 2 2" xfId="12674" xr:uid="{8FCAE9B1-9D43-429B-90EE-215F833CFFAF}"/>
    <cellStyle name="Vnos 2 2 4 7 2 3" xfId="9017" xr:uid="{9099C8AC-D542-4443-B4E9-3B809B137113}"/>
    <cellStyle name="Vnos 2 2 4 7 3" xfId="11114" xr:uid="{D7DFEE9C-48CF-4B14-9D3A-CB2E793F1008}"/>
    <cellStyle name="Vnos 2 2 4 7 4" xfId="6545" xr:uid="{5C310D8B-017D-435B-99F6-496B5D4786C4}"/>
    <cellStyle name="Vnos 2 2 4 8" xfId="4246" xr:uid="{26CF7B05-2C78-403B-AF89-E0132A734305}"/>
    <cellStyle name="Vnos 2 2 4 8 2" xfId="12912" xr:uid="{01AF3E5E-87B7-4465-90F1-961B2F1CDCC0}"/>
    <cellStyle name="Vnos 2 2 4 8 3" xfId="9540" xr:uid="{B23FBA8C-071F-4F5A-AE46-3CA6265EE9D8}"/>
    <cellStyle name="Vnos 2 2 4 9" xfId="11352" xr:uid="{8E9EB64B-B0FF-42DF-9D96-86CFC2C90F70}"/>
    <cellStyle name="Vnos 2 2 5" xfId="2168" xr:uid="{00000000-0005-0000-0000-0000340C0000}"/>
    <cellStyle name="Vnos 2 2 5 10" xfId="7851" xr:uid="{8B76018A-BD30-4F5E-AAA3-2A9E36B45919}"/>
    <cellStyle name="Vnos 2 2 5 2" xfId="2772" xr:uid="{00000000-0005-0000-0000-0000350C0000}"/>
    <cellStyle name="Vnos 2 2 5 2 2" xfId="5671" xr:uid="{BA5DACF6-86DE-406F-96D7-0F47C3D7DAAD}"/>
    <cellStyle name="Vnos 2 2 5 2 2 2" xfId="13673" xr:uid="{CC87CA95-B3EB-447B-A161-FB9F6D1F6313}"/>
    <cellStyle name="Vnos 2 2 5 2 2 3" xfId="10764" xr:uid="{A9B6A660-E9E8-4C9D-A258-F4EFEA91EC2C}"/>
    <cellStyle name="Vnos 2 2 5 2 3" xfId="12113" xr:uid="{A1BF3FC1-11EA-4AFF-B8AC-4799C1C1E879}"/>
    <cellStyle name="Vnos 2 2 5 2 4" xfId="8292" xr:uid="{C37CBCE6-FBF5-43EC-8FE9-054A64D2AE5D}"/>
    <cellStyle name="Vnos 2 2 5 3" xfId="2882" xr:uid="{00000000-0005-0000-0000-0000360C0000}"/>
    <cellStyle name="Vnos 2 2 5 3 2" xfId="5781" xr:uid="{F225EA7B-2D39-495A-ABDA-BAC760E5F932}"/>
    <cellStyle name="Vnos 2 2 5 3 2 2" xfId="13783" xr:uid="{98FB39F2-859E-4A46-93C9-A3BC72697EC5}"/>
    <cellStyle name="Vnos 2 2 5 3 2 3" xfId="10847" xr:uid="{AFB142C6-6EE5-4F91-8425-02B2B39F64DD}"/>
    <cellStyle name="Vnos 2 2 5 3 3" xfId="12223" xr:uid="{AFF2D2B5-D364-412C-8054-F49F2F2253BF}"/>
    <cellStyle name="Vnos 2 2 5 3 4" xfId="8375" xr:uid="{556702AD-AF07-4225-B209-5F0937CBAE2A}"/>
    <cellStyle name="Vnos 2 2 5 4" xfId="2986" xr:uid="{00000000-0005-0000-0000-0000370C0000}"/>
    <cellStyle name="Vnos 2 2 5 4 2" xfId="5885" xr:uid="{3E809573-5B4C-4508-9F3A-E1F6792B0C96}"/>
    <cellStyle name="Vnos 2 2 5 4 2 2" xfId="13887" xr:uid="{97A4513B-7C45-4DFF-B570-BC9662CB5EBD}"/>
    <cellStyle name="Vnos 2 2 5 4 2 3" xfId="10923" xr:uid="{AA201189-3F6E-4EAE-A1B5-624A505E5BAE}"/>
    <cellStyle name="Vnos 2 2 5 4 3" xfId="12327" xr:uid="{EC983EA7-9E37-4A71-B713-F2FC1B354A16}"/>
    <cellStyle name="Vnos 2 2 5 4 4" xfId="8451" xr:uid="{0BC11608-E2CE-4FF0-AAC2-4E1A98126AC7}"/>
    <cellStyle name="Vnos 2 2 5 5" xfId="3109" xr:uid="{00000000-0005-0000-0000-0000380C0000}"/>
    <cellStyle name="Vnos 2 2 5 5 2" xfId="6008" xr:uid="{B8DA21F9-E336-41FD-BDA5-2DE82548864C}"/>
    <cellStyle name="Vnos 2 2 5 5 2 2" xfId="14010" xr:uid="{6C501A41-1493-422E-8E71-6060327C6EC5}"/>
    <cellStyle name="Vnos 2 2 5 5 2 3" xfId="11000" xr:uid="{6239B3AD-F6A3-4568-9315-492F6A91B642}"/>
    <cellStyle name="Vnos 2 2 5 5 3" xfId="12450" xr:uid="{D6639EF5-B6C5-48F6-8AEA-66E34BBCDEA7}"/>
    <cellStyle name="Vnos 2 2 5 5 4" xfId="8528" xr:uid="{3186588F-0964-4019-9E9C-2742651099D0}"/>
    <cellStyle name="Vnos 2 2 5 6" xfId="3181" xr:uid="{00000000-0005-0000-0000-0000390C0000}"/>
    <cellStyle name="Vnos 2 2 5 6 2" xfId="6080" xr:uid="{DC8D912B-D7ED-4B3D-8A71-BCD011FA6003}"/>
    <cellStyle name="Vnos 2 2 5 6 2 2" xfId="14082" xr:uid="{6121E7F4-2D23-4A18-A769-831943B84881}"/>
    <cellStyle name="Vnos 2 2 5 6 2 3" xfId="11043" xr:uid="{5CB6A6A6-FD53-43C6-9448-2525B88B8BE3}"/>
    <cellStyle name="Vnos 2 2 5 6 3" xfId="12522" xr:uid="{7E859F2E-D49C-45F6-8CAF-E5385714CDA1}"/>
    <cellStyle name="Vnos 2 2 5 6 4" xfId="8571" xr:uid="{5E26AAE4-5999-42DC-8F6B-8D17B461F44D}"/>
    <cellStyle name="Vnos 2 2 5 7" xfId="3258" xr:uid="{00000000-0005-0000-0000-00003A0C0000}"/>
    <cellStyle name="Vnos 2 2 5 7 2" xfId="6157" xr:uid="{767DE062-A61C-4BE4-AA73-85C542691939}"/>
    <cellStyle name="Vnos 2 2 5 7 2 2" xfId="14159" xr:uid="{E9279DD6-62C5-4D6E-860B-1DD6570FD6C9}"/>
    <cellStyle name="Vnos 2 2 5 7 2 3" xfId="11099" xr:uid="{4AA2EBD8-C12A-4927-A8EB-6ABDA52FCB32}"/>
    <cellStyle name="Vnos 2 2 5 7 3" xfId="12599" xr:uid="{69F8AC8B-7D9D-4FBA-B86C-410C401615CE}"/>
    <cellStyle name="Vnos 2 2 5 7 4" xfId="8627" xr:uid="{16CDD848-7509-4838-9275-A3FFA3943AA1}"/>
    <cellStyle name="Vnos 2 2 5 8" xfId="5067" xr:uid="{E423DBF0-73FD-4FEA-9EFF-F61340AB783D}"/>
    <cellStyle name="Vnos 2 2 5 8 2" xfId="13069" xr:uid="{03D076D1-D8EE-4239-AF46-A1B094166CF1}"/>
    <cellStyle name="Vnos 2 2 5 8 3" xfId="10323" xr:uid="{41778F7B-C767-49D3-B9B4-53D63A89F70F}"/>
    <cellStyle name="Vnos 2 2 5 9" xfId="11509" xr:uid="{A5E9CA66-3CDC-4892-9178-9C8C87021506}"/>
    <cellStyle name="Vnos 2 2 6" xfId="1561" xr:uid="{00000000-0005-0000-0000-00003B0C0000}"/>
    <cellStyle name="Vnos 2 2 6 10" xfId="7272" xr:uid="{74168D63-1796-4132-A1FC-04641F67BF72}"/>
    <cellStyle name="Vnos 2 2 6 2" xfId="2225" xr:uid="{00000000-0005-0000-0000-00003C0C0000}"/>
    <cellStyle name="Vnos 2 2 6 2 2" xfId="5124" xr:uid="{D1F67E1C-FBFA-4E3F-9676-622DCE163700}"/>
    <cellStyle name="Vnos 2 2 6 2 2 2" xfId="13126" xr:uid="{879328B4-F5FC-4AFF-B1CE-F3526FD188D9}"/>
    <cellStyle name="Vnos 2 2 6 2 2 3" xfId="10361" xr:uid="{B3A140F5-6BF5-42D4-9CAD-FC489C665D6C}"/>
    <cellStyle name="Vnos 2 2 6 2 3" xfId="11566" xr:uid="{9106A7F1-1377-448B-AEB1-EAD079A05450}"/>
    <cellStyle name="Vnos 2 2 6 2 4" xfId="7889" xr:uid="{E3D27242-9D74-4602-B03C-ED9101D9435B}"/>
    <cellStyle name="Vnos 2 2 6 3" xfId="1081" xr:uid="{00000000-0005-0000-0000-00003D0C0000}"/>
    <cellStyle name="Vnos 2 2 6 3 2" xfId="3984" xr:uid="{A4516163-3736-4D12-B02D-2C360B735384}"/>
    <cellStyle name="Vnos 2 2 6 3 2 2" xfId="12823" xr:uid="{C6BD8C6F-6B07-4705-B9C0-FEC21E957393}"/>
    <cellStyle name="Vnos 2 2 6 3 2 3" xfId="9301" xr:uid="{54FAFBCE-8A72-4DB0-A42F-0D3D54F37A72}"/>
    <cellStyle name="Vnos 2 2 6 3 3" xfId="11263" xr:uid="{72ADFF43-79F0-4449-9897-1997AD79B833}"/>
    <cellStyle name="Vnos 2 2 6 3 4" xfId="6829" xr:uid="{022B66BF-3B4C-4677-A26B-9C00B5D0C280}"/>
    <cellStyle name="Vnos 2 2 6 4" xfId="2395" xr:uid="{00000000-0005-0000-0000-00003E0C0000}"/>
    <cellStyle name="Vnos 2 2 6 4 2" xfId="5294" xr:uid="{C81F2957-DA78-4619-A085-BBA62B7C528D}"/>
    <cellStyle name="Vnos 2 2 6 4 2 2" xfId="13296" xr:uid="{EA4976EB-70F6-419C-BF59-EB792BEFD24E}"/>
    <cellStyle name="Vnos 2 2 6 4 2 3" xfId="10488" xr:uid="{C1D4CF55-5312-4EB0-8BFF-638543CDB447}"/>
    <cellStyle name="Vnos 2 2 6 4 3" xfId="11736" xr:uid="{0CC5D820-934B-4FBE-87F7-4293357185B8}"/>
    <cellStyle name="Vnos 2 2 6 4 4" xfId="8016" xr:uid="{0C5B9D2D-8AE7-4B45-BF91-CE90831FBBA1}"/>
    <cellStyle name="Vnos 2 2 6 5" xfId="2501" xr:uid="{00000000-0005-0000-0000-00003F0C0000}"/>
    <cellStyle name="Vnos 2 2 6 5 2" xfId="5400" xr:uid="{0CDF6F92-D433-4D24-A127-CC8E9D6549CD}"/>
    <cellStyle name="Vnos 2 2 6 5 2 2" xfId="13402" xr:uid="{4E7AD0B5-E193-4993-8011-0C3765EE0F5C}"/>
    <cellStyle name="Vnos 2 2 6 5 2 3" xfId="10566" xr:uid="{C5C7D404-F044-4D5B-B6E4-0D73E24AB8C4}"/>
    <cellStyle name="Vnos 2 2 6 5 3" xfId="11842" xr:uid="{F86522E6-4FCA-4AAD-B5AD-E8C6360C8DBA}"/>
    <cellStyle name="Vnos 2 2 6 5 4" xfId="8094" xr:uid="{4D7D6A37-C382-442C-9F52-C9EC74CCC674}"/>
    <cellStyle name="Vnos 2 2 6 6" xfId="2385" xr:uid="{00000000-0005-0000-0000-0000400C0000}"/>
    <cellStyle name="Vnos 2 2 6 6 2" xfId="5284" xr:uid="{518441BB-CF19-4F96-B365-DB2A9BC35FBB}"/>
    <cellStyle name="Vnos 2 2 6 6 2 2" xfId="13286" xr:uid="{93FFE50D-1CDB-45D1-BD39-EF7F4E5D6858}"/>
    <cellStyle name="Vnos 2 2 6 6 2 3" xfId="10480" xr:uid="{649430A9-7F85-4B62-8ACA-72668C470119}"/>
    <cellStyle name="Vnos 2 2 6 6 3" xfId="11726" xr:uid="{3CED0C26-39F6-4FA2-8C30-58FA86632730}"/>
    <cellStyle name="Vnos 2 2 6 6 4" xfId="8008" xr:uid="{9F83B413-B5B5-4B10-B82D-939149C2CE6A}"/>
    <cellStyle name="Vnos 2 2 6 7" xfId="2226" xr:uid="{00000000-0005-0000-0000-0000410C0000}"/>
    <cellStyle name="Vnos 2 2 6 7 2" xfId="5125" xr:uid="{B5179855-9AFF-49AA-B312-16DBC8EE8BF9}"/>
    <cellStyle name="Vnos 2 2 6 7 2 2" xfId="13127" xr:uid="{831C1BD2-BA6F-4541-8687-7CD1C7D0FB7A}"/>
    <cellStyle name="Vnos 2 2 6 7 2 3" xfId="10362" xr:uid="{A69B5E80-D2F4-4E0A-A2DA-89583D0DC7D6}"/>
    <cellStyle name="Vnos 2 2 6 7 3" xfId="11567" xr:uid="{F24390EC-BB41-494D-B605-FAECCBEF35F0}"/>
    <cellStyle name="Vnos 2 2 6 7 4" xfId="7890" xr:uid="{5591073E-210C-4A2D-9754-6C7DF62F0A52}"/>
    <cellStyle name="Vnos 2 2 6 8" xfId="4464" xr:uid="{9653B4ED-704E-4F5C-B458-FD46A2603ECE}"/>
    <cellStyle name="Vnos 2 2 6 8 2" xfId="12969" xr:uid="{411EBA6D-A39E-4C88-8FFF-8DC7B407058D}"/>
    <cellStyle name="Vnos 2 2 6 8 3" xfId="9744" xr:uid="{0668DF0B-25DB-43DD-AC26-8625C25E3C05}"/>
    <cellStyle name="Vnos 2 2 6 9" xfId="11409" xr:uid="{3D5DA5B3-D05B-4AFC-9F1D-E31BD306FC48}"/>
    <cellStyle name="Vnos 2 2 7" xfId="940" xr:uid="{00000000-0005-0000-0000-0000420C0000}"/>
    <cellStyle name="Vnos 2 2 7 2" xfId="3843" xr:uid="{4F75D901-5982-48C7-A1FF-3C8FFE609176}"/>
    <cellStyle name="Vnos 2 2 7 2 2" xfId="12762" xr:uid="{74A9C362-D379-4BAC-85CC-2C4A6DD3D961}"/>
    <cellStyle name="Vnos 2 2 7 2 3" xfId="9175" xr:uid="{A21A2779-6F69-469E-B099-0FAB607D644E}"/>
    <cellStyle name="Vnos 2 2 7 3" xfId="11202" xr:uid="{485D1B44-5BEC-47D3-8D37-7D2F937981CF}"/>
    <cellStyle name="Vnos 2 2 7 4" xfId="6703" xr:uid="{E55ABC5C-CCDD-4860-9600-E7F673D29FDE}"/>
    <cellStyle name="Vnos 2 2 8" xfId="850" xr:uid="{00000000-0005-0000-0000-0000430C0000}"/>
    <cellStyle name="Vnos 2 2 8 2" xfId="3753" xr:uid="{FA3A7CBE-449F-4EBC-88F1-728F13D2A08E}"/>
    <cellStyle name="Vnos 2 2 8 2 2" xfId="12749" xr:uid="{29A95086-DD43-48BB-A517-9E53ACE00223}"/>
    <cellStyle name="Vnos 2 2 8 2 3" xfId="9087" xr:uid="{AA43FBBB-EADF-4D0B-94FA-349C4528E6E5}"/>
    <cellStyle name="Vnos 2 2 8 3" xfId="11189" xr:uid="{61A6D301-8B9A-4283-AA88-BD69F4EE21A8}"/>
    <cellStyle name="Vnos 2 2 8 4" xfId="6615" xr:uid="{1C5F715F-269F-4800-B01B-5FA8B10E8B11}"/>
    <cellStyle name="Vnos 2 2 9" xfId="2630" xr:uid="{00000000-0005-0000-0000-0000440C0000}"/>
    <cellStyle name="Vnos 2 2 9 2" xfId="5529" xr:uid="{5DC619B7-C238-4822-94CF-982EFAB29FF2}"/>
    <cellStyle name="Vnos 2 2 9 2 2" xfId="13531" xr:uid="{171AE3B9-406C-4944-832F-4AC58C038A22}"/>
    <cellStyle name="Vnos 2 2 9 2 3" xfId="10660" xr:uid="{687429DF-40AC-4278-8801-A321546A79CF}"/>
    <cellStyle name="Vnos 2 2 9 3" xfId="11971" xr:uid="{8F18149C-6856-4AC2-AA4F-F5FB4E6BC844}"/>
    <cellStyle name="Vnos 2 2 9 4" xfId="8188" xr:uid="{5E755C82-B480-4775-81C1-FF0E98B224E2}"/>
    <cellStyle name="Vnos 2 3" xfId="557" xr:uid="{00000000-0005-0000-0000-0000450C0000}"/>
    <cellStyle name="Vnos 2 4" xfId="1357" xr:uid="{00000000-0005-0000-0000-0000460C0000}"/>
    <cellStyle name="Vnos 2 4 10" xfId="7080" xr:uid="{8A222F6A-18D9-42D5-8F8F-F1429605A00E}"/>
    <cellStyle name="Vnos 2 4 2" xfId="2230" xr:uid="{00000000-0005-0000-0000-0000470C0000}"/>
    <cellStyle name="Vnos 2 4 2 2" xfId="5129" xr:uid="{89DEAB8B-C8C7-4480-A325-1594F821C002}"/>
    <cellStyle name="Vnos 2 4 2 2 2" xfId="13131" xr:uid="{67C88DE5-5171-48CF-96A5-A919AC4F685F}"/>
    <cellStyle name="Vnos 2 4 2 2 3" xfId="10365" xr:uid="{835CF385-84A2-49F2-B12F-DAE36376ADD7}"/>
    <cellStyle name="Vnos 2 4 2 3" xfId="11571" xr:uid="{FB932D12-039A-4A5E-8DE9-58CCA62E583F}"/>
    <cellStyle name="Vnos 2 4 2 4" xfId="7893" xr:uid="{1E8746C4-F76F-4ED4-9A79-EDE0A7B40EF0}"/>
    <cellStyle name="Vnos 2 4 3" xfId="2217" xr:uid="{00000000-0005-0000-0000-0000480C0000}"/>
    <cellStyle name="Vnos 2 4 3 2" xfId="5116" xr:uid="{3DCE0A26-9223-4770-A05A-5100D1C5619F}"/>
    <cellStyle name="Vnos 2 4 3 2 2" xfId="13118" xr:uid="{23C59D58-5E05-46AF-8411-7B8A0F45FB62}"/>
    <cellStyle name="Vnos 2 4 3 2 3" xfId="10356" xr:uid="{5D68B013-F893-4778-BB74-87FAAC977918}"/>
    <cellStyle name="Vnos 2 4 3 3" xfId="11558" xr:uid="{241BA05C-9844-495A-B8EB-B51C967752E4}"/>
    <cellStyle name="Vnos 2 4 3 4" xfId="7884" xr:uid="{196971A8-4E84-420E-AF2B-3B9ECF3D6DB2}"/>
    <cellStyle name="Vnos 2 4 4" xfId="2348" xr:uid="{00000000-0005-0000-0000-0000490C0000}"/>
    <cellStyle name="Vnos 2 4 4 2" xfId="5247" xr:uid="{B6EDB5E5-51BD-4A67-89F4-07F2AF5AAE58}"/>
    <cellStyle name="Vnos 2 4 4 2 2" xfId="13249" xr:uid="{F236E3CD-9513-40C4-95AF-7695FC7712C9}"/>
    <cellStyle name="Vnos 2 4 4 2 3" xfId="10456" xr:uid="{495D2C15-F49E-44C4-9FE9-1691ED34C513}"/>
    <cellStyle name="Vnos 2 4 4 3" xfId="11689" xr:uid="{1CA4F577-AA1D-406D-8186-F099D7479121}"/>
    <cellStyle name="Vnos 2 4 4 4" xfId="7984" xr:uid="{048959C9-E256-4575-B57F-A1E014796F30}"/>
    <cellStyle name="Vnos 2 4 5" xfId="2910" xr:uid="{00000000-0005-0000-0000-00004A0C0000}"/>
    <cellStyle name="Vnos 2 4 5 2" xfId="5809" xr:uid="{83183F1F-DCA8-4E54-8B8B-E66E8E70EF91}"/>
    <cellStyle name="Vnos 2 4 5 2 2" xfId="13811" xr:uid="{ED6E8887-DFDA-4B3B-84E8-13182D43EDDE}"/>
    <cellStyle name="Vnos 2 4 5 2 3" xfId="10866" xr:uid="{859D513C-6FD6-4621-9C9C-26CFE5A8AC0A}"/>
    <cellStyle name="Vnos 2 4 5 3" xfId="12251" xr:uid="{40D7B4B4-0D3F-4DAA-94E1-B0BB36CCE670}"/>
    <cellStyle name="Vnos 2 4 5 4" xfId="8394" xr:uid="{20683680-A51E-4CDC-A151-201F49EE776D}"/>
    <cellStyle name="Vnos 2 4 6" xfId="2191" xr:uid="{00000000-0005-0000-0000-00004B0C0000}"/>
    <cellStyle name="Vnos 2 4 6 2" xfId="5090" xr:uid="{88C03B91-8BAD-43B7-9C5F-3A0AE5BE2176}"/>
    <cellStyle name="Vnos 2 4 6 2 2" xfId="13092" xr:uid="{31DDB735-E25E-4A45-B443-E311D90D5716}"/>
    <cellStyle name="Vnos 2 4 6 2 3" xfId="10338" xr:uid="{379E4923-ABA1-4105-B5CF-91286260EB8B}"/>
    <cellStyle name="Vnos 2 4 6 3" xfId="11532" xr:uid="{FE3DF457-34CB-4AAF-85A1-190F46907E0A}"/>
    <cellStyle name="Vnos 2 4 6 4" xfId="7866" xr:uid="{30944F3A-60A4-4339-82CC-FCEA62BE56E0}"/>
    <cellStyle name="Vnos 2 4 7" xfId="1111" xr:uid="{00000000-0005-0000-0000-00004C0C0000}"/>
    <cellStyle name="Vnos 2 4 7 2" xfId="4014" xr:uid="{F7228424-2E14-490C-BB43-800124AFA049}"/>
    <cellStyle name="Vnos 2 4 7 2 2" xfId="12853" xr:uid="{894C5523-FC40-4719-B1E3-EC143713078B}"/>
    <cellStyle name="Vnos 2 4 7 2 3" xfId="9324" xr:uid="{9118A645-9330-423C-82E1-2305280B4D94}"/>
    <cellStyle name="Vnos 2 4 7 3" xfId="11293" xr:uid="{A6D29FD5-6A1A-48CD-9B9C-FC82CC8FEB3B}"/>
    <cellStyle name="Vnos 2 4 7 4" xfId="6852" xr:uid="{68CDE745-1807-49B1-820F-7D6BBD7D3874}"/>
    <cellStyle name="Vnos 2 4 8" xfId="4260" xr:uid="{9554C61A-0E1E-4FFA-BDD6-6D567BF7F328}"/>
    <cellStyle name="Vnos 2 4 8 2" xfId="12925" xr:uid="{31F293C2-CCA4-4F43-B972-EFF5CA311F5A}"/>
    <cellStyle name="Vnos 2 4 8 3" xfId="9552" xr:uid="{EC6753FD-E73E-470E-8FFF-401E85A67CFF}"/>
    <cellStyle name="Vnos 2 4 9" xfId="11365" xr:uid="{EEC31B82-4734-4460-A2CE-EA2224A0FA60}"/>
    <cellStyle name="Vnos 2 5" xfId="831" xr:uid="{00000000-0005-0000-0000-00004D0C0000}"/>
    <cellStyle name="Vnos 2 5 2" xfId="3734" xr:uid="{5DB6C9E2-8DFD-4776-A639-D031389C5681}"/>
    <cellStyle name="Vnos 2 5 2 2" xfId="12733" xr:uid="{F4838802-FFDE-49C4-AD92-3E7DCA7B4620}"/>
    <cellStyle name="Vnos 2 5 2 3" xfId="9072" xr:uid="{BA46F23F-82E8-45C0-9A0C-099D556406D4}"/>
    <cellStyle name="Vnos 2 5 3" xfId="11173" xr:uid="{4512CAA6-C92F-4C39-8A4F-3852DBB24F9D}"/>
    <cellStyle name="Vnos 2 5 4" xfId="6600" xr:uid="{FFF3F569-AA68-43BD-AB64-6A70BD4A33F6}"/>
    <cellStyle name="Vnos 2 6" xfId="3284" xr:uid="{F8268E70-2439-464E-B23E-96670C05D1FE}"/>
    <cellStyle name="Vnos 2 6 2" xfId="12617" xr:uid="{350210BE-353B-4DCD-8A9D-CED8D05F92A5}"/>
    <cellStyle name="Vnos 2 6 3" xfId="8647" xr:uid="{CC862F40-3B85-48D8-9422-180BA5399148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13262" xr:uid="{C9C6E7F4-2CD0-4FB5-A185-9374D1DA7A23}"/>
    <cellStyle name="Vsota 2 10 2 3" xfId="10467" xr:uid="{50885257-A967-451D-B346-F1505A2264A8}"/>
    <cellStyle name="Vsota 2 10 3" xfId="11702" xr:uid="{3CA245E9-D9C4-4ECF-B081-855D18FC4884}"/>
    <cellStyle name="Vsota 2 10 4" xfId="7995" xr:uid="{9872FAD5-ACDB-4535-825F-1744EC0A1EB6}"/>
    <cellStyle name="Vsota 2 11" xfId="777" xr:uid="{00000000-0005-0000-0000-0000500C0000}"/>
    <cellStyle name="Vsota 2 11 2" xfId="3680" xr:uid="{3B447A6B-B258-48DA-936E-9FD2E834BF0C}"/>
    <cellStyle name="Vsota 2 11 2 2" xfId="12686" xr:uid="{20FA565E-92EE-4300-A72F-0BA12FF49CF3}"/>
    <cellStyle name="Vsota 2 11 2 3" xfId="9026" xr:uid="{B801D550-9184-4934-B219-6ACD5F661211}"/>
    <cellStyle name="Vsota 2 11 3" xfId="11126" xr:uid="{FFB2F2CE-4615-432D-BE0C-02B6B9622BF3}"/>
    <cellStyle name="Vsota 2 11 4" xfId="6554" xr:uid="{44177A2D-2895-43F7-94A3-4B88C1866EE7}"/>
    <cellStyle name="Vsota 2 12" xfId="2522" xr:uid="{00000000-0005-0000-0000-0000510C0000}"/>
    <cellStyle name="Vsota 2 12 2" xfId="5421" xr:uid="{C9F6BAC6-1470-4B40-86B4-20F8CD7371CD}"/>
    <cellStyle name="Vsota 2 12 2 2" xfId="13423" xr:uid="{F7A2C636-DA20-48EA-A1F0-673E902E5F35}"/>
    <cellStyle name="Vsota 2 12 2 3" xfId="10581" xr:uid="{50DB25FE-BC56-49F9-BA9A-C025DFF8515C}"/>
    <cellStyle name="Vsota 2 12 3" xfId="11863" xr:uid="{2A1D2A22-5E74-4B1B-9FC6-EA0A84BF9C1B}"/>
    <cellStyle name="Vsota 2 12 4" xfId="8109" xr:uid="{AC1A7E3F-3BF6-475C-BB99-0BED651E3A82}"/>
    <cellStyle name="Vsota 2 13" xfId="3285" xr:uid="{931AEAC0-A1EA-4456-9DA9-1C7C3416EEDA}"/>
    <cellStyle name="Vsota 2 13 2" xfId="12618" xr:uid="{E00E53B9-B40D-4713-8936-F44AAA2A4879}"/>
    <cellStyle name="Vsota 2 13 3" xfId="8648" xr:uid="{A502341A-2F1A-49A7-B9EA-41A1A2CD34E0}"/>
    <cellStyle name="Vsota 2 14" xfId="6177" xr:uid="{736097C6-8A72-4DE6-931E-F8BD7CE52E78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2806" xr:uid="{1F54AB7B-02D5-4A46-8A82-2B8CF23A1456}"/>
    <cellStyle name="Vsota 2 2 10 2 3" xfId="9289" xr:uid="{3CA5CB37-0590-4916-AE1B-0030EE8B261F}"/>
    <cellStyle name="Vsota 2 2 10 3" xfId="11246" xr:uid="{27329577-03D2-4876-9EB5-F09ED83CC5F6}"/>
    <cellStyle name="Vsota 2 2 10 4" xfId="6817" xr:uid="{6DA22A19-E995-48D2-8F5F-0A23B045EC28}"/>
    <cellStyle name="Vsota 2 2 11" xfId="3015" xr:uid="{00000000-0005-0000-0000-0000540C0000}"/>
    <cellStyle name="Vsota 2 2 11 2" xfId="5914" xr:uid="{AEB4D0CA-5359-43FF-A517-CC476A551827}"/>
    <cellStyle name="Vsota 2 2 11 2 2" xfId="13916" xr:uid="{5AB67978-08C1-4D54-AD0E-E00A551510AF}"/>
    <cellStyle name="Vsota 2 2 11 2 3" xfId="10941" xr:uid="{EE5A58D6-5392-4C4D-AD1E-D5903EF3DF97}"/>
    <cellStyle name="Vsota 2 2 11 3" xfId="12356" xr:uid="{F283410B-4854-44FA-8C99-35D1934B4650}"/>
    <cellStyle name="Vsota 2 2 11 4" xfId="8469" xr:uid="{D009BED1-42A8-4DD6-97ED-6DC27519DFC3}"/>
    <cellStyle name="Vsota 2 2 12" xfId="3373" xr:uid="{B55D9396-F8B0-428A-8F5C-5699329D3175}"/>
    <cellStyle name="Vsota 2 2 12 2" xfId="12626" xr:uid="{D10E6886-45F0-4244-B72E-17B2B23004E3}"/>
    <cellStyle name="Vsota 2 2 12 3" xfId="8734" xr:uid="{A69B42FD-4E27-4B17-B4D0-306B9D98028B}"/>
    <cellStyle name="Vsota 2 2 13" xfId="6262" xr:uid="{B94EBF3E-B6E6-454C-8C9F-5FAADDE9D3B6}"/>
    <cellStyle name="Vsota 2 2 2" xfId="661" xr:uid="{00000000-0005-0000-0000-0000550C0000}"/>
    <cellStyle name="Vsota 2 2 2 10" xfId="6448" xr:uid="{60A47082-D4E3-46C1-B600-D0A4A37B8FAB}"/>
    <cellStyle name="Vsota 2 2 2 2" xfId="1665" xr:uid="{00000000-0005-0000-0000-0000560C0000}"/>
    <cellStyle name="Vsota 2 2 2 2 10" xfId="7372" xr:uid="{FC9971EA-C3F8-4CEE-A955-08187928BB64}"/>
    <cellStyle name="Vsota 2 2 2 2 2" xfId="2641" xr:uid="{00000000-0005-0000-0000-0000570C0000}"/>
    <cellStyle name="Vsota 2 2 2 2 2 2" xfId="5540" xr:uid="{D7D02C7B-3C76-4138-8E04-CC00CFF9034A}"/>
    <cellStyle name="Vsota 2 2 2 2 2 2 2" xfId="13542" xr:uid="{674E55FA-7AC6-4AE9-B9D2-81356B914390}"/>
    <cellStyle name="Vsota 2 2 2 2 2 2 3" xfId="10668" xr:uid="{9D7AB037-AFB9-455B-BB3D-1FFBECB27F0E}"/>
    <cellStyle name="Vsota 2 2 2 2 2 3" xfId="11982" xr:uid="{5A419D43-D9A7-4BBA-812A-3527E07E277D}"/>
    <cellStyle name="Vsota 2 2 2 2 2 4" xfId="8196" xr:uid="{4A65748C-581E-420D-BF66-C925F8C08490}"/>
    <cellStyle name="Vsota 2 2 2 2 3" xfId="793" xr:uid="{00000000-0005-0000-0000-0000580C0000}"/>
    <cellStyle name="Vsota 2 2 2 2 3 2" xfId="3696" xr:uid="{94D164BD-D6F9-42F4-856F-EE77B936FA66}"/>
    <cellStyle name="Vsota 2 2 2 2 3 2 2" xfId="12696" xr:uid="{6511CA78-5515-4C91-A520-63BE90127B23}"/>
    <cellStyle name="Vsota 2 2 2 2 3 2 3" xfId="9041" xr:uid="{912629E2-F153-4F5A-A2DC-FB34150D45A6}"/>
    <cellStyle name="Vsota 2 2 2 2 3 3" xfId="11136" xr:uid="{742E9C36-981A-47B2-A505-75B9680EADFA}"/>
    <cellStyle name="Vsota 2 2 2 2 3 4" xfId="6569" xr:uid="{19978CB8-72E8-4D5A-87F9-53D4D05B25A5}"/>
    <cellStyle name="Vsota 2 2 2 2 4" xfId="2662" xr:uid="{00000000-0005-0000-0000-0000590C0000}"/>
    <cellStyle name="Vsota 2 2 2 2 4 2" xfId="5561" xr:uid="{9B48FD9F-2BA0-4910-8AF1-B5B9ECAF3D35}"/>
    <cellStyle name="Vsota 2 2 2 2 4 2 2" xfId="13563" xr:uid="{60173FDD-6008-4239-A167-164CB325AE49}"/>
    <cellStyle name="Vsota 2 2 2 2 4 2 3" xfId="10684" xr:uid="{93312D9B-F158-4AFA-8113-A1215E5136D1}"/>
    <cellStyle name="Vsota 2 2 2 2 4 3" xfId="12003" xr:uid="{C893A912-A3FE-4796-A70F-B810D21A4782}"/>
    <cellStyle name="Vsota 2 2 2 2 4 4" xfId="8212" xr:uid="{817082AD-ACA4-4947-87B0-23734B4E6C29}"/>
    <cellStyle name="Vsota 2 2 2 2 5" xfId="2193" xr:uid="{00000000-0005-0000-0000-00005A0C0000}"/>
    <cellStyle name="Vsota 2 2 2 2 5 2" xfId="5092" xr:uid="{AA7E3009-E0C5-4269-9CCE-4A57CBBE43A4}"/>
    <cellStyle name="Vsota 2 2 2 2 5 2 2" xfId="13094" xr:uid="{210543B4-6EEF-4442-8DBA-FA2B7CFEA7B6}"/>
    <cellStyle name="Vsota 2 2 2 2 5 2 3" xfId="10340" xr:uid="{4533E193-38C0-4BF1-9F12-677AD5B1BA3F}"/>
    <cellStyle name="Vsota 2 2 2 2 5 3" xfId="11534" xr:uid="{3E413B73-BA6D-4C8E-AC40-4C3CDEB1613E}"/>
    <cellStyle name="Vsota 2 2 2 2 5 4" xfId="7868" xr:uid="{F99FD34A-39F7-4CAD-ACBD-85230AFA7BBF}"/>
    <cellStyle name="Vsota 2 2 2 2 6" xfId="1038" xr:uid="{00000000-0005-0000-0000-00005B0C0000}"/>
    <cellStyle name="Vsota 2 2 2 2 6 2" xfId="3941" xr:uid="{5B0F2452-38A6-4C73-9E83-7588D857C86F}"/>
    <cellStyle name="Vsota 2 2 2 2 6 2 2" xfId="12780" xr:uid="{C0BD3B7C-5973-4D05-B987-D6414778C039}"/>
    <cellStyle name="Vsota 2 2 2 2 6 2 3" xfId="9268" xr:uid="{1DE8B8E5-AE3A-47C6-AF7C-C653432EAED6}"/>
    <cellStyle name="Vsota 2 2 2 2 6 3" xfId="11220" xr:uid="{AF05032B-8E95-4D31-8F98-70B6DD5D3799}"/>
    <cellStyle name="Vsota 2 2 2 2 6 4" xfId="6796" xr:uid="{5752F593-B8AC-41FC-A55A-E72AAD679BC2}"/>
    <cellStyle name="Vsota 2 2 2 2 7" xfId="2529" xr:uid="{00000000-0005-0000-0000-00005C0C0000}"/>
    <cellStyle name="Vsota 2 2 2 2 7 2" xfId="5428" xr:uid="{73721126-A700-41B5-8DE6-9EE1E39CC69C}"/>
    <cellStyle name="Vsota 2 2 2 2 7 2 2" xfId="13430" xr:uid="{55B20947-A3A3-4927-8C4E-45A4AFB60498}"/>
    <cellStyle name="Vsota 2 2 2 2 7 2 3" xfId="10586" xr:uid="{E693A83C-814C-49C3-BC0A-C505BA7C09BE}"/>
    <cellStyle name="Vsota 2 2 2 2 7 3" xfId="11870" xr:uid="{196CC9FB-F2E5-4DCA-8375-40D04CADB2E7}"/>
    <cellStyle name="Vsota 2 2 2 2 7 4" xfId="8114" xr:uid="{93823A93-8B5F-4571-91A8-51C1AE786F3F}"/>
    <cellStyle name="Vsota 2 2 2 2 8" xfId="4568" xr:uid="{B04A4A9C-84A5-42ED-916A-C44A2EAD9EF1}"/>
    <cellStyle name="Vsota 2 2 2 2 8 2" xfId="12986" xr:uid="{34A7ECC9-253F-4F31-B4FB-EBEB8529CABD}"/>
    <cellStyle name="Vsota 2 2 2 2 8 3" xfId="9844" xr:uid="{DDD564C0-4815-44CD-9348-26B958814141}"/>
    <cellStyle name="Vsota 2 2 2 2 9" xfId="11426" xr:uid="{EB475EB3-74F7-421A-8BF2-A9163BF25C90}"/>
    <cellStyle name="Vsota 2 2 2 3" xfId="2133" xr:uid="{00000000-0005-0000-0000-00005D0C0000}"/>
    <cellStyle name="Vsota 2 2 2 3 10" xfId="7824" xr:uid="{04A67340-E994-4DC7-8811-6894786954C5}"/>
    <cellStyle name="Vsota 2 2 2 3 2" xfId="2737" xr:uid="{00000000-0005-0000-0000-00005E0C0000}"/>
    <cellStyle name="Vsota 2 2 2 3 2 2" xfId="5636" xr:uid="{8E7ECAB6-F10B-4DC6-BB96-09DAE6C49375}"/>
    <cellStyle name="Vsota 2 2 2 3 2 2 2" xfId="13638" xr:uid="{E5CC6DAB-F598-45BD-A2D2-6786972778D8}"/>
    <cellStyle name="Vsota 2 2 2 3 2 2 3" xfId="10737" xr:uid="{2DCA1C8F-C570-4498-B6CB-FC13A00DB058}"/>
    <cellStyle name="Vsota 2 2 2 3 2 3" xfId="12078" xr:uid="{D0C8DB44-D0CA-4B75-A8C1-E790E0AA4BE2}"/>
    <cellStyle name="Vsota 2 2 2 3 2 4" xfId="8265" xr:uid="{F7A8E103-E509-4E42-98C3-060FBE42C42F}"/>
    <cellStyle name="Vsota 2 2 2 3 3" xfId="2847" xr:uid="{00000000-0005-0000-0000-00005F0C0000}"/>
    <cellStyle name="Vsota 2 2 2 3 3 2" xfId="5746" xr:uid="{6F905413-9DC0-4C72-9676-C114BF4A22AA}"/>
    <cellStyle name="Vsota 2 2 2 3 3 2 2" xfId="13748" xr:uid="{72FB1E47-AF1D-44FC-A0FB-643D5E8C21C6}"/>
    <cellStyle name="Vsota 2 2 2 3 3 2 3" xfId="10820" xr:uid="{FD231A6A-7E14-445D-AD41-43BCDC6008ED}"/>
    <cellStyle name="Vsota 2 2 2 3 3 3" xfId="12188" xr:uid="{07F1F02A-388A-4A71-8628-071488B0AF5B}"/>
    <cellStyle name="Vsota 2 2 2 3 3 4" xfId="8348" xr:uid="{7A82FF5E-11C7-4506-8C95-725424A1FF0D}"/>
    <cellStyle name="Vsota 2 2 2 3 4" xfId="2951" xr:uid="{00000000-0005-0000-0000-0000600C0000}"/>
    <cellStyle name="Vsota 2 2 2 3 4 2" xfId="5850" xr:uid="{4FDBF322-3139-41E8-96D2-3B6473173FB2}"/>
    <cellStyle name="Vsota 2 2 2 3 4 2 2" xfId="13852" xr:uid="{BFB95DFA-0667-4209-8A59-6813259A1EA1}"/>
    <cellStyle name="Vsota 2 2 2 3 4 2 3" xfId="10896" xr:uid="{3CEE2EBA-5932-45A6-993E-63DF6CD9FE06}"/>
    <cellStyle name="Vsota 2 2 2 3 4 3" xfId="12292" xr:uid="{F5D72577-3819-437A-A2EB-3B536F4487DA}"/>
    <cellStyle name="Vsota 2 2 2 3 4 4" xfId="8424" xr:uid="{8A4F910E-9619-4038-B92A-D3C4D2B0DC02}"/>
    <cellStyle name="Vsota 2 2 2 3 5" xfId="3074" xr:uid="{00000000-0005-0000-0000-0000610C0000}"/>
    <cellStyle name="Vsota 2 2 2 3 5 2" xfId="5973" xr:uid="{2050FCE6-BB64-4AB3-8C0C-0A4CFA7E7A59}"/>
    <cellStyle name="Vsota 2 2 2 3 5 2 2" xfId="13975" xr:uid="{750A6B08-05B8-4560-91A9-68EA9929E1D1}"/>
    <cellStyle name="Vsota 2 2 2 3 5 2 3" xfId="10973" xr:uid="{EB07903F-480B-435B-8FEA-B72790CCE2FE}"/>
    <cellStyle name="Vsota 2 2 2 3 5 3" xfId="12415" xr:uid="{26EBC435-5729-4AE7-BC2F-7A12EF447C74}"/>
    <cellStyle name="Vsota 2 2 2 3 5 4" xfId="8501" xr:uid="{6291E3CA-FE6C-45D1-80FD-0728263D1F7E}"/>
    <cellStyle name="Vsota 2 2 2 3 6" xfId="2794" xr:uid="{00000000-0005-0000-0000-0000620C0000}"/>
    <cellStyle name="Vsota 2 2 2 3 6 2" xfId="5693" xr:uid="{DAB04A3D-8797-4022-8AF1-077A68091B41}"/>
    <cellStyle name="Vsota 2 2 2 3 6 2 2" xfId="13695" xr:uid="{3D7C129F-DD90-406A-B964-D29919C6D3CD}"/>
    <cellStyle name="Vsota 2 2 2 3 6 2 3" xfId="10781" xr:uid="{84298A27-5DC1-4671-B7ED-694BC0FB11E2}"/>
    <cellStyle name="Vsota 2 2 2 3 6 3" xfId="12135" xr:uid="{E18AE893-4776-477E-96A8-825F0D3A4FD7}"/>
    <cellStyle name="Vsota 2 2 2 3 6 4" xfId="8309" xr:uid="{B81DAC38-4334-4EFB-813C-F53F3EF708C2}"/>
    <cellStyle name="Vsota 2 2 2 3 7" xfId="3223" xr:uid="{00000000-0005-0000-0000-0000630C0000}"/>
    <cellStyle name="Vsota 2 2 2 3 7 2" xfId="6122" xr:uid="{0DE8B7F4-9DD1-4937-A5EF-AA6195BE38EB}"/>
    <cellStyle name="Vsota 2 2 2 3 7 2 2" xfId="14124" xr:uid="{53DE1E9A-0966-4E5A-B5F0-0D5EFF9C67D2}"/>
    <cellStyle name="Vsota 2 2 2 3 7 2 3" xfId="11072" xr:uid="{D39BB998-D6B1-4176-870F-196A15C7C82C}"/>
    <cellStyle name="Vsota 2 2 2 3 7 3" xfId="12564" xr:uid="{686C7871-6211-4599-B484-5B9FB7824F2C}"/>
    <cellStyle name="Vsota 2 2 2 3 7 4" xfId="8600" xr:uid="{093A5CC2-3472-4669-B969-9548BE54A4EE}"/>
    <cellStyle name="Vsota 2 2 2 3 8" xfId="5032" xr:uid="{94510269-04A6-48EA-BB1E-7C9CF27DC186}"/>
    <cellStyle name="Vsota 2 2 2 3 8 2" xfId="13034" xr:uid="{23280F45-3749-4DA4-8CAD-D5F4D97AD687}"/>
    <cellStyle name="Vsota 2 2 2 3 8 3" xfId="10296" xr:uid="{6FDFD759-E7A4-42B3-9A84-F88760F9084A}"/>
    <cellStyle name="Vsota 2 2 2 3 9" xfId="11474" xr:uid="{CFDC59CD-C4A5-48A3-85AA-2154555B7A2D}"/>
    <cellStyle name="Vsota 2 2 2 4" xfId="1551" xr:uid="{00000000-0005-0000-0000-0000640C0000}"/>
    <cellStyle name="Vsota 2 2 2 4 10" xfId="7265" xr:uid="{C2B17425-D1D4-467F-A797-F1338BEE2D57}"/>
    <cellStyle name="Vsota 2 2 2 4 2" xfId="2602" xr:uid="{00000000-0005-0000-0000-0000650C0000}"/>
    <cellStyle name="Vsota 2 2 2 4 2 2" xfId="5501" xr:uid="{AAC995D7-AF8D-412C-9D92-0F99A7619489}"/>
    <cellStyle name="Vsota 2 2 2 4 2 2 2" xfId="13503" xr:uid="{6EA8E853-3933-44D4-982C-B2A2404A2F1C}"/>
    <cellStyle name="Vsota 2 2 2 4 2 2 3" xfId="10641" xr:uid="{EB9E905A-86DE-40C5-BB41-18EC4519F5AB}"/>
    <cellStyle name="Vsota 2 2 2 4 2 3" xfId="11943" xr:uid="{EF724912-3920-4AF2-87A0-022ACCBBFDE3}"/>
    <cellStyle name="Vsota 2 2 2 4 2 4" xfId="8169" xr:uid="{B04E263A-2F60-499F-B05F-C960CCB9E71E}"/>
    <cellStyle name="Vsota 2 2 2 4 3" xfId="2591" xr:uid="{00000000-0005-0000-0000-0000660C0000}"/>
    <cellStyle name="Vsota 2 2 2 4 3 2" xfId="5490" xr:uid="{C3FE2B6D-D420-4DFB-9E77-CE00D2E7C9D8}"/>
    <cellStyle name="Vsota 2 2 2 4 3 2 2" xfId="13492" xr:uid="{BB170584-6780-4EE6-88D6-9C9DCD9FAADE}"/>
    <cellStyle name="Vsota 2 2 2 4 3 2 3" xfId="10632" xr:uid="{E5C5573C-6E1B-4085-97D1-2CE24589BE62}"/>
    <cellStyle name="Vsota 2 2 2 4 3 3" xfId="11932" xr:uid="{2B066345-D4C3-463E-AD7E-63747845017F}"/>
    <cellStyle name="Vsota 2 2 2 4 3 4" xfId="8160" xr:uid="{3C0630B3-F190-425A-B761-DB0A9098C733}"/>
    <cellStyle name="Vsota 2 2 2 4 4" xfId="792" xr:uid="{00000000-0005-0000-0000-0000670C0000}"/>
    <cellStyle name="Vsota 2 2 2 4 4 2" xfId="3695" xr:uid="{23CC2079-01E2-4F40-BEEF-0E2A29BDD378}"/>
    <cellStyle name="Vsota 2 2 2 4 4 2 2" xfId="12695" xr:uid="{736E3554-17EA-4109-8ABE-0179D816AFAA}"/>
    <cellStyle name="Vsota 2 2 2 4 4 2 3" xfId="9040" xr:uid="{6CD7FC7D-4A31-4DFB-B1BE-D51C1E5E9BF7}"/>
    <cellStyle name="Vsota 2 2 2 4 4 3" xfId="11135" xr:uid="{2402E531-D071-466E-A9E2-4D7081F8DB97}"/>
    <cellStyle name="Vsota 2 2 2 4 4 4" xfId="6568" xr:uid="{F595D6E7-0F13-4406-9F46-7C8703C49B90}"/>
    <cellStyle name="Vsota 2 2 2 4 5" xfId="1051" xr:uid="{00000000-0005-0000-0000-0000680C0000}"/>
    <cellStyle name="Vsota 2 2 2 4 5 2" xfId="3954" xr:uid="{4B55CA8B-51A0-4A24-8AC1-E3800697BCFB}"/>
    <cellStyle name="Vsota 2 2 2 4 5 2 2" xfId="12793" xr:uid="{0E74A459-A1EC-4F26-A3C1-1AD6ACE5CD5F}"/>
    <cellStyle name="Vsota 2 2 2 4 5 2 3" xfId="9279" xr:uid="{540D5418-6B8C-46BC-ACE1-82B0877C0AC8}"/>
    <cellStyle name="Vsota 2 2 2 4 5 3" xfId="11233" xr:uid="{5A11B072-C8C0-475E-8B9C-979DC60D1597}"/>
    <cellStyle name="Vsota 2 2 2 4 5 4" xfId="6807" xr:uid="{182ECA36-AAAF-4837-8D29-608B5074BBFF}"/>
    <cellStyle name="Vsota 2 2 2 4 6" xfId="2644" xr:uid="{00000000-0005-0000-0000-0000690C0000}"/>
    <cellStyle name="Vsota 2 2 2 4 6 2" xfId="5543" xr:uid="{A0895ED9-7F96-4EB3-BFFB-AFD16348754E}"/>
    <cellStyle name="Vsota 2 2 2 4 6 2 2" xfId="13545" xr:uid="{B72BA094-F664-491B-82FE-46EF23C2E866}"/>
    <cellStyle name="Vsota 2 2 2 4 6 2 3" xfId="10670" xr:uid="{1AE7C255-12BB-40F6-96A9-768695A312E0}"/>
    <cellStyle name="Vsota 2 2 2 4 6 3" xfId="11985" xr:uid="{B9B9D417-34FD-4105-9DC1-F69CB049687F}"/>
    <cellStyle name="Vsota 2 2 2 4 6 4" xfId="8198" xr:uid="{A03E6A6C-6673-4D27-B330-17187AE569DA}"/>
    <cellStyle name="Vsota 2 2 2 4 7" xfId="2253" xr:uid="{00000000-0005-0000-0000-00006A0C0000}"/>
    <cellStyle name="Vsota 2 2 2 4 7 2" xfId="5152" xr:uid="{0215DBC2-5F03-4BA4-93F8-05F62CB7E655}"/>
    <cellStyle name="Vsota 2 2 2 4 7 2 2" xfId="13154" xr:uid="{EAAD510B-2ECB-4DA3-9BDA-479D119560D3}"/>
    <cellStyle name="Vsota 2 2 2 4 7 2 3" xfId="10384" xr:uid="{16B620B0-4376-4950-A1AA-2A2647FA1C57}"/>
    <cellStyle name="Vsota 2 2 2 4 7 3" xfId="11594" xr:uid="{E779A5F9-CDEE-4B64-BB43-AC47C806D94C}"/>
    <cellStyle name="Vsota 2 2 2 4 7 4" xfId="7912" xr:uid="{C938E843-01FE-4BD9-9F87-05ECDFE733C6}"/>
    <cellStyle name="Vsota 2 2 2 4 8" xfId="4454" xr:uid="{1FEE719E-7866-4735-A451-D724C3C5711C}"/>
    <cellStyle name="Vsota 2 2 2 4 8 2" xfId="12959" xr:uid="{F7199A4D-889F-4F98-97DB-F90DC0367083}"/>
    <cellStyle name="Vsota 2 2 2 4 8 3" xfId="9737" xr:uid="{235AEF72-527E-415B-96B7-8624617E85DF}"/>
    <cellStyle name="Vsota 2 2 2 4 9" xfId="11399" xr:uid="{17530866-20D7-4B49-BB3E-A219705E75BF}"/>
    <cellStyle name="Vsota 2 2 2 5" xfId="1232" xr:uid="{00000000-0005-0000-0000-00006B0C0000}"/>
    <cellStyle name="Vsota 2 2 2 5 2" xfId="4135" xr:uid="{BD07AB2F-FD7E-4F85-B831-AE1782704514}"/>
    <cellStyle name="Vsota 2 2 2 5 2 2" xfId="12887" xr:uid="{C17F00E2-527F-4914-8938-BB210E7CA4AA}"/>
    <cellStyle name="Vsota 2 2 2 5 2 3" xfId="9435" xr:uid="{539F5C67-F847-480A-8630-37252D7EAE00}"/>
    <cellStyle name="Vsota 2 2 2 5 3" xfId="11327" xr:uid="{26302600-7690-4B58-B436-85062FA4A636}"/>
    <cellStyle name="Vsota 2 2 2 5 4" xfId="6963" xr:uid="{BE889EE0-4D19-4DE7-A756-936B40D2832D}"/>
    <cellStyle name="Vsota 2 2 2 6" xfId="2311" xr:uid="{00000000-0005-0000-0000-00006C0C0000}"/>
    <cellStyle name="Vsota 2 2 2 6 2" xfId="5210" xr:uid="{216E57CD-FE22-4A8C-981D-50D5FB2F7E3C}"/>
    <cellStyle name="Vsota 2 2 2 6 2 2" xfId="13212" xr:uid="{5D2625D5-300D-4065-B748-B93509AE8904}"/>
    <cellStyle name="Vsota 2 2 2 6 2 3" xfId="10426" xr:uid="{F1D33482-CC99-407E-B668-DEB43BA1A96C}"/>
    <cellStyle name="Vsota 2 2 2 6 3" xfId="11652" xr:uid="{C26EC3D1-B33F-4E96-BDAF-20F139892011}"/>
    <cellStyle name="Vsota 2 2 2 6 4" xfId="7954" xr:uid="{D44BC19E-DD96-4C87-9C79-41F670995ECE}"/>
    <cellStyle name="Vsota 2 2 2 7" xfId="2295" xr:uid="{00000000-0005-0000-0000-00006D0C0000}"/>
    <cellStyle name="Vsota 2 2 2 7 2" xfId="5194" xr:uid="{40468F40-7BF3-4B82-88F1-277341255F34}"/>
    <cellStyle name="Vsota 2 2 2 7 2 2" xfId="13196" xr:uid="{1B492F95-8ACE-45EF-AE1F-BCF3E858A07A}"/>
    <cellStyle name="Vsota 2 2 2 7 2 3" xfId="10414" xr:uid="{F8E8612F-7410-40AE-A916-A328E152414A}"/>
    <cellStyle name="Vsota 2 2 2 7 3" xfId="11636" xr:uid="{E6087504-1543-49A3-BE17-46FD341F80EC}"/>
    <cellStyle name="Vsota 2 2 2 7 4" xfId="7942" xr:uid="{6FF6608E-0616-49B3-B247-CFA8EEEF3BF0}"/>
    <cellStyle name="Vsota 2 2 2 8" xfId="2896" xr:uid="{00000000-0005-0000-0000-00006E0C0000}"/>
    <cellStyle name="Vsota 2 2 2 8 2" xfId="5795" xr:uid="{CEB89A62-DB9B-45E9-8AC0-E3315F35487E}"/>
    <cellStyle name="Vsota 2 2 2 8 2 2" xfId="13797" xr:uid="{FD65AEE9-A49A-404F-9128-ADAF4AAE0979}"/>
    <cellStyle name="Vsota 2 2 2 8 2 3" xfId="10856" xr:uid="{DB955D5C-E92E-40BE-AA10-83D030DB6C0C}"/>
    <cellStyle name="Vsota 2 2 2 8 3" xfId="12237" xr:uid="{528D0192-ED1D-4BC2-A8FA-0BA6B0C274A4}"/>
    <cellStyle name="Vsota 2 2 2 8 4" xfId="8384" xr:uid="{58F02B11-54FA-4D71-A4BC-552A5EC42FF7}"/>
    <cellStyle name="Vsota 2 2 2 9" xfId="3565" xr:uid="{5BE1F1E2-744E-4D95-9DBC-2DAAF025384F}"/>
    <cellStyle name="Vsota 2 2 2 9 2" xfId="12651" xr:uid="{7222F997-384E-4149-B096-F9DAD2A71B24}"/>
    <cellStyle name="Vsota 2 2 2 9 3" xfId="8920" xr:uid="{EE466CE3-4FD5-4936-83AD-83288497ADB8}"/>
    <cellStyle name="Vsota 2 2 3" xfId="1452" xr:uid="{00000000-0005-0000-0000-00006F0C0000}"/>
    <cellStyle name="Vsota 2 2 3 10" xfId="7171" xr:uid="{B710F9BF-0E2D-430B-B75B-2A8AAAE84D1A}"/>
    <cellStyle name="Vsota 2 2 3 2" xfId="758" xr:uid="{00000000-0005-0000-0000-0000700C0000}"/>
    <cellStyle name="Vsota 2 2 3 2 2" xfId="3661" xr:uid="{9CCF3FBF-01E5-4C7C-8AFC-6DFDD7ABAEB0}"/>
    <cellStyle name="Vsota 2 2 3 2 2 2" xfId="12667" xr:uid="{D3187471-60D3-4FB5-851F-3DEFCD59E622}"/>
    <cellStyle name="Vsota 2 2 3 2 2 3" xfId="9012" xr:uid="{119D29A3-70D6-4387-A179-5C155BCFF814}"/>
    <cellStyle name="Vsota 2 2 3 2 3" xfId="11107" xr:uid="{24327BB7-5348-432E-881A-8276D9732D8C}"/>
    <cellStyle name="Vsota 2 2 3 2 4" xfId="6540" xr:uid="{C5418838-045E-4DA6-BD62-28D3566610D4}"/>
    <cellStyle name="Vsota 2 2 3 3" xfId="1073" xr:uid="{00000000-0005-0000-0000-0000710C0000}"/>
    <cellStyle name="Vsota 2 2 3 3 2" xfId="3976" xr:uid="{A938CBCE-BEA2-4CBD-91F0-617314EF148A}"/>
    <cellStyle name="Vsota 2 2 3 3 2 2" xfId="12815" xr:uid="{4FB65664-15BE-4A13-867F-C6A79379ACE8}"/>
    <cellStyle name="Vsota 2 2 3 3 2 3" xfId="9295" xr:uid="{87695F83-AAFD-4AC4-8DDA-00C3F7B6FC54}"/>
    <cellStyle name="Vsota 2 2 3 3 3" xfId="11255" xr:uid="{C31BDDFB-FEB9-4A27-B475-9FB041B1E2D6}"/>
    <cellStyle name="Vsota 2 2 3 3 4" xfId="6823" xr:uid="{84C5BE99-23A7-4685-A9DD-0AAD4A16665F}"/>
    <cellStyle name="Vsota 2 2 3 4" xfId="810" xr:uid="{00000000-0005-0000-0000-0000720C0000}"/>
    <cellStyle name="Vsota 2 2 3 4 2" xfId="3713" xr:uid="{AD3E9280-3A91-4707-89A6-30ECB0079905}"/>
    <cellStyle name="Vsota 2 2 3 4 2 2" xfId="12713" xr:uid="{DF5945D7-C867-48BA-81FA-6C218BD2C881}"/>
    <cellStyle name="Vsota 2 2 3 4 2 3" xfId="9053" xr:uid="{D90B9761-9809-445D-90E0-6D6A9CA692D8}"/>
    <cellStyle name="Vsota 2 2 3 4 3" xfId="11153" xr:uid="{B0C14223-1851-427B-91C2-DF7683AFA960}"/>
    <cellStyle name="Vsota 2 2 3 4 4" xfId="6581" xr:uid="{306F61EF-A09B-4E28-A07F-775B0C1A4F91}"/>
    <cellStyle name="Vsota 2 2 3 5" xfId="2544" xr:uid="{00000000-0005-0000-0000-0000730C0000}"/>
    <cellStyle name="Vsota 2 2 3 5 2" xfId="5443" xr:uid="{93E38B3C-7E1A-4CAE-936F-7A0B03191428}"/>
    <cellStyle name="Vsota 2 2 3 5 2 2" xfId="13445" xr:uid="{A99EF485-6317-4D8F-8739-27B5FF9AA849}"/>
    <cellStyle name="Vsota 2 2 3 5 2 3" xfId="10597" xr:uid="{592EE413-E7F9-45A7-B6FF-85FDFAD9AC95}"/>
    <cellStyle name="Vsota 2 2 3 5 3" xfId="11885" xr:uid="{70048FE9-5B1A-4D38-BC6C-D51FE4AE81D6}"/>
    <cellStyle name="Vsota 2 2 3 5 4" xfId="8125" xr:uid="{EFF5AAD5-75F5-441A-B8C7-21D5E7FD4D23}"/>
    <cellStyle name="Vsota 2 2 3 6" xfId="2248" xr:uid="{00000000-0005-0000-0000-0000740C0000}"/>
    <cellStyle name="Vsota 2 2 3 6 2" xfId="5147" xr:uid="{238AE0B3-BC54-4B35-B9E3-A05CB6360AB6}"/>
    <cellStyle name="Vsota 2 2 3 6 2 2" xfId="13149" xr:uid="{0EA5D174-EFAB-4B26-B2DD-B21715909338}"/>
    <cellStyle name="Vsota 2 2 3 6 2 3" xfId="10380" xr:uid="{F0F6CC18-B417-4E4E-A468-E4C150726520}"/>
    <cellStyle name="Vsota 2 2 3 6 3" xfId="11589" xr:uid="{16AAB6FE-229F-4DD7-B9BC-D68FE55C8C77}"/>
    <cellStyle name="Vsota 2 2 3 6 4" xfId="7908" xr:uid="{1A93F819-8907-44DC-8BA4-396FA6839B82}"/>
    <cellStyle name="Vsota 2 2 3 7" xfId="2914" xr:uid="{00000000-0005-0000-0000-0000750C0000}"/>
    <cellStyle name="Vsota 2 2 3 7 2" xfId="5813" xr:uid="{0EBB4BAA-8DC1-46BC-8B9D-2D022FEB1583}"/>
    <cellStyle name="Vsota 2 2 3 7 2 2" xfId="13815" xr:uid="{79E2F038-6437-4AE6-8F22-C897DCFD4AD2}"/>
    <cellStyle name="Vsota 2 2 3 7 2 3" xfId="10869" xr:uid="{F46E1DA7-CF96-4BCB-8900-608CEB2FD1E6}"/>
    <cellStyle name="Vsota 2 2 3 7 3" xfId="12255" xr:uid="{76BD4A5E-7E4A-429C-B850-B7F5D1926663}"/>
    <cellStyle name="Vsota 2 2 3 7 4" xfId="8397" xr:uid="{9A5BF75E-90DA-4243-96C0-82FB98281335}"/>
    <cellStyle name="Vsota 2 2 3 8" xfId="4355" xr:uid="{E6B4F434-30E2-42E0-B50F-86F533660F56}"/>
    <cellStyle name="Vsota 2 2 3 8 2" xfId="12940" xr:uid="{302A137F-8210-484F-8442-B615EAA380C0}"/>
    <cellStyle name="Vsota 2 2 3 8 3" xfId="9643" xr:uid="{8E0598FA-E98D-46FD-9C35-24E497E8EB3A}"/>
    <cellStyle name="Vsota 2 2 3 9" xfId="11380" xr:uid="{5052211F-5B03-46AA-A50D-4B7F420D479D}"/>
    <cellStyle name="Vsota 2 2 4" xfId="1365" xr:uid="{00000000-0005-0000-0000-0000760C0000}"/>
    <cellStyle name="Vsota 2 2 4 10" xfId="7086" xr:uid="{46BB9906-4EC6-4C74-9D89-57393F039294}"/>
    <cellStyle name="Vsota 2 2 4 2" xfId="2586" xr:uid="{00000000-0005-0000-0000-0000770C0000}"/>
    <cellStyle name="Vsota 2 2 4 2 2" xfId="5485" xr:uid="{87135C2F-C1F4-412B-ACEE-68E949E203C9}"/>
    <cellStyle name="Vsota 2 2 4 2 2 2" xfId="13487" xr:uid="{F6A57519-A2AD-4220-9207-9E4E7EEBBDC2}"/>
    <cellStyle name="Vsota 2 2 4 2 2 3" xfId="10628" xr:uid="{38B5BD59-CBD8-4D80-A039-3E86D988FF41}"/>
    <cellStyle name="Vsota 2 2 4 2 3" xfId="11927" xr:uid="{0634ABEA-100D-4ADA-8C74-D53F336E0251}"/>
    <cellStyle name="Vsota 2 2 4 2 4" xfId="8156" xr:uid="{7EE813FB-3D5B-4F79-9AD7-27203B9BC474}"/>
    <cellStyle name="Vsota 2 2 4 3" xfId="2561" xr:uid="{00000000-0005-0000-0000-0000780C0000}"/>
    <cellStyle name="Vsota 2 2 4 3 2" xfId="5460" xr:uid="{37D62D27-3CD7-4ECC-A11D-91FDFA6E447F}"/>
    <cellStyle name="Vsota 2 2 4 3 2 2" xfId="13462" xr:uid="{00DF17FC-2A30-4C7D-82EA-274EB23D8F09}"/>
    <cellStyle name="Vsota 2 2 4 3 2 3" xfId="10609" xr:uid="{1EB9449B-D2D7-4DE6-B4E2-D481F314D51B}"/>
    <cellStyle name="Vsota 2 2 4 3 3" xfId="11902" xr:uid="{1FA7276A-5D2D-4DD7-98BA-334ECC38EF3C}"/>
    <cellStyle name="Vsota 2 2 4 3 4" xfId="8137" xr:uid="{D667D2C6-72F8-4F51-976B-1179887C8BA5}"/>
    <cellStyle name="Vsota 2 2 4 4" xfId="2398" xr:uid="{00000000-0005-0000-0000-0000790C0000}"/>
    <cellStyle name="Vsota 2 2 4 4 2" xfId="5297" xr:uid="{FC38086C-4FB0-481B-A7E8-1E2DB2EB21C7}"/>
    <cellStyle name="Vsota 2 2 4 4 2 2" xfId="13299" xr:uid="{AD3B0F07-4F27-4245-A092-7307BDB9C6FA}"/>
    <cellStyle name="Vsota 2 2 4 4 2 3" xfId="10490" xr:uid="{A3143802-9D85-422B-AD53-E5622D3A0C68}"/>
    <cellStyle name="Vsota 2 2 4 4 3" xfId="11739" xr:uid="{84346957-DC48-44BD-B23B-7626CA1B77C6}"/>
    <cellStyle name="Vsota 2 2 4 4 4" xfId="8018" xr:uid="{C074E9E0-0CED-43E3-A4E4-AD4FB693B4CC}"/>
    <cellStyle name="Vsota 2 2 4 5" xfId="2708" xr:uid="{00000000-0005-0000-0000-00007A0C0000}"/>
    <cellStyle name="Vsota 2 2 4 5 2" xfId="5607" xr:uid="{D7466AFE-D9BA-4719-8205-ACF5B24144CD}"/>
    <cellStyle name="Vsota 2 2 4 5 2 2" xfId="13609" xr:uid="{840EBAAC-84F3-485D-840B-0240CED1E4CD}"/>
    <cellStyle name="Vsota 2 2 4 5 2 3" xfId="10716" xr:uid="{D69EC13F-559D-42CE-A369-24C02B4456BE}"/>
    <cellStyle name="Vsota 2 2 4 5 3" xfId="12049" xr:uid="{446D8E1E-4FB5-4C4C-AC83-31CA8C3E1EF2}"/>
    <cellStyle name="Vsota 2 2 4 5 4" xfId="8244" xr:uid="{705C8F53-2BCE-40D9-B9AB-F9C254369AC1}"/>
    <cellStyle name="Vsota 2 2 4 6" xfId="2809" xr:uid="{00000000-0005-0000-0000-00007B0C0000}"/>
    <cellStyle name="Vsota 2 2 4 6 2" xfId="5708" xr:uid="{6139E5A9-2B28-444E-933D-CEFB596C2C2A}"/>
    <cellStyle name="Vsota 2 2 4 6 2 2" xfId="13710" xr:uid="{24ACEA97-C710-4AE4-BD7F-DD747DE86CF4}"/>
    <cellStyle name="Vsota 2 2 4 6 2 3" xfId="10792" xr:uid="{1A1C10DC-D139-4528-81BB-057D8014AAC6}"/>
    <cellStyle name="Vsota 2 2 4 6 3" xfId="12150" xr:uid="{3F631EE7-83E4-4E7D-941E-9DFBBB47051A}"/>
    <cellStyle name="Vsota 2 2 4 6 4" xfId="8320" xr:uid="{545687CC-E7C3-4003-B8B0-2BDDFFE54C39}"/>
    <cellStyle name="Vsota 2 2 4 7" xfId="2205" xr:uid="{00000000-0005-0000-0000-00007C0C0000}"/>
    <cellStyle name="Vsota 2 2 4 7 2" xfId="5104" xr:uid="{C4E13A61-1965-423C-8B4B-0B4D3A7C4921}"/>
    <cellStyle name="Vsota 2 2 4 7 2 2" xfId="13106" xr:uid="{2D0DD758-7CB6-48E4-A162-2442076BD9FB}"/>
    <cellStyle name="Vsota 2 2 4 7 2 3" xfId="10349" xr:uid="{C521FCD1-E12C-479E-AFAC-638656C6BA39}"/>
    <cellStyle name="Vsota 2 2 4 7 3" xfId="11546" xr:uid="{F888F6E1-DF92-4F66-8BCD-7C5A89A4D5B1}"/>
    <cellStyle name="Vsota 2 2 4 7 4" xfId="7877" xr:uid="{D5CB6C2E-F4D7-4DFE-842B-F2D767B8E8AE}"/>
    <cellStyle name="Vsota 2 2 4 8" xfId="4268" xr:uid="{926C6949-FC92-4400-AD91-FFFEEBCF3809}"/>
    <cellStyle name="Vsota 2 2 4 8 2" xfId="12930" xr:uid="{7627F4D6-6B50-4C89-8228-481ED60C7529}"/>
    <cellStyle name="Vsota 2 2 4 8 3" xfId="9558" xr:uid="{6BC3EB5E-CBC9-41A2-994D-81CA9A656FFF}"/>
    <cellStyle name="Vsota 2 2 4 9" xfId="11370" xr:uid="{1A00E067-6BFA-4196-9915-F7C822C2754A}"/>
    <cellStyle name="Vsota 2 2 5" xfId="2139" xr:uid="{00000000-0005-0000-0000-00007D0C0000}"/>
    <cellStyle name="Vsota 2 2 5 10" xfId="7829" xr:uid="{7AB5B67D-3A88-447A-B0C0-E1067B448D69}"/>
    <cellStyle name="Vsota 2 2 5 2" xfId="2743" xr:uid="{00000000-0005-0000-0000-00007E0C0000}"/>
    <cellStyle name="Vsota 2 2 5 2 2" xfId="5642" xr:uid="{827B19B4-0E63-401D-B217-9E8D7CDC3727}"/>
    <cellStyle name="Vsota 2 2 5 2 2 2" xfId="13644" xr:uid="{8218D358-B363-4295-8D69-6BCFBAEF3656}"/>
    <cellStyle name="Vsota 2 2 5 2 2 3" xfId="10742" xr:uid="{6D607688-3BC9-4E30-B5B8-B9976937A1F7}"/>
    <cellStyle name="Vsota 2 2 5 2 3" xfId="12084" xr:uid="{29209F0F-8D6B-4553-AEE1-99878BF001A5}"/>
    <cellStyle name="Vsota 2 2 5 2 4" xfId="8270" xr:uid="{A16B1753-96F5-4968-8D29-2D38E91FA3AE}"/>
    <cellStyle name="Vsota 2 2 5 3" xfId="2853" xr:uid="{00000000-0005-0000-0000-00007F0C0000}"/>
    <cellStyle name="Vsota 2 2 5 3 2" xfId="5752" xr:uid="{AF1809A1-B8E0-4CAA-85EF-3160485A1D61}"/>
    <cellStyle name="Vsota 2 2 5 3 2 2" xfId="13754" xr:uid="{F176F414-3F92-46A1-AE5B-4E7D6FA5258C}"/>
    <cellStyle name="Vsota 2 2 5 3 2 3" xfId="10825" xr:uid="{87EF7F3F-E32B-45AE-8F9D-37C5CAABB768}"/>
    <cellStyle name="Vsota 2 2 5 3 3" xfId="12194" xr:uid="{2DFA0CB0-39F4-45CA-8AA8-EBC418BE44FE}"/>
    <cellStyle name="Vsota 2 2 5 3 4" xfId="8353" xr:uid="{DF8DDC1C-9CDD-45FF-8E7B-44F5884CC78C}"/>
    <cellStyle name="Vsota 2 2 5 4" xfId="2957" xr:uid="{00000000-0005-0000-0000-0000800C0000}"/>
    <cellStyle name="Vsota 2 2 5 4 2" xfId="5856" xr:uid="{A792788B-C20C-47BC-A0A5-5E838B5742E0}"/>
    <cellStyle name="Vsota 2 2 5 4 2 2" xfId="13858" xr:uid="{4C193280-38FD-4020-BFC3-681D886AD067}"/>
    <cellStyle name="Vsota 2 2 5 4 2 3" xfId="10901" xr:uid="{44DFC8E0-32A5-410D-A241-85246CEF1F36}"/>
    <cellStyle name="Vsota 2 2 5 4 3" xfId="12298" xr:uid="{C8954CCA-3D81-4282-B8C5-3A55995FF91D}"/>
    <cellStyle name="Vsota 2 2 5 4 4" xfId="8429" xr:uid="{43385134-87D2-4A79-A96F-37DD95498251}"/>
    <cellStyle name="Vsota 2 2 5 5" xfId="3080" xr:uid="{00000000-0005-0000-0000-0000810C0000}"/>
    <cellStyle name="Vsota 2 2 5 5 2" xfId="5979" xr:uid="{2E581A4C-8062-4BB4-8C69-E6782985DB6C}"/>
    <cellStyle name="Vsota 2 2 5 5 2 2" xfId="13981" xr:uid="{CC6B2FCB-60D2-4C89-834F-C03AB5FCA900}"/>
    <cellStyle name="Vsota 2 2 5 5 2 3" xfId="10978" xr:uid="{6C658CBE-7F4C-48C3-8469-7C886BB63AF6}"/>
    <cellStyle name="Vsota 2 2 5 5 3" xfId="12421" xr:uid="{A6DF57B8-3B56-462A-9418-2D24B444548B}"/>
    <cellStyle name="Vsota 2 2 5 5 4" xfId="8506" xr:uid="{9077F993-444D-4B61-AEC8-82680E6F51D1}"/>
    <cellStyle name="Vsota 2 2 5 6" xfId="2702" xr:uid="{00000000-0005-0000-0000-0000820C0000}"/>
    <cellStyle name="Vsota 2 2 5 6 2" xfId="5601" xr:uid="{133FD799-B60A-45DD-83CE-B47C31CA3DFB}"/>
    <cellStyle name="Vsota 2 2 5 6 2 2" xfId="13603" xr:uid="{4BFCD53E-E119-481B-B631-CA2BD39A9768}"/>
    <cellStyle name="Vsota 2 2 5 6 2 3" xfId="10711" xr:uid="{816BEB15-E07E-492E-BB5C-A604D96CB7C5}"/>
    <cellStyle name="Vsota 2 2 5 6 3" xfId="12043" xr:uid="{56E9AE0C-AF51-40E8-B2F8-F924C86575EF}"/>
    <cellStyle name="Vsota 2 2 5 6 4" xfId="8239" xr:uid="{B77D6CA4-906B-40DA-BF6A-626A73B2971C}"/>
    <cellStyle name="Vsota 2 2 5 7" xfId="3229" xr:uid="{00000000-0005-0000-0000-0000830C0000}"/>
    <cellStyle name="Vsota 2 2 5 7 2" xfId="6128" xr:uid="{2AC7A740-B034-40E7-96E9-D45481D1233A}"/>
    <cellStyle name="Vsota 2 2 5 7 2 2" xfId="14130" xr:uid="{C2D9D3F2-2761-4158-8305-8D58A4147E20}"/>
    <cellStyle name="Vsota 2 2 5 7 2 3" xfId="11077" xr:uid="{74085B85-E21F-4755-8104-0C375DB9D48A}"/>
    <cellStyle name="Vsota 2 2 5 7 3" xfId="12570" xr:uid="{F85F8A68-DAC4-4FA3-91AF-598508E6E331}"/>
    <cellStyle name="Vsota 2 2 5 7 4" xfId="8605" xr:uid="{FFF09183-4701-465A-939D-7038DA05BFC8}"/>
    <cellStyle name="Vsota 2 2 5 8" xfId="5038" xr:uid="{563568B2-059A-4E4C-9561-BA09AD1DAD54}"/>
    <cellStyle name="Vsota 2 2 5 8 2" xfId="13040" xr:uid="{0E4B4D11-90D1-4446-BFCF-30DF198E4653}"/>
    <cellStyle name="Vsota 2 2 5 8 3" xfId="10301" xr:uid="{030A6307-0285-4FF5-BD1A-1559CF2C6426}"/>
    <cellStyle name="Vsota 2 2 5 9" xfId="11480" xr:uid="{AF979AF0-271A-49A8-BB93-48AF92F16F29}"/>
    <cellStyle name="Vsota 2 2 6" xfId="1338" xr:uid="{00000000-0005-0000-0000-0000840C0000}"/>
    <cellStyle name="Vsota 2 2 6 10" xfId="7063" xr:uid="{FC6658FB-6AE8-4E16-AB1D-77C3A5AE6ABB}"/>
    <cellStyle name="Vsota 2 2 6 2" xfId="2598" xr:uid="{00000000-0005-0000-0000-0000850C0000}"/>
    <cellStyle name="Vsota 2 2 6 2 2" xfId="5497" xr:uid="{D2AD2FC3-2DC2-4AA4-AA40-71E7F6E00239}"/>
    <cellStyle name="Vsota 2 2 6 2 2 2" xfId="13499" xr:uid="{7379F601-3513-47CF-BCB4-B31AAFD6E4A4}"/>
    <cellStyle name="Vsota 2 2 6 2 2 3" xfId="10638" xr:uid="{A321C7FF-3ACB-428A-B22B-6E83E9EBDDD0}"/>
    <cellStyle name="Vsota 2 2 6 2 3" xfId="11939" xr:uid="{9B65177B-5EB9-43CE-861F-10090AF05E2B}"/>
    <cellStyle name="Vsota 2 2 6 2 4" xfId="8166" xr:uid="{67738C49-A2BE-45B2-A52C-400CE3411F5C}"/>
    <cellStyle name="Vsota 2 2 6 3" xfId="2506" xr:uid="{00000000-0005-0000-0000-0000860C0000}"/>
    <cellStyle name="Vsota 2 2 6 3 2" xfId="5405" xr:uid="{F3CC6BE0-67E4-430F-872F-F73A1503559C}"/>
    <cellStyle name="Vsota 2 2 6 3 2 2" xfId="13407" xr:uid="{2DAA2A78-2524-482E-8C5E-1FAE19D349F4}"/>
    <cellStyle name="Vsota 2 2 6 3 2 3" xfId="10571" xr:uid="{BB042E50-856F-4F8B-8918-9BA40EA86C52}"/>
    <cellStyle name="Vsota 2 2 6 3 3" xfId="11847" xr:uid="{D50B3DF7-AADE-42C7-8715-B47A22520192}"/>
    <cellStyle name="Vsota 2 2 6 3 4" xfId="8099" xr:uid="{E5370E36-804A-4F38-B31E-EEED825C4353}"/>
    <cellStyle name="Vsota 2 2 6 4" xfId="2665" xr:uid="{00000000-0005-0000-0000-0000870C0000}"/>
    <cellStyle name="Vsota 2 2 6 4 2" xfId="5564" xr:uid="{3E998ADE-6EDD-4100-A91A-332815E0679E}"/>
    <cellStyle name="Vsota 2 2 6 4 2 2" xfId="13566" xr:uid="{7F4A9113-7140-41DA-8DBC-0C72E86A33F6}"/>
    <cellStyle name="Vsota 2 2 6 4 2 3" xfId="10686" xr:uid="{C4744D20-CA80-4133-B52B-45A0DE42E5E5}"/>
    <cellStyle name="Vsota 2 2 6 4 3" xfId="12006" xr:uid="{C4BAE9CE-3C30-4415-A8EF-5BAC45E84168}"/>
    <cellStyle name="Vsota 2 2 6 4 4" xfId="8214" xr:uid="{D038C768-9E78-4BB9-A588-18046DEC4A7D}"/>
    <cellStyle name="Vsota 2 2 6 5" xfId="2433" xr:uid="{00000000-0005-0000-0000-0000880C0000}"/>
    <cellStyle name="Vsota 2 2 6 5 2" xfId="5332" xr:uid="{FB284911-E5EB-4004-8983-448036EE5D4A}"/>
    <cellStyle name="Vsota 2 2 6 5 2 2" xfId="13334" xr:uid="{0E1B1075-0304-4870-A26C-002013EB3039}"/>
    <cellStyle name="Vsota 2 2 6 5 2 3" xfId="10516" xr:uid="{64D9C7FA-489D-4097-B473-2EEB18919AF8}"/>
    <cellStyle name="Vsota 2 2 6 5 3" xfId="11774" xr:uid="{3D1FCBF4-F37D-4EEA-B41E-B4079519A20A}"/>
    <cellStyle name="Vsota 2 2 6 5 4" xfId="8044" xr:uid="{FD9CD114-4DB5-4772-98B8-5CB23FB0649B}"/>
    <cellStyle name="Vsota 2 2 6 6" xfId="2292" xr:uid="{00000000-0005-0000-0000-0000890C0000}"/>
    <cellStyle name="Vsota 2 2 6 6 2" xfId="5191" xr:uid="{087B47D5-89F0-4C90-ADA7-0345868F81AA}"/>
    <cellStyle name="Vsota 2 2 6 6 2 2" xfId="13193" xr:uid="{CAA9FC5F-9FF5-4E8D-BD3D-3A80644CF0BA}"/>
    <cellStyle name="Vsota 2 2 6 6 2 3" xfId="10411" xr:uid="{75259181-94E3-4DFD-882B-016850529FBF}"/>
    <cellStyle name="Vsota 2 2 6 6 3" xfId="11633" xr:uid="{0EBB1B9A-8498-45D7-BBAB-58C513BE30E8}"/>
    <cellStyle name="Vsota 2 2 6 6 4" xfId="7939" xr:uid="{4F9BDD2B-A2C1-41CD-8B40-AC0C936CAC90}"/>
    <cellStyle name="Vsota 2 2 6 7" xfId="2998" xr:uid="{00000000-0005-0000-0000-00008A0C0000}"/>
    <cellStyle name="Vsota 2 2 6 7 2" xfId="5897" xr:uid="{FABEEC2E-C67D-42B0-BF35-886EDDC4AD31}"/>
    <cellStyle name="Vsota 2 2 6 7 2 2" xfId="13899" xr:uid="{F98FD196-A7EC-4179-BFB0-65F6A9FA97B3}"/>
    <cellStyle name="Vsota 2 2 6 7 2 3" xfId="10930" xr:uid="{9592D1FB-EEEA-4D64-A909-9DE6010F3DE3}"/>
    <cellStyle name="Vsota 2 2 6 7 3" xfId="12339" xr:uid="{9D701584-4F95-4253-B703-E2A66923F770}"/>
    <cellStyle name="Vsota 2 2 6 7 4" xfId="8458" xr:uid="{78A6A7AC-82B1-43FA-80DC-1391546B8F9C}"/>
    <cellStyle name="Vsota 2 2 6 8" xfId="4241" xr:uid="{25A3986C-219D-4F94-9D15-8A39E6CF0770}"/>
    <cellStyle name="Vsota 2 2 6 8 2" xfId="12911" xr:uid="{D654FE4C-3FEC-4229-BEE2-AFD4A7A60899}"/>
    <cellStyle name="Vsota 2 2 6 8 3" xfId="9535" xr:uid="{46F1C72C-B250-4D3C-9393-616E758E0D4C}"/>
    <cellStyle name="Vsota 2 2 6 9" xfId="11351" xr:uid="{E0D62B98-918E-4B84-9569-79ED35DE7413}"/>
    <cellStyle name="Vsota 2 2 7" xfId="941" xr:uid="{00000000-0005-0000-0000-00008B0C0000}"/>
    <cellStyle name="Vsota 2 2 7 2" xfId="3844" xr:uid="{10F4A2F3-3C75-4373-8965-B04242735B7C}"/>
    <cellStyle name="Vsota 2 2 7 2 2" xfId="12763" xr:uid="{8DB76244-EB7F-4772-A9BB-1DBEE1314990}"/>
    <cellStyle name="Vsota 2 2 7 2 3" xfId="9176" xr:uid="{5D238E36-055F-40C7-B16E-4D94C8942306}"/>
    <cellStyle name="Vsota 2 2 7 3" xfId="11203" xr:uid="{CBB21E23-2D16-41CD-B268-D6A1F4BAF3F6}"/>
    <cellStyle name="Vsota 2 2 7 4" xfId="6704" xr:uid="{088EE435-7752-4B82-A6B9-72FE3C4EC926}"/>
    <cellStyle name="Vsota 2 2 8" xfId="783" xr:uid="{00000000-0005-0000-0000-00008C0C0000}"/>
    <cellStyle name="Vsota 2 2 8 2" xfId="3686" xr:uid="{2B18A63B-92E6-4C75-820B-8AF619CA8931}"/>
    <cellStyle name="Vsota 2 2 8 2 2" xfId="12690" xr:uid="{D75A3110-C13D-4F8B-9120-5A4E8D4B4516}"/>
    <cellStyle name="Vsota 2 2 8 2 3" xfId="9031" xr:uid="{EA6E3C5A-64DB-441E-A41B-1309FE1987B3}"/>
    <cellStyle name="Vsota 2 2 8 3" xfId="11130" xr:uid="{841C2A51-7BA1-41EB-BDC2-06AC05E71581}"/>
    <cellStyle name="Vsota 2 2 8 4" xfId="6559" xr:uid="{3B54EE44-8A51-4980-9446-4615A8FD2ED2}"/>
    <cellStyle name="Vsota 2 2 9" xfId="766" xr:uid="{00000000-0005-0000-0000-00008D0C0000}"/>
    <cellStyle name="Vsota 2 2 9 2" xfId="3669" xr:uid="{642C7B8F-FD88-41ED-B66A-189272D6EB3D}"/>
    <cellStyle name="Vsota 2 2 9 2 2" xfId="12675" xr:uid="{5C2FEE9B-B6C6-4036-8229-663B0FCC460A}"/>
    <cellStyle name="Vsota 2 2 9 2 3" xfId="9018" xr:uid="{A32BBA91-8186-4B36-86EC-2AC8575F38C1}"/>
    <cellStyle name="Vsota 2 2 9 3" xfId="11115" xr:uid="{6B9A076B-883E-4864-AC4E-B7ABE29C07D8}"/>
    <cellStyle name="Vsota 2 2 9 4" xfId="6546" xr:uid="{F3ADA88D-6012-4F4B-A010-E6CBC5467634}"/>
    <cellStyle name="Vsota 2 3" xfId="558" xr:uid="{00000000-0005-0000-0000-00008E0C0000}"/>
    <cellStyle name="Vsota 2 4" xfId="574" xr:uid="{00000000-0005-0000-0000-00008F0C0000}"/>
    <cellStyle name="Vsota 2 4 10" xfId="6363" xr:uid="{84887BAC-0DD2-4260-BAC7-A94B0ACCA25C}"/>
    <cellStyle name="Vsota 2 4 2" xfId="1578" xr:uid="{00000000-0005-0000-0000-0000900C0000}"/>
    <cellStyle name="Vsota 2 4 2 10" xfId="7287" xr:uid="{58BCE56E-1277-453E-9810-C0F6C7F52583}"/>
    <cellStyle name="Vsota 2 4 2 2" xfId="2681" xr:uid="{00000000-0005-0000-0000-0000910C0000}"/>
    <cellStyle name="Vsota 2 4 2 2 2" xfId="5580" xr:uid="{471BF8F9-A987-4E43-942D-36EC56D6B55D}"/>
    <cellStyle name="Vsota 2 4 2 2 2 2" xfId="13582" xr:uid="{69559EA2-3761-43C0-A9F5-012FFEC0FE6B}"/>
    <cellStyle name="Vsota 2 4 2 2 2 3" xfId="10695" xr:uid="{21201CF6-ABC6-4CBB-A102-443D18D72799}"/>
    <cellStyle name="Vsota 2 4 2 2 3" xfId="12022" xr:uid="{72D16608-F610-4874-A573-1253B30998F4}"/>
    <cellStyle name="Vsota 2 4 2 2 4" xfId="8223" xr:uid="{A60E1081-26CE-45BB-9DCA-8F8C1D0AA3E8}"/>
    <cellStyle name="Vsota 2 4 2 3" xfId="2325" xr:uid="{00000000-0005-0000-0000-0000920C0000}"/>
    <cellStyle name="Vsota 2 4 2 3 2" xfId="5224" xr:uid="{F99BCCD9-7CAC-46E6-B602-0C1DCAB6E4A8}"/>
    <cellStyle name="Vsota 2 4 2 3 2 2" xfId="13226" xr:uid="{2431305C-EB14-41E6-9BD2-9E6BD75D73E2}"/>
    <cellStyle name="Vsota 2 4 2 3 2 3" xfId="10437" xr:uid="{48785C6B-C1AD-4FC7-9D2F-AD47647DFF1C}"/>
    <cellStyle name="Vsota 2 4 2 3 3" xfId="11666" xr:uid="{2F6C703F-6434-4897-BE3D-541E352456E0}"/>
    <cellStyle name="Vsota 2 4 2 3 4" xfId="7965" xr:uid="{1A660FEB-B85A-4FB4-9312-22A4630F7D8E}"/>
    <cellStyle name="Vsota 2 4 2 4" xfId="2577" xr:uid="{00000000-0005-0000-0000-0000930C0000}"/>
    <cellStyle name="Vsota 2 4 2 4 2" xfId="5476" xr:uid="{F2020257-DEF8-4A90-A1F1-205D7536A8C3}"/>
    <cellStyle name="Vsota 2 4 2 4 2 2" xfId="13478" xr:uid="{58F7D4CC-E643-4F6B-974D-6583F5F1A57D}"/>
    <cellStyle name="Vsota 2 4 2 4 2 3" xfId="10621" xr:uid="{63799CBC-9E56-4B16-9E08-80D35023A8D3}"/>
    <cellStyle name="Vsota 2 4 2 4 3" xfId="11918" xr:uid="{8D17FF20-0957-43EF-8521-314B5863FAF5}"/>
    <cellStyle name="Vsota 2 4 2 4 4" xfId="8149" xr:uid="{2391045B-DFD5-44C2-9F8F-F9953F9486B3}"/>
    <cellStyle name="Vsota 2 4 2 5" xfId="3013" xr:uid="{00000000-0005-0000-0000-0000940C0000}"/>
    <cellStyle name="Vsota 2 4 2 5 2" xfId="5912" xr:uid="{52BA5B4A-38A4-48FC-BCCB-5FE86C216D5B}"/>
    <cellStyle name="Vsota 2 4 2 5 2 2" xfId="13914" xr:uid="{344FF6D5-CE92-49CE-86B6-87B0031E36A0}"/>
    <cellStyle name="Vsota 2 4 2 5 2 3" xfId="10939" xr:uid="{9FE93C10-CB97-4F78-858E-E90522FDAA4F}"/>
    <cellStyle name="Vsota 2 4 2 5 3" xfId="12354" xr:uid="{D00B6FF3-98D8-45B0-A59A-F706DF08A967}"/>
    <cellStyle name="Vsota 2 4 2 5 4" xfId="8467" xr:uid="{C02B882C-9E24-4E16-8BAE-FAF25AD2D516}"/>
    <cellStyle name="Vsota 2 4 2 6" xfId="2903" xr:uid="{00000000-0005-0000-0000-0000950C0000}"/>
    <cellStyle name="Vsota 2 4 2 6 2" xfId="5802" xr:uid="{6FEB8481-4D53-4DE7-B6F7-082AFA47614C}"/>
    <cellStyle name="Vsota 2 4 2 6 2 2" xfId="13804" xr:uid="{862A1852-0B8E-43AE-AEF9-AC90A1DE3970}"/>
    <cellStyle name="Vsota 2 4 2 6 2 3" xfId="10862" xr:uid="{6B46552A-4ECC-4BB6-AB6D-9A05CAEFF8B3}"/>
    <cellStyle name="Vsota 2 4 2 6 3" xfId="12244" xr:uid="{2FD2E9F7-37B7-4619-A11B-EB381FCC1EF8}"/>
    <cellStyle name="Vsota 2 4 2 6 4" xfId="8390" xr:uid="{46C3E9DB-E957-4B54-A3B2-EF13D2077748}"/>
    <cellStyle name="Vsota 2 4 2 7" xfId="3119" xr:uid="{00000000-0005-0000-0000-0000960C0000}"/>
    <cellStyle name="Vsota 2 4 2 7 2" xfId="6018" xr:uid="{D983ABC8-FDB5-45F5-95D9-4EF3C81D08BF}"/>
    <cellStyle name="Vsota 2 4 2 7 2 2" xfId="14020" xr:uid="{D8666BD7-7213-4004-975E-AC359226D837}"/>
    <cellStyle name="Vsota 2 4 2 7 2 3" xfId="11004" xr:uid="{0706B626-8ADD-44D2-8705-411DDCCD8E9F}"/>
    <cellStyle name="Vsota 2 4 2 7 3" xfId="12460" xr:uid="{B77FDBE6-04BB-4091-9E25-A463888B372B}"/>
    <cellStyle name="Vsota 2 4 2 7 4" xfId="8532" xr:uid="{7254A174-2167-4F2F-BEAC-7F9640565A4E}"/>
    <cellStyle name="Vsota 2 4 2 8" xfId="4481" xr:uid="{B8E6C692-08D1-4270-A8BD-F5E3D9CF4683}"/>
    <cellStyle name="Vsota 2 4 2 8 2" xfId="12979" xr:uid="{6DD705F6-B65C-48BA-8E74-36625C54F641}"/>
    <cellStyle name="Vsota 2 4 2 8 3" xfId="9759" xr:uid="{D11935B3-58FF-49D1-AA0C-97BF9494801A}"/>
    <cellStyle name="Vsota 2 4 2 9" xfId="11419" xr:uid="{0FC98677-EC10-477E-A515-FE08CFC04CDD}"/>
    <cellStyle name="Vsota 2 4 3" xfId="2118" xr:uid="{00000000-0005-0000-0000-0000970C0000}"/>
    <cellStyle name="Vsota 2 4 3 10" xfId="7814" xr:uid="{EEAB6BF6-61BB-4DDC-B42B-736369E6F472}"/>
    <cellStyle name="Vsota 2 4 3 2" xfId="2174" xr:uid="{00000000-0005-0000-0000-0000980C0000}"/>
    <cellStyle name="Vsota 2 4 3 2 2" xfId="5073" xr:uid="{6D84A9E2-6D20-48F6-B614-A39D64898ADA}"/>
    <cellStyle name="Vsota 2 4 3 2 2 2" xfId="13075" xr:uid="{24F3C5AE-D4DC-4A64-AA1D-A095C172002E}"/>
    <cellStyle name="Vsota 2 4 3 2 2 3" xfId="10326" xr:uid="{251DBF4E-424C-4555-8239-2E9A52C640D5}"/>
    <cellStyle name="Vsota 2 4 3 2 3" xfId="11515" xr:uid="{8113A333-2223-4936-942E-B78850809953}"/>
    <cellStyle name="Vsota 2 4 3 2 4" xfId="7854" xr:uid="{A92C7DE5-AED2-4452-82AB-0E060A6EC064}"/>
    <cellStyle name="Vsota 2 4 3 3" xfId="2832" xr:uid="{00000000-0005-0000-0000-0000990C0000}"/>
    <cellStyle name="Vsota 2 4 3 3 2" xfId="5731" xr:uid="{B6F85753-4B61-4611-AC69-6FD71E576FEE}"/>
    <cellStyle name="Vsota 2 4 3 3 2 2" xfId="13733" xr:uid="{0A47FF70-C5EB-470A-809A-42C4B754A65D}"/>
    <cellStyle name="Vsota 2 4 3 3 2 3" xfId="10810" xr:uid="{74C50FF3-94FF-4604-87BC-C7F17FD4AFA0}"/>
    <cellStyle name="Vsota 2 4 3 3 3" xfId="12173" xr:uid="{4777213D-CEEA-41BE-A51D-E888DE296470}"/>
    <cellStyle name="Vsota 2 4 3 3 4" xfId="8338" xr:uid="{6C9FD690-A0DA-41BA-910D-C15EFEA7934B}"/>
    <cellStyle name="Vsota 2 4 3 4" xfId="2936" xr:uid="{00000000-0005-0000-0000-00009A0C0000}"/>
    <cellStyle name="Vsota 2 4 3 4 2" xfId="5835" xr:uid="{75783BDE-BA1C-4696-BBB0-A11F44EBB302}"/>
    <cellStyle name="Vsota 2 4 3 4 2 2" xfId="13837" xr:uid="{92A83018-57B9-4A6E-83BE-327C8B5ACB7B}"/>
    <cellStyle name="Vsota 2 4 3 4 2 3" xfId="10886" xr:uid="{72A6BD45-25D1-470A-A584-0E9CFB2BC91E}"/>
    <cellStyle name="Vsota 2 4 3 4 3" xfId="12277" xr:uid="{2F3ED61F-6132-4FF8-83E2-CA62B25CACCE}"/>
    <cellStyle name="Vsota 2 4 3 4 4" xfId="8414" xr:uid="{A1BC3C7C-6AE4-45DC-9498-849FACC4CF50}"/>
    <cellStyle name="Vsota 2 4 3 5" xfId="3059" xr:uid="{00000000-0005-0000-0000-00009B0C0000}"/>
    <cellStyle name="Vsota 2 4 3 5 2" xfId="5958" xr:uid="{AA9FA66E-E2AF-4D31-9392-75C47D5274EF}"/>
    <cellStyle name="Vsota 2 4 3 5 2 2" xfId="13960" xr:uid="{6CD9439F-08BF-4A31-B3A4-1F5A544B4D70}"/>
    <cellStyle name="Vsota 2 4 3 5 2 3" xfId="10963" xr:uid="{1EE22A1D-F3B6-4934-BDB0-44C7CBB5F210}"/>
    <cellStyle name="Vsota 2 4 3 5 3" xfId="12400" xr:uid="{289F7A35-F2F0-4AD3-9E7D-6DCE065C7BB2}"/>
    <cellStyle name="Vsota 2 4 3 5 4" xfId="8491" xr:uid="{F9B8077D-E3CA-4A76-9F95-270BA16C4A8F}"/>
    <cellStyle name="Vsota 2 4 3 6" xfId="2335" xr:uid="{00000000-0005-0000-0000-00009C0C0000}"/>
    <cellStyle name="Vsota 2 4 3 6 2" xfId="5234" xr:uid="{7D866498-39BC-47FC-9568-CF85D7236969}"/>
    <cellStyle name="Vsota 2 4 3 6 2 2" xfId="13236" xr:uid="{19397E53-0F8E-4DA8-85A6-B5ABB056422E}"/>
    <cellStyle name="Vsota 2 4 3 6 2 3" xfId="10445" xr:uid="{68376E02-7B01-4869-8596-2C23C5F76FBD}"/>
    <cellStyle name="Vsota 2 4 3 6 3" xfId="11676" xr:uid="{82D8B6CE-A2AD-4434-BC3D-265DD867587F}"/>
    <cellStyle name="Vsota 2 4 3 6 4" xfId="7973" xr:uid="{6DC7DA71-3AE9-4BAE-BFC7-9F87FA7F6E35}"/>
    <cellStyle name="Vsota 2 4 3 7" xfId="3208" xr:uid="{00000000-0005-0000-0000-00009D0C0000}"/>
    <cellStyle name="Vsota 2 4 3 7 2" xfId="6107" xr:uid="{E1B07485-D916-40CE-BEC8-ECAA1A8D6D19}"/>
    <cellStyle name="Vsota 2 4 3 7 2 2" xfId="14109" xr:uid="{6E1E95FD-F794-4ACD-9EC3-FF661B241ED5}"/>
    <cellStyle name="Vsota 2 4 3 7 2 3" xfId="11062" xr:uid="{67F44D64-97E0-45DF-892F-BB2E28DD551E}"/>
    <cellStyle name="Vsota 2 4 3 7 3" xfId="12549" xr:uid="{7E72E6E4-EF85-4272-B30F-C8353999AE3E}"/>
    <cellStyle name="Vsota 2 4 3 7 4" xfId="8590" xr:uid="{4F516932-3225-447F-BA6B-FBCBF5CDDFBC}"/>
    <cellStyle name="Vsota 2 4 3 8" xfId="5017" xr:uid="{BE95D3B7-E8EF-42C9-9695-A420B85ECBD9}"/>
    <cellStyle name="Vsota 2 4 3 8 2" xfId="13019" xr:uid="{3A65B5AB-D8AD-477A-BB56-E73607FC8314}"/>
    <cellStyle name="Vsota 2 4 3 8 3" xfId="10286" xr:uid="{72C9CB00-4376-4823-8C2D-69529F860D42}"/>
    <cellStyle name="Vsota 2 4 3 9" xfId="11459" xr:uid="{82D9551F-890B-403E-B9F1-CCF1CC5FD6EF}"/>
    <cellStyle name="Vsota 2 4 4" xfId="2164" xr:uid="{00000000-0005-0000-0000-00009E0C0000}"/>
    <cellStyle name="Vsota 2 4 4 10" xfId="7848" xr:uid="{CF9EB106-6D23-46AA-AEB0-8F461D1CF215}"/>
    <cellStyle name="Vsota 2 4 4 2" xfId="2768" xr:uid="{00000000-0005-0000-0000-00009F0C0000}"/>
    <cellStyle name="Vsota 2 4 4 2 2" xfId="5667" xr:uid="{3A3EEE5D-077D-4B6B-997C-70C0713B0AD7}"/>
    <cellStyle name="Vsota 2 4 4 2 2 2" xfId="13669" xr:uid="{2BD0A960-046F-48D3-A7A2-5971EA74DB45}"/>
    <cellStyle name="Vsota 2 4 4 2 2 3" xfId="10761" xr:uid="{57994FA6-E536-4072-990D-C7C00C8C6BAB}"/>
    <cellStyle name="Vsota 2 4 4 2 3" xfId="12109" xr:uid="{5EF74152-E57D-4D29-87F6-2F792B8E805C}"/>
    <cellStyle name="Vsota 2 4 4 2 4" xfId="8289" xr:uid="{89DA99A6-6305-4731-9883-361A734E7DBE}"/>
    <cellStyle name="Vsota 2 4 4 3" xfId="2878" xr:uid="{00000000-0005-0000-0000-0000A00C0000}"/>
    <cellStyle name="Vsota 2 4 4 3 2" xfId="5777" xr:uid="{5543D97A-2E23-425B-BCFA-D80798D300A3}"/>
    <cellStyle name="Vsota 2 4 4 3 2 2" xfId="13779" xr:uid="{AAB6EBC5-E93F-4EFC-9854-1002F42F6537}"/>
    <cellStyle name="Vsota 2 4 4 3 2 3" xfId="10844" xr:uid="{2FFC4FE0-ECB2-427C-B489-AB6E08E978DF}"/>
    <cellStyle name="Vsota 2 4 4 3 3" xfId="12219" xr:uid="{44D1E916-8A12-400F-A027-1AC03194C5E7}"/>
    <cellStyle name="Vsota 2 4 4 3 4" xfId="8372" xr:uid="{C97B1DC3-EC14-41AC-A980-986D4F5EAE66}"/>
    <cellStyle name="Vsota 2 4 4 4" xfId="2982" xr:uid="{00000000-0005-0000-0000-0000A10C0000}"/>
    <cellStyle name="Vsota 2 4 4 4 2" xfId="5881" xr:uid="{D8BB832A-4ECB-4E7D-8A02-22B30A4B7A77}"/>
    <cellStyle name="Vsota 2 4 4 4 2 2" xfId="13883" xr:uid="{6F53F9CC-DFA8-47D5-8CBB-DDE246E1C329}"/>
    <cellStyle name="Vsota 2 4 4 4 2 3" xfId="10920" xr:uid="{A6FE97B9-D6BB-40AB-B233-B90ED7973DD0}"/>
    <cellStyle name="Vsota 2 4 4 4 3" xfId="12323" xr:uid="{FD6B4466-C7C3-423E-8BF6-91CE76D521A8}"/>
    <cellStyle name="Vsota 2 4 4 4 4" xfId="8448" xr:uid="{D8FBCB7A-B961-4241-ACEF-4A037470C7E1}"/>
    <cellStyle name="Vsota 2 4 4 5" xfId="3105" xr:uid="{00000000-0005-0000-0000-0000A20C0000}"/>
    <cellStyle name="Vsota 2 4 4 5 2" xfId="6004" xr:uid="{DC512534-B407-4308-8FB7-7385D8465576}"/>
    <cellStyle name="Vsota 2 4 4 5 2 2" xfId="14006" xr:uid="{892AB003-2CEE-4EB4-B4FB-1AD0F507A5B3}"/>
    <cellStyle name="Vsota 2 4 4 5 2 3" xfId="10997" xr:uid="{40985A3C-066B-4230-B6B2-D8EF3C941E48}"/>
    <cellStyle name="Vsota 2 4 4 5 3" xfId="12446" xr:uid="{FBCE2191-2225-4AAE-B97B-447C9CE76563}"/>
    <cellStyle name="Vsota 2 4 4 5 4" xfId="8525" xr:uid="{A9BB6046-A152-40AE-B11E-C6E88B92C699}"/>
    <cellStyle name="Vsota 2 4 4 6" xfId="3177" xr:uid="{00000000-0005-0000-0000-0000A30C0000}"/>
    <cellStyle name="Vsota 2 4 4 6 2" xfId="6076" xr:uid="{9A28CBF1-0EFE-48E5-8EA1-EC0E371D8272}"/>
    <cellStyle name="Vsota 2 4 4 6 2 2" xfId="14078" xr:uid="{3ADE442B-586F-4A33-954D-667D3D015634}"/>
    <cellStyle name="Vsota 2 4 4 6 2 3" xfId="11040" xr:uid="{B4C0D9B5-FDA4-4048-84EF-D6D6E6E956C9}"/>
    <cellStyle name="Vsota 2 4 4 6 3" xfId="12518" xr:uid="{A0D88A47-6194-428F-8E6F-DEAF76D3B127}"/>
    <cellStyle name="Vsota 2 4 4 6 4" xfId="8568" xr:uid="{1F099342-B9F9-4A5B-B1A7-77DD4DAB2C3B}"/>
    <cellStyle name="Vsota 2 4 4 7" xfId="3254" xr:uid="{00000000-0005-0000-0000-0000A40C0000}"/>
    <cellStyle name="Vsota 2 4 4 7 2" xfId="6153" xr:uid="{5D16C097-A668-4057-8C9C-AF602448FBF6}"/>
    <cellStyle name="Vsota 2 4 4 7 2 2" xfId="14155" xr:uid="{6B16029C-6B31-484B-B3F2-B82C8A172783}"/>
    <cellStyle name="Vsota 2 4 4 7 2 3" xfId="11096" xr:uid="{5F53DE5C-7E7B-4FD2-AB54-8657A8C0F0F6}"/>
    <cellStyle name="Vsota 2 4 4 7 3" xfId="12595" xr:uid="{4A2D974E-9D4B-491B-AA00-5343856829BD}"/>
    <cellStyle name="Vsota 2 4 4 7 4" xfId="8624" xr:uid="{F01C2E38-FF67-4D3F-A133-A2379776D1C2}"/>
    <cellStyle name="Vsota 2 4 4 8" xfId="5063" xr:uid="{57F3E7F8-F014-4C74-946B-9C99F9D5A687}"/>
    <cellStyle name="Vsota 2 4 4 8 2" xfId="13065" xr:uid="{0C3703FA-1E2F-4932-B912-C3FCEE73DD99}"/>
    <cellStyle name="Vsota 2 4 4 8 3" xfId="10320" xr:uid="{A13A9184-913C-4EBC-BB85-E2187764154F}"/>
    <cellStyle name="Vsota 2 4 4 9" xfId="11505" xr:uid="{C8FC90E4-9D3A-44B5-8E5E-57B3D79ECCBE}"/>
    <cellStyle name="Vsota 2 4 5" xfId="1145" xr:uid="{00000000-0005-0000-0000-0000A50C0000}"/>
    <cellStyle name="Vsota 2 4 5 2" xfId="4048" xr:uid="{C300E03E-8250-49C1-B08E-3DF2B18B31E0}"/>
    <cellStyle name="Vsota 2 4 5 2 2" xfId="12880" xr:uid="{EE323C7A-DD60-4EBA-AD91-4537F33C5432}"/>
    <cellStyle name="Vsota 2 4 5 2 3" xfId="9350" xr:uid="{2B03DA5E-FF37-491C-9E92-5681BC53DA25}"/>
    <cellStyle name="Vsota 2 4 5 3" xfId="11320" xr:uid="{F4247773-68C5-434A-9644-6B8C900B4AB2}"/>
    <cellStyle name="Vsota 2 4 5 4" xfId="6878" xr:uid="{6FD47EB8-42F6-4D6B-94BD-7A778DD806F1}"/>
    <cellStyle name="Vsota 2 4 6" xfId="2264" xr:uid="{00000000-0005-0000-0000-0000A60C0000}"/>
    <cellStyle name="Vsota 2 4 6 2" xfId="5163" xr:uid="{81B7AF50-4D10-4001-B84F-A94F7B85B489}"/>
    <cellStyle name="Vsota 2 4 6 2 2" xfId="13165" xr:uid="{B6731EE4-3D2F-426E-875C-F71C8F48750E}"/>
    <cellStyle name="Vsota 2 4 6 2 3" xfId="10393" xr:uid="{826CB74D-0BB0-48EC-9C73-4CA2619ADCD8}"/>
    <cellStyle name="Vsota 2 4 6 3" xfId="11605" xr:uid="{0AEB8EA0-09CE-4CEB-893A-C14C3CBB9740}"/>
    <cellStyle name="Vsota 2 4 6 4" xfId="7921" xr:uid="{30757C41-623B-4F7C-9D2A-EC8AD4A99D25}"/>
    <cellStyle name="Vsota 2 4 7" xfId="2409" xr:uid="{00000000-0005-0000-0000-0000A70C0000}"/>
    <cellStyle name="Vsota 2 4 7 2" xfId="5308" xr:uid="{1613CBE5-5D31-40D3-88F6-FA03060BCA26}"/>
    <cellStyle name="Vsota 2 4 7 2 2" xfId="13310" xr:uid="{D416368D-7E88-4794-8D2E-5520FACE4B14}"/>
    <cellStyle name="Vsota 2 4 7 2 3" xfId="10498" xr:uid="{BDA7E181-01B8-4090-B464-D3F1E1564603}"/>
    <cellStyle name="Vsota 2 4 7 3" xfId="11750" xr:uid="{BE0CB24B-4B26-4B62-A19A-C0BD4A26FA7E}"/>
    <cellStyle name="Vsota 2 4 7 4" xfId="8026" xr:uid="{97507826-B4E5-4147-87AA-6BFBF5272224}"/>
    <cellStyle name="Vsota 2 4 8" xfId="3018" xr:uid="{00000000-0005-0000-0000-0000A80C0000}"/>
    <cellStyle name="Vsota 2 4 8 2" xfId="5917" xr:uid="{7264E5D1-C940-4044-A644-4CCC4356D856}"/>
    <cellStyle name="Vsota 2 4 8 2 2" xfId="13919" xr:uid="{C8F1B273-79D4-424D-A572-A70ED0C7699F}"/>
    <cellStyle name="Vsota 2 4 8 2 3" xfId="10943" xr:uid="{0125957E-F221-45D3-80C3-EAD30A47A33D}"/>
    <cellStyle name="Vsota 2 4 8 3" xfId="12359" xr:uid="{692E8559-B624-4836-9530-54840BC24DB2}"/>
    <cellStyle name="Vsota 2 4 8 4" xfId="8471" xr:uid="{50BA7121-0509-4CDA-A790-B9F0EA86FD46}"/>
    <cellStyle name="Vsota 2 4 9" xfId="3478" xr:uid="{11F4E9FE-F559-4810-ADEF-4B26FE772730}"/>
    <cellStyle name="Vsota 2 4 9 2" xfId="12644" xr:uid="{BFA20000-07B9-4CDA-89EF-FAB1296D452C}"/>
    <cellStyle name="Vsota 2 4 9 3" xfId="8835" xr:uid="{ED51708A-9163-4E1A-A8F6-7660C124FFC1}"/>
    <cellStyle name="Vsota 2 5" xfId="1358" xr:uid="{00000000-0005-0000-0000-0000A90C0000}"/>
    <cellStyle name="Vsota 2 5 10" xfId="7081" xr:uid="{0694221F-4299-4A17-B50E-A92E96487225}"/>
    <cellStyle name="Vsota 2 5 2" xfId="2413" xr:uid="{00000000-0005-0000-0000-0000AA0C0000}"/>
    <cellStyle name="Vsota 2 5 2 2" xfId="5312" xr:uid="{258FD1FA-0431-4114-8DBB-3BF514FE15A0}"/>
    <cellStyle name="Vsota 2 5 2 2 2" xfId="13314" xr:uid="{41208C06-3865-4DAD-A7F4-DFD44BE40550}"/>
    <cellStyle name="Vsota 2 5 2 2 3" xfId="10501" xr:uid="{BDE57633-452A-4461-9C12-017679DC731C}"/>
    <cellStyle name="Vsota 2 5 2 3" xfId="11754" xr:uid="{D1DDB6A1-BE49-4D70-BF41-56178B1ADC15}"/>
    <cellStyle name="Vsota 2 5 2 4" xfId="8029" xr:uid="{3A89FD41-6E2F-4176-95BD-5FC8918D2900}"/>
    <cellStyle name="Vsota 2 5 3" xfId="2186" xr:uid="{00000000-0005-0000-0000-0000AB0C0000}"/>
    <cellStyle name="Vsota 2 5 3 2" xfId="5085" xr:uid="{64D77AAD-2420-43D1-A125-9878C5F50274}"/>
    <cellStyle name="Vsota 2 5 3 2 2" xfId="13087" xr:uid="{F67FC352-D55A-41EF-A26A-D466E03C420C}"/>
    <cellStyle name="Vsota 2 5 3 2 3" xfId="10334" xr:uid="{A91174B2-7B5A-4DFF-A6BB-F78534505F44}"/>
    <cellStyle name="Vsota 2 5 3 3" xfId="11527" xr:uid="{EB227F98-3B08-4704-8A5F-B8B3F647536C}"/>
    <cellStyle name="Vsota 2 5 3 4" xfId="7862" xr:uid="{D6ABD1FD-754E-434A-B1E9-2BA56ED0EB28}"/>
    <cellStyle name="Vsota 2 5 4" xfId="2799" xr:uid="{00000000-0005-0000-0000-0000AC0C0000}"/>
    <cellStyle name="Vsota 2 5 4 2" xfId="5698" xr:uid="{11FF9B4B-CF35-46BD-94B7-75F7A4E78F2B}"/>
    <cellStyle name="Vsota 2 5 4 2 2" xfId="13700" xr:uid="{FBE11CA1-06A0-4733-B8E0-64D3CC19B924}"/>
    <cellStyle name="Vsota 2 5 4 2 3" xfId="10785" xr:uid="{1030E494-C7DD-4227-A7E0-709963518DC8}"/>
    <cellStyle name="Vsota 2 5 4 3" xfId="12140" xr:uid="{DC7C3B3D-AB46-4295-8721-A39447860227}"/>
    <cellStyle name="Vsota 2 5 4 4" xfId="8313" xr:uid="{D54218E1-B8C3-4076-9E65-01C558B8072A}"/>
    <cellStyle name="Vsota 2 5 5" xfId="2277" xr:uid="{00000000-0005-0000-0000-0000AD0C0000}"/>
    <cellStyle name="Vsota 2 5 5 2" xfId="5176" xr:uid="{98094BBD-428B-4AB1-8291-0B9724AB1ACF}"/>
    <cellStyle name="Vsota 2 5 5 2 2" xfId="13178" xr:uid="{757DBEF0-0A6A-477E-A3C9-C430AE6B51B9}"/>
    <cellStyle name="Vsota 2 5 5 2 3" xfId="10402" xr:uid="{A995460A-256C-42AC-9C32-0A820E27C011}"/>
    <cellStyle name="Vsota 2 5 5 3" xfId="11618" xr:uid="{8AF8651E-5052-48B8-8B88-5045C52AE2C6}"/>
    <cellStyle name="Vsota 2 5 5 4" xfId="7930" xr:uid="{F38AE7E0-0E20-426F-B007-CF74C9AEEC7F}"/>
    <cellStyle name="Vsota 2 5 6" xfId="2516" xr:uid="{00000000-0005-0000-0000-0000AE0C0000}"/>
    <cellStyle name="Vsota 2 5 6 2" xfId="5415" xr:uid="{F23811F9-3935-480A-A812-5A3FE4EE62C7}"/>
    <cellStyle name="Vsota 2 5 6 2 2" xfId="13417" xr:uid="{C3A9AF26-E9CF-471F-946D-8743248EEC3D}"/>
    <cellStyle name="Vsota 2 5 6 2 3" xfId="10578" xr:uid="{53CB9223-81F7-4355-8F0D-15B85681F852}"/>
    <cellStyle name="Vsota 2 5 6 3" xfId="11857" xr:uid="{4F622AEB-5C20-4DE8-A73C-A9B5D45D4F9D}"/>
    <cellStyle name="Vsota 2 5 6 4" xfId="8106" xr:uid="{D43BC196-2810-43FD-B364-9E48DFB7C395}"/>
    <cellStyle name="Vsota 2 5 7" xfId="3149" xr:uid="{00000000-0005-0000-0000-0000AF0C0000}"/>
    <cellStyle name="Vsota 2 5 7 2" xfId="6048" xr:uid="{97DEBE69-8973-4C6A-8519-C768EF299894}"/>
    <cellStyle name="Vsota 2 5 7 2 2" xfId="14050" xr:uid="{07CDDE01-216A-4CAC-B852-32A2C810700D}"/>
    <cellStyle name="Vsota 2 5 7 2 3" xfId="11019" xr:uid="{552B3A0F-C403-4306-AD2E-8F058B95D8A0}"/>
    <cellStyle name="Vsota 2 5 7 3" xfId="12490" xr:uid="{0699800D-355A-4335-BBE6-789217B3C7B9}"/>
    <cellStyle name="Vsota 2 5 7 4" xfId="8547" xr:uid="{4F4A799C-FA91-4125-B640-3C6F3199914F}"/>
    <cellStyle name="Vsota 2 5 8" xfId="4261" xr:uid="{3C98C189-CE36-4CBE-A80C-EDEF239577F7}"/>
    <cellStyle name="Vsota 2 5 8 2" xfId="12926" xr:uid="{DFD8AB87-7DDA-4F8B-BB30-D870CDD4DAAE}"/>
    <cellStyle name="Vsota 2 5 8 3" xfId="9553" xr:uid="{B76ABCCF-E069-4153-A888-7A4D7338C249}"/>
    <cellStyle name="Vsota 2 5 9" xfId="11366" xr:uid="{D2967356-2B15-4EF2-8497-BEE81E039884}"/>
    <cellStyle name="Vsota 2 6" xfId="1355" xr:uid="{00000000-0005-0000-0000-0000B00C0000}"/>
    <cellStyle name="Vsota 2 6 10" xfId="7078" xr:uid="{3C09BC2C-C8CD-4C2D-9EB7-5C284BA488EE}"/>
    <cellStyle name="Vsota 2 6 2" xfId="2649" xr:uid="{00000000-0005-0000-0000-0000B10C0000}"/>
    <cellStyle name="Vsota 2 6 2 2" xfId="5548" xr:uid="{6315D045-BE9E-421E-B7F3-FFD40FF5324D}"/>
    <cellStyle name="Vsota 2 6 2 2 2" xfId="13550" xr:uid="{F9FCA029-4A7A-4F01-A344-5FC6354D550F}"/>
    <cellStyle name="Vsota 2 6 2 2 3" xfId="10673" xr:uid="{C437B9EC-28DF-4FBA-A625-4517E321611A}"/>
    <cellStyle name="Vsota 2 6 2 3" xfId="11990" xr:uid="{B800C195-8AF5-47E9-9EE4-7A37EAC60557}"/>
    <cellStyle name="Vsota 2 6 2 4" xfId="8201" xr:uid="{769A55B7-465A-480E-BD76-D9AF6E5D8761}"/>
    <cellStyle name="Vsota 2 6 3" xfId="2482" xr:uid="{00000000-0005-0000-0000-0000B20C0000}"/>
    <cellStyle name="Vsota 2 6 3 2" xfId="5381" xr:uid="{FC7C9561-7AD9-4064-A102-F5F334221D34}"/>
    <cellStyle name="Vsota 2 6 3 2 2" xfId="13383" xr:uid="{00CBF538-33AF-4244-BEE4-0BFD01CBFA44}"/>
    <cellStyle name="Vsota 2 6 3 2 3" xfId="10553" xr:uid="{B64C0613-ACA7-43F7-B9B6-D50A94AC1255}"/>
    <cellStyle name="Vsota 2 6 3 3" xfId="11823" xr:uid="{C7AE498C-C3C5-4824-B4BB-CD5DD6365B05}"/>
    <cellStyle name="Vsota 2 6 3 4" xfId="8081" xr:uid="{60F083BD-AA5A-45B1-BB31-1C19167CE36E}"/>
    <cellStyle name="Vsota 2 6 4" xfId="2696" xr:uid="{00000000-0005-0000-0000-0000B30C0000}"/>
    <cellStyle name="Vsota 2 6 4 2" xfId="5595" xr:uid="{267FB3AB-C6E1-48BF-8A91-A09E389DD9AD}"/>
    <cellStyle name="Vsota 2 6 4 2 2" xfId="13597" xr:uid="{49765F9C-AFE7-4794-9121-A970F6EFABEE}"/>
    <cellStyle name="Vsota 2 6 4 2 3" xfId="10705" xr:uid="{0816B98F-CC41-460F-BE09-21AA54C53DF0}"/>
    <cellStyle name="Vsota 2 6 4 3" xfId="12037" xr:uid="{A669554A-231B-4378-8471-8A004A752044}"/>
    <cellStyle name="Vsota 2 6 4 4" xfId="8233" xr:uid="{E38DAC3F-B3BF-466A-87ED-235430165F05}"/>
    <cellStyle name="Vsota 2 6 5" xfId="2589" xr:uid="{00000000-0005-0000-0000-0000B40C0000}"/>
    <cellStyle name="Vsota 2 6 5 2" xfId="5488" xr:uid="{5AE2A94D-C923-43B9-99B1-A5A54E54273D}"/>
    <cellStyle name="Vsota 2 6 5 2 2" xfId="13490" xr:uid="{3F437B95-8EA8-4F4D-B78A-601AD3D260BB}"/>
    <cellStyle name="Vsota 2 6 5 2 3" xfId="10630" xr:uid="{FA410834-E325-4BF2-9BDE-7BB25085A3EB}"/>
    <cellStyle name="Vsota 2 6 5 3" xfId="11930" xr:uid="{D640ED2D-495A-4A70-AB67-90A94F8B55E9}"/>
    <cellStyle name="Vsota 2 6 5 4" xfId="8158" xr:uid="{E24EDE01-8FB8-414D-874B-DB62DDA5674B}"/>
    <cellStyle name="Vsota 2 6 6" xfId="1104" xr:uid="{00000000-0005-0000-0000-0000B50C0000}"/>
    <cellStyle name="Vsota 2 6 6 2" xfId="4007" xr:uid="{28D47D56-E8F6-4776-B7BC-898D807682E8}"/>
    <cellStyle name="Vsota 2 6 6 2 2" xfId="12846" xr:uid="{5213F2CD-8C49-4047-AE42-76FD0B35B107}"/>
    <cellStyle name="Vsota 2 6 6 2 3" xfId="9319" xr:uid="{5E212CE5-DB40-490F-AE4C-9B8DBCE9A79F}"/>
    <cellStyle name="Vsota 2 6 6 3" xfId="11286" xr:uid="{49F91832-BFE8-444B-89AF-3002A6349D00}"/>
    <cellStyle name="Vsota 2 6 6 4" xfId="6847" xr:uid="{04A5A900-6C8E-490C-BC8C-A3C00CE8122B}"/>
    <cellStyle name="Vsota 2 6 7" xfId="2430" xr:uid="{00000000-0005-0000-0000-0000B60C0000}"/>
    <cellStyle name="Vsota 2 6 7 2" xfId="5329" xr:uid="{567E0D6E-C504-4FB5-840E-8961081A87F3}"/>
    <cellStyle name="Vsota 2 6 7 2 2" xfId="13331" xr:uid="{D2B4138E-2413-4C12-812C-C95AD32E3D37}"/>
    <cellStyle name="Vsota 2 6 7 2 3" xfId="10514" xr:uid="{F80CA67E-49DF-48EA-8CD9-233715A8E254}"/>
    <cellStyle name="Vsota 2 6 7 3" xfId="11771" xr:uid="{37CDF47E-A35A-4406-ADF9-AA4AF0361BBC}"/>
    <cellStyle name="Vsota 2 6 7 4" xfId="8042" xr:uid="{EFAE043B-3C0F-4EFE-94C1-7B566EFCAD13}"/>
    <cellStyle name="Vsota 2 6 8" xfId="4258" xr:uid="{78CA2571-5117-4C57-884E-A75C62AF166C}"/>
    <cellStyle name="Vsota 2 6 8 2" xfId="12923" xr:uid="{B5CDBA96-87B0-4438-B44E-EF27B9F605DA}"/>
    <cellStyle name="Vsota 2 6 8 3" xfId="9550" xr:uid="{B91369CF-AD35-4E33-9C1C-EE6F182F5387}"/>
    <cellStyle name="Vsota 2 6 9" xfId="11363" xr:uid="{2E2D5740-074B-4565-8999-F3BB69C2C248}"/>
    <cellStyle name="Vsota 2 7" xfId="2153" xr:uid="{00000000-0005-0000-0000-0000B70C0000}"/>
    <cellStyle name="Vsota 2 7 10" xfId="7839" xr:uid="{C34F76A3-D5B3-447E-9A87-02BF83E38431}"/>
    <cellStyle name="Vsota 2 7 2" xfId="2757" xr:uid="{00000000-0005-0000-0000-0000B80C0000}"/>
    <cellStyle name="Vsota 2 7 2 2" xfId="5656" xr:uid="{06319262-200A-4C41-B5A0-FCEFBBAA1AC9}"/>
    <cellStyle name="Vsota 2 7 2 2 2" xfId="13658" xr:uid="{E2F9687E-18B7-4648-B328-D95EF55C5F19}"/>
    <cellStyle name="Vsota 2 7 2 2 3" xfId="10752" xr:uid="{D7447DB7-F8BF-41B9-B0B2-F37CD49B643A}"/>
    <cellStyle name="Vsota 2 7 2 3" xfId="12098" xr:uid="{2C6A7F34-FE3A-4922-9E7D-84D5A85B2295}"/>
    <cellStyle name="Vsota 2 7 2 4" xfId="8280" xr:uid="{D1A85D28-0041-4E44-B199-FC1433A61E4A}"/>
    <cellStyle name="Vsota 2 7 3" xfId="2867" xr:uid="{00000000-0005-0000-0000-0000B90C0000}"/>
    <cellStyle name="Vsota 2 7 3 2" xfId="5766" xr:uid="{DE2FF25B-A683-4393-8575-76225A31B3BA}"/>
    <cellStyle name="Vsota 2 7 3 2 2" xfId="13768" xr:uid="{301C9DB3-A881-414C-973E-F558D1EC408A}"/>
    <cellStyle name="Vsota 2 7 3 2 3" xfId="10835" xr:uid="{C5B85155-1EBB-4E9B-8BFD-0B1A75AA0E8B}"/>
    <cellStyle name="Vsota 2 7 3 3" xfId="12208" xr:uid="{1182C40F-34A3-48FF-A48E-9948E24B2C9B}"/>
    <cellStyle name="Vsota 2 7 3 4" xfId="8363" xr:uid="{E431D8B9-BDC9-4BD8-9887-063518ABD86A}"/>
    <cellStyle name="Vsota 2 7 4" xfId="2971" xr:uid="{00000000-0005-0000-0000-0000BA0C0000}"/>
    <cellStyle name="Vsota 2 7 4 2" xfId="5870" xr:uid="{8446BCCD-152C-437C-B4BF-A22BB16ADF6A}"/>
    <cellStyle name="Vsota 2 7 4 2 2" xfId="13872" xr:uid="{0BC86276-0ECE-4FFF-9A58-71A0282FC639}"/>
    <cellStyle name="Vsota 2 7 4 2 3" xfId="10911" xr:uid="{515190A7-5B85-4005-A844-477FF07B859E}"/>
    <cellStyle name="Vsota 2 7 4 3" xfId="12312" xr:uid="{AA678A00-4FDC-40F1-AC6D-D984D0C88839}"/>
    <cellStyle name="Vsota 2 7 4 4" xfId="8439" xr:uid="{2E35EAAC-949E-4BAA-AC36-70F4A6AD5625}"/>
    <cellStyle name="Vsota 2 7 5" xfId="3094" xr:uid="{00000000-0005-0000-0000-0000BB0C0000}"/>
    <cellStyle name="Vsota 2 7 5 2" xfId="5993" xr:uid="{30B810C0-5666-4E44-BA65-0BB2C6215070}"/>
    <cellStyle name="Vsota 2 7 5 2 2" xfId="13995" xr:uid="{0D361691-E059-4436-ABEA-A504366F9849}"/>
    <cellStyle name="Vsota 2 7 5 2 3" xfId="10988" xr:uid="{F5CD86D8-1983-44E2-9619-C3E6E66E67AC}"/>
    <cellStyle name="Vsota 2 7 5 3" xfId="12435" xr:uid="{0E8C3CE9-63F3-4F13-A00E-963418FBB099}"/>
    <cellStyle name="Vsota 2 7 5 4" xfId="8516" xr:uid="{AE3E7EF4-F05C-466D-ACD5-6075329AD6A0}"/>
    <cellStyle name="Vsota 2 7 6" xfId="3166" xr:uid="{00000000-0005-0000-0000-0000BC0C0000}"/>
    <cellStyle name="Vsota 2 7 6 2" xfId="6065" xr:uid="{E0072678-26BD-4DF4-A8EB-B90640F7875A}"/>
    <cellStyle name="Vsota 2 7 6 2 2" xfId="14067" xr:uid="{9FF6D44E-BA13-415E-822B-B76A574CCF00}"/>
    <cellStyle name="Vsota 2 7 6 2 3" xfId="11031" xr:uid="{0D5D1665-D18C-438B-86F3-8606122380ED}"/>
    <cellStyle name="Vsota 2 7 6 3" xfId="12507" xr:uid="{462C9660-5EF0-4140-894B-8973E879E27E}"/>
    <cellStyle name="Vsota 2 7 6 4" xfId="8559" xr:uid="{7E8E9629-4632-4E38-B04C-120C40F4C10A}"/>
    <cellStyle name="Vsota 2 7 7" xfId="3243" xr:uid="{00000000-0005-0000-0000-0000BD0C0000}"/>
    <cellStyle name="Vsota 2 7 7 2" xfId="6142" xr:uid="{D6196C4A-0741-441E-B56F-99CC8C039FBB}"/>
    <cellStyle name="Vsota 2 7 7 2 2" xfId="14144" xr:uid="{9DB1B6FE-58FA-4151-AC82-7229F6555641}"/>
    <cellStyle name="Vsota 2 7 7 2 3" xfId="11087" xr:uid="{7A67673D-28D5-43EB-843D-88D9668EF79B}"/>
    <cellStyle name="Vsota 2 7 7 3" xfId="12584" xr:uid="{E33C33C4-433B-4529-B192-E5056B8550BB}"/>
    <cellStyle name="Vsota 2 7 7 4" xfId="8615" xr:uid="{0F8D8381-AEE4-4F5E-B6F1-7E448C5F08F0}"/>
    <cellStyle name="Vsota 2 7 8" xfId="5052" xr:uid="{57EF69B4-5890-4350-8065-78A3678C2AD9}"/>
    <cellStyle name="Vsota 2 7 8 2" xfId="13054" xr:uid="{7E5C8F3E-069E-40F4-80E0-258E90D5B2B0}"/>
    <cellStyle name="Vsota 2 7 8 3" xfId="10311" xr:uid="{8EAE1EC6-2F6E-4687-B9A6-5F04392BAAB1}"/>
    <cellStyle name="Vsota 2 7 9" xfId="11494" xr:uid="{4D5D03FC-6F08-4B7D-B9DD-5C3CD8771FD2}"/>
    <cellStyle name="Vsota 2 8" xfId="832" xr:uid="{00000000-0005-0000-0000-0000BE0C0000}"/>
    <cellStyle name="Vsota 2 8 2" xfId="3735" xr:uid="{E26E688A-1335-4929-99F4-1FDFD43A6D7B}"/>
    <cellStyle name="Vsota 2 8 2 2" xfId="12734" xr:uid="{56AAA409-A653-4F8C-A2D4-917BD307D36A}"/>
    <cellStyle name="Vsota 2 8 2 3" xfId="9073" xr:uid="{B7AB24A7-5945-4175-A986-263A63F7F16E}"/>
    <cellStyle name="Vsota 2 8 3" xfId="11174" xr:uid="{10DD5A72-B294-4591-983B-923AE031B047}"/>
    <cellStyle name="Vsota 2 8 4" xfId="6601" xr:uid="{399C7857-A755-4F57-AA32-ADF16C7AB2D0}"/>
    <cellStyle name="Vsota 2 9" xfId="825" xr:uid="{00000000-0005-0000-0000-0000BF0C0000}"/>
    <cellStyle name="Vsota 2 9 2" xfId="3728" xr:uid="{6C0E3C3F-ECCA-4E05-AD4B-0B4C69C04170}"/>
    <cellStyle name="Vsota 2 9 2 2" xfId="12727" xr:uid="{97ED38FB-D244-449E-AA98-C1C4643A3741}"/>
    <cellStyle name="Vsota 2 9 2 3" xfId="9067" xr:uid="{20E0C752-0D63-45B5-BA16-7F8503A54601}"/>
    <cellStyle name="Vsota 2 9 3" xfId="11167" xr:uid="{7D70F6EB-EB5C-4668-A971-2338CEB16B9B}"/>
    <cellStyle name="Vsota 2 9 4" xfId="6595" xr:uid="{D19CBA8E-220C-4EE5-B48B-9FDFECBE7E12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2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 (PRODAJNO) IME, pod katerim se živilo daje v promet za ponujeno živilo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 (PRODAJNO) IME, pod katerim se živilo daje v promet za ponujeno živilo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20"/>
    <tableColumn id="2" xr3:uid="{00000000-0010-0000-0200-000002000000}" name="Tehnična specifikacija živila (stolpec 2, 2a, 2b, 2c)" dataDxfId="934" totalsRowDxfId="19"/>
    <tableColumn id="3" xr3:uid="{00000000-0010-0000-0200-000003000000}" name="ZAHTEVANO PAKIRANJE                    Masa/volumen" dataDxfId="933" totalsRowDxfId="18"/>
    <tableColumn id="4" xr3:uid="{00000000-0010-0000-0200-000004000000}" name=" ZAHTEVANO PAKIRANJE       Enota" dataDxfId="932" totalsRowDxfId="17"/>
    <tableColumn id="21" xr3:uid="{00000000-0010-0000-0200-000015000000}" name="ZAHTEVANA SHEMA KAKOVOSTI" dataDxfId="931" totalsRowDxfId="16"/>
    <tableColumn id="5" xr3:uid="{00000000-0010-0000-0200-000005000000}" name="Okvirna količina" dataDxfId="930" totalsRowDxfId="15" dataCellStyle="Valuta"/>
    <tableColumn id="6" xr3:uid="{00000000-0010-0000-0200-000006000000}" name="Enota mere količine" dataDxfId="929" totalsRowDxfId="14"/>
    <tableColumn id="7" xr3:uid="{00000000-0010-0000-0200-000007000000}" name="Preračunana masa/volumen/kos na enoto kg" totalsRowFunction="sum" dataDxfId="928" totalsRowDxfId="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27" totalsRowDxfId="1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26" totalsRowDxfId="11" dataCellStyle="Valuta"/>
    <tableColumn id="10" xr3:uid="{00000000-0010-0000-0200-00000A000000}" name="BLAGOVNA ZNAMKA ali PROIZVAJALEC" dataDxfId="925" totalsRowDxfId="10" dataCellStyle="Valuta"/>
    <tableColumn id="11" xr3:uid="{00000000-0010-0000-0200-00000B000000}" name="  (PRODAJNO) IME, pod katerim se živilo daje v promet za ponujeno živilo" dataDxfId="924" totalsRowDxfId="9" dataCellStyle="Valuta"/>
    <tableColumn id="12" xr3:uid="{00000000-0010-0000-0200-00000C000000}" name="Dejanska masa/volumen ponujenega živila" dataDxfId="923" totalsRowDxfId="8" dataCellStyle="Valuta"/>
    <tableColumn id="13" xr3:uid="{00000000-0010-0000-0200-00000D000000}" name="cena/enota brez DDV v EUR" dataDxfId="922" totalsRowDxfId="7"/>
    <tableColumn id="14" xr3:uid="{00000000-0010-0000-0200-00000E000000}" name="Cena za dejansko maso/volumen ponujenega živila brez DDV " dataDxfId="921" totalsRowDxfId="6"/>
    <tableColumn id="15" xr3:uid="{00000000-0010-0000-0200-00000F000000}" name="Stopnja DDV (%)" dataDxfId="920" totalsRowDxfId="5"/>
    <tableColumn id="16" xr3:uid="{00000000-0010-0000-0200-000010000000}" name="Davek (EUR)" dataDxfId="919" totalsRowDxfId="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18" totalsRowDxfId="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17" totalsRowDxfId="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6" totalsRowDxfId="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5" totalsRowDxfId="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17" totalsRowCount="1" headerRowDxfId="914" dataDxfId="912" headerRowBorderDxfId="913" tableBorderDxfId="911" totalsRowBorderDxfId="910">
  <tableColumns count="21">
    <tableColumn id="1" xr3:uid="{00000000-0010-0000-0400-000001000000}" name="Zap. št." totalsRowLabel="Vsota" dataDxfId="909" totalsRowDxfId="908"/>
    <tableColumn id="2" xr3:uid="{00000000-0010-0000-0400-000002000000}" name="Tehnična specifikacija živila (stolpec 2, 2a, 2b, 2c)" dataDxfId="907" totalsRowDxfId="906"/>
    <tableColumn id="3" xr3:uid="{00000000-0010-0000-0400-000003000000}" name="ZAHTEVANO PAKIRANJE                    Masa/volumen" dataDxfId="905" totalsRowDxfId="904"/>
    <tableColumn id="4" xr3:uid="{00000000-0010-0000-0400-000004000000}" name=" ZAHTEVANO PAKIRANJE       Enota" dataDxfId="903" totalsRowDxfId="902"/>
    <tableColumn id="21" xr3:uid="{00000000-0010-0000-0400-000015000000}" name="ZAHTEVANA SHEMA KAKOVOSTI" dataDxfId="901" totalsRowDxfId="900"/>
    <tableColumn id="5" xr3:uid="{00000000-0010-0000-0400-000005000000}" name="Okvirna količina" dataDxfId="899" totalsRowDxfId="898" dataCellStyle="Valuta"/>
    <tableColumn id="6" xr3:uid="{00000000-0010-0000-0400-000006000000}" name="Enota mere količine" dataDxfId="897" totalsRowDxfId="896"/>
    <tableColumn id="7" xr3:uid="{00000000-0010-0000-0400-000007000000}" name="Preračunana masa/volumen/kos na enoto kg" totalsRowFunction="sum" dataDxfId="895" totalsRowDxfId="89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93" totalsRowDxfId="89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91" totalsRowDxfId="890" dataCellStyle="Valuta"/>
    <tableColumn id="10" xr3:uid="{00000000-0010-0000-0400-00000A000000}" name="BLAGOVNA ZNAMKA ali PROIZVAJALEC" dataDxfId="889" totalsRowDxfId="888" dataCellStyle="Valuta"/>
    <tableColumn id="11" xr3:uid="{00000000-0010-0000-0400-00000B000000}" name="  (PRODAJNO) IME, pod katerim se živilo daje v promet za ponujeno živilo" dataDxfId="887" totalsRowDxfId="886" dataCellStyle="Valuta"/>
    <tableColumn id="12" xr3:uid="{00000000-0010-0000-0400-00000C000000}" name="Dejanska masa/volumen ponujenega živila" dataDxfId="885" totalsRowDxfId="884" dataCellStyle="Valuta"/>
    <tableColumn id="13" xr3:uid="{00000000-0010-0000-0400-00000D000000}" name="cena/enota brez DDV v EUR" dataDxfId="883" totalsRowDxfId="882"/>
    <tableColumn id="14" xr3:uid="{00000000-0010-0000-0400-00000E000000}" name="Cena za dejansko maso/volumen ponujenega živila brez DDV " dataDxfId="881" totalsRowDxfId="880"/>
    <tableColumn id="15" xr3:uid="{00000000-0010-0000-0400-00000F000000}" name="Stopnja DDV (%)" dataDxfId="879" totalsRowDxfId="878"/>
    <tableColumn id="16" xr3:uid="{00000000-0010-0000-0400-000010000000}" name="Davek (EUR)" dataDxfId="877" totalsRowDxfId="876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75" totalsRowDxfId="874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73" totalsRowDxfId="872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71" totalsRowDxfId="870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22" totalsRowCount="1" headerRowDxfId="867" dataDxfId="865" headerRowBorderDxfId="866" tableBorderDxfId="864" totalsRowBorderDxfId="863">
  <tableColumns count="21">
    <tableColumn id="1" xr3:uid="{00000000-0010-0000-0500-000001000000}" name="Zap. št." totalsRowLabel="Vsota" dataDxfId="862" totalsRowDxfId="861"/>
    <tableColumn id="2" xr3:uid="{00000000-0010-0000-0500-000002000000}" name="Tehnična specifikacija živila (stolpec 2, 2a, 2b, 2c)" dataDxfId="860" totalsRowDxfId="859"/>
    <tableColumn id="3" xr3:uid="{00000000-0010-0000-0500-000003000000}" name="ZAHTEVANO PAKIRANJE                    Masa/volumen" dataDxfId="858" totalsRowDxfId="857"/>
    <tableColumn id="4" xr3:uid="{00000000-0010-0000-0500-000004000000}" name=" ZAHTEVANO PAKIRANJE       Enota" dataDxfId="856" totalsRowDxfId="855"/>
    <tableColumn id="21" xr3:uid="{00000000-0010-0000-0500-000015000000}" name="ZAHTEVANA SHEMA KAKOVOSTI" dataDxfId="854" totalsRowDxfId="853"/>
    <tableColumn id="5" xr3:uid="{00000000-0010-0000-0500-000005000000}" name="Okvirna količina" dataDxfId="852" totalsRowDxfId="851" dataCellStyle="Valuta"/>
    <tableColumn id="6" xr3:uid="{00000000-0010-0000-0500-000006000000}" name="Enota mere količine" dataDxfId="850" totalsRowDxfId="849"/>
    <tableColumn id="7" xr3:uid="{00000000-0010-0000-0500-000007000000}" name="Preračunana masa/volumen/kos na enoto kg" totalsRowFunction="sum" dataDxfId="848" totalsRowDxfId="84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46" totalsRowDxfId="84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44" totalsRowDxfId="843" dataCellStyle="Valuta"/>
    <tableColumn id="10" xr3:uid="{00000000-0010-0000-0500-00000A000000}" name="BLAGOVNA ZNAMKA ali PROIZVAJALEC" dataDxfId="842" totalsRowDxfId="841" dataCellStyle="Valuta"/>
    <tableColumn id="11" xr3:uid="{00000000-0010-0000-0500-00000B000000}" name="  (PRODAJNO) IME, pod katerim se živilo daje v promet za ponujeno živilo" dataDxfId="840" totalsRowDxfId="839" dataCellStyle="Valuta"/>
    <tableColumn id="12" xr3:uid="{00000000-0010-0000-0500-00000C000000}" name="Dejanska masa/volumen ponujenega živila" dataDxfId="838" totalsRowDxfId="837" dataCellStyle="Valuta"/>
    <tableColumn id="13" xr3:uid="{00000000-0010-0000-0500-00000D000000}" name="cena/enota brez DDV v EUR" dataDxfId="836" totalsRowDxfId="835"/>
    <tableColumn id="14" xr3:uid="{00000000-0010-0000-0500-00000E000000}" name="Cena za dejansko maso/volumen ponujenega živila brez DDV " dataDxfId="834" totalsRowDxfId="833"/>
    <tableColumn id="15" xr3:uid="{00000000-0010-0000-0500-00000F000000}" name="Stopnja DDV (%)" dataDxfId="832" totalsRowDxfId="831"/>
    <tableColumn id="16" xr3:uid="{00000000-0010-0000-0500-000010000000}" name="Davek (EUR)" dataDxfId="830" totalsRowDxfId="829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28" totalsRowDxfId="827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26" totalsRowDxfId="825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24" totalsRowDxfId="823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822" totalsRowDxfId="8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59" totalsRowCount="1" headerRowDxfId="820" dataDxfId="818" headerRowBorderDxfId="819" tableBorderDxfId="817" totalsRowBorderDxfId="816">
  <tableColumns count="21">
    <tableColumn id="1" xr3:uid="{4F7C7F67-BB12-491B-9F5F-C5AA479D188C}" name="Zap. št." totalsRowLabel="Vsota" dataDxfId="815" totalsRowDxfId="814"/>
    <tableColumn id="2" xr3:uid="{03C35153-2AD0-4F1F-AF39-CC502366707C}" name="Tehnična specifikacija živila (stolpec 2, 2a, 2b, 2c)" dataDxfId="813" totalsRowDxfId="812"/>
    <tableColumn id="3" xr3:uid="{5567B890-5937-440C-9D70-018B4BBC4FF5}" name="ZAHTEVANO PAKIRANJE                    Masa/volumen" dataDxfId="811" totalsRowDxfId="810"/>
    <tableColumn id="4" xr3:uid="{1FC67A86-B9C6-4865-B04C-06B6B8808B30}" name=" ZAHTEVANO PAKIRANJE       Enota" dataDxfId="809" totalsRowDxfId="808"/>
    <tableColumn id="21" xr3:uid="{DB9C6B2F-BE78-4F89-8B69-D01B5EFBA3BA}" name="ZAHTEVANA SHEMA KAKOVOSTI" dataDxfId="807" totalsRowDxfId="806"/>
    <tableColumn id="5" xr3:uid="{264D6CF9-6BA1-4038-88F3-BE5DFE6BC2CE}" name="Okvirna količina" totalsRowFunction="sum" dataDxfId="805" totalsRowDxfId="804" dataCellStyle="Valuta"/>
    <tableColumn id="6" xr3:uid="{9346BA1E-F2BB-4D1D-B310-2C36FD9B8B7B}" name="Enota mere količine" dataDxfId="803" totalsRowDxfId="802"/>
    <tableColumn id="7" xr3:uid="{768AE55E-7072-4053-BBC6-8D11BD7BC5D9}" name="Preračunana masa/volumen/kos na enoto kg" totalsRowFunction="sum" dataDxfId="801" totalsRowDxfId="80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99" totalsRowDxfId="798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97" totalsRowDxfId="796" dataCellStyle="Valuta"/>
    <tableColumn id="10" xr3:uid="{22475208-6900-4314-B517-BF38224C6CBE}" name="BLAGOVNA ZNAMKA ali PROIZVAJALEC" dataDxfId="795" totalsRowDxfId="794" dataCellStyle="Valuta"/>
    <tableColumn id="11" xr3:uid="{3AAEFDE8-B89A-4C2A-8290-3B5D0CD82A27}" name="  (PRODAJNO) IME, pod katerim se živilo daje v promet za ponujeno živilo" dataDxfId="793" totalsRowDxfId="792" dataCellStyle="Valuta"/>
    <tableColumn id="12" xr3:uid="{A5BE4A62-64EE-4E64-84C0-ED71E25AB64C}" name="Dejanska masa/volumen ponujenega živila" dataDxfId="791" totalsRowDxfId="790" dataCellStyle="Valuta"/>
    <tableColumn id="13" xr3:uid="{E096C48B-6B0C-46A1-A9CD-5277CEF96A14}" name="cena/enota brez DDV v EUR" dataDxfId="789" totalsRowDxfId="788"/>
    <tableColumn id="14" xr3:uid="{C75FFAA8-5316-4093-8B72-91DF14EBC4A6}" name="Cena za dejansko maso/volumen ponujenega živila brez DDV " dataDxfId="787" totalsRowDxfId="786"/>
    <tableColumn id="15" xr3:uid="{8CCE7717-3B3A-4BD5-80E3-15172B55D71F}" name="Stopnja DDV (%)" dataDxfId="785" totalsRowDxfId="784"/>
    <tableColumn id="16" xr3:uid="{93D26AD7-C204-4DDD-8170-C851EE66214D}" name="Davek (EUR)" dataDxfId="783" totalsRowDxfId="782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81" totalsRowDxfId="780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79" totalsRowDxfId="778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777" totalsRowDxfId="776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1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 (PRODAJNO) IME, pod katerim se živilo daje v promet za ponujeno živilo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5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720"/>
    <tableColumn id="2" xr3:uid="{00000000-0010-0000-0700-000002000000}" name="Tehnična specifikacija živila (stolpec 2, 2a, 2b, 2c)" dataDxfId="719" totalsRowDxfId="718"/>
    <tableColumn id="3" xr3:uid="{00000000-0010-0000-0700-000003000000}" name="ZAHTEVANO PAKIRANJE                    Masa/volumen" dataDxfId="717" totalsRowDxfId="716"/>
    <tableColumn id="4" xr3:uid="{00000000-0010-0000-0700-000004000000}" name=" ZAHTEVANO PAKIRANJE       Enota" dataDxfId="715" totalsRowDxfId="714"/>
    <tableColumn id="21" xr3:uid="{00000000-0010-0000-0700-000015000000}" name="ZAHTEVANA SHEMA KAKOVOSTI" dataDxfId="713" totalsRowDxfId="712"/>
    <tableColumn id="5" xr3:uid="{00000000-0010-0000-0700-000005000000}" name="Okvirna količina" dataDxfId="711" totalsRowDxfId="710" dataCellStyle="Valuta"/>
    <tableColumn id="6" xr3:uid="{00000000-0010-0000-0700-000006000000}" name="Enota mere količine" dataDxfId="709" totalsRowDxfId="708"/>
    <tableColumn id="7" xr3:uid="{00000000-0010-0000-0700-000007000000}" name="Preračunana masa/volumen/kos na enoto kg" totalsRowFunction="sum" dataDxfId="707" totalsRowDxfId="7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05" totalsRowDxfId="7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03" totalsRowDxfId="702" dataCellStyle="Valuta"/>
    <tableColumn id="10" xr3:uid="{00000000-0010-0000-0700-00000A000000}" name="BLAGOVNA ZNAMKA ali PROIZVAJALEC" dataDxfId="701" totalsRowDxfId="700" dataCellStyle="Valuta"/>
    <tableColumn id="11" xr3:uid="{00000000-0010-0000-0700-00000B000000}" name="  (PRODAJNO) IME, pod katerim se živilo daje v promet za ponujeno živilo" dataDxfId="699" totalsRowDxfId="698" dataCellStyle="Valuta"/>
    <tableColumn id="12" xr3:uid="{00000000-0010-0000-0700-00000C000000}" name="Dejanska masa/volumen ponujenega živila" dataDxfId="697" totalsRowDxfId="696" dataCellStyle="Valuta"/>
    <tableColumn id="13" xr3:uid="{00000000-0010-0000-0700-00000D000000}" name="cena/enota brez DDV v EUR" dataDxfId="695" totalsRowDxfId="694"/>
    <tableColumn id="14" xr3:uid="{00000000-0010-0000-0700-00000E000000}" name="Cena za dejansko maso/volumen ponujenega živila brez DDV " dataDxfId="693" totalsRowDxfId="692"/>
    <tableColumn id="15" xr3:uid="{00000000-0010-0000-0700-00000F000000}" name="Stopnja DDV (%)" dataDxfId="691" totalsRowDxfId="690"/>
    <tableColumn id="16" xr3:uid="{00000000-0010-0000-0700-000010000000}" name="Davek (EUR)" dataDxfId="689" totalsRowDxfId="6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7" totalsRowDxfId="6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5" totalsRowDxfId="6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3" totalsRowDxfId="6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41" totalsRowCount="1" headerRowDxfId="679" dataDxfId="677" headerRowBorderDxfId="678" tableBorderDxfId="676" totalsRowBorderDxfId="675">
  <tableColumns count="21">
    <tableColumn id="1" xr3:uid="{00000000-0010-0000-0800-000001000000}" name="Zap. št." totalsRowLabel="Vsota" dataDxfId="674" totalsRowDxfId="673"/>
    <tableColumn id="2" xr3:uid="{00000000-0010-0000-0800-000002000000}" name="Tehnična specifikacija živila (stolpec 2, 2a, 2b, 2c)" dataDxfId="672" totalsRowDxfId="671"/>
    <tableColumn id="3" xr3:uid="{00000000-0010-0000-0800-000003000000}" name="ZAHTEVANO PAKIRANJE                    Masa/volumen" dataDxfId="670" totalsRowDxfId="669"/>
    <tableColumn id="4" xr3:uid="{00000000-0010-0000-0800-000004000000}" name=" ZAHTEVANO PAKIRANJE       Enota" dataDxfId="668" totalsRowDxfId="667"/>
    <tableColumn id="21" xr3:uid="{00000000-0010-0000-0800-000015000000}" name="ZAHTEVANA SHEMA KAKOVOSTI" dataDxfId="666" totalsRowDxfId="665"/>
    <tableColumn id="5" xr3:uid="{00000000-0010-0000-0800-000005000000}" name="Okvirna količina" dataDxfId="664" totalsRowDxfId="663" dataCellStyle="Valuta"/>
    <tableColumn id="6" xr3:uid="{00000000-0010-0000-0800-000006000000}" name="Enota mere količine" dataDxfId="662" totalsRowDxfId="661"/>
    <tableColumn id="7" xr3:uid="{00000000-0010-0000-0800-000007000000}" name="Preračunana masa/volumen/kos na enoto kg" totalsRowFunction="sum" dataDxfId="660" totalsRowDxfId="6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58" totalsRowDxfId="6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56" totalsRowDxfId="655" dataCellStyle="Valuta"/>
    <tableColumn id="10" xr3:uid="{00000000-0010-0000-0800-00000A000000}" name="BLAGOVNA ZNAMKA ali PROIZVAJALEC" dataDxfId="654" totalsRowDxfId="653" dataCellStyle="Valuta"/>
    <tableColumn id="11" xr3:uid="{00000000-0010-0000-0800-00000B000000}" name="  (PRODAJNO) IME, pod katerim se živilo daje v promet za ponujeno živilo" dataDxfId="652" totalsRowDxfId="651" dataCellStyle="Valuta"/>
    <tableColumn id="12" xr3:uid="{00000000-0010-0000-0800-00000C000000}" name="Dejanska masa/volumen ponujenega živila" dataDxfId="650" totalsRowDxfId="649" dataCellStyle="Valuta"/>
    <tableColumn id="13" xr3:uid="{00000000-0010-0000-0800-00000D000000}" name="cena/enota brez DDV v EUR" dataDxfId="648" totalsRowDxfId="647"/>
    <tableColumn id="14" xr3:uid="{00000000-0010-0000-0800-00000E000000}" name="Cena za dejansko maso/volumen ponujenega živila brez DDV " dataDxfId="646" totalsRowDxfId="645"/>
    <tableColumn id="15" xr3:uid="{00000000-0010-0000-0800-00000F000000}" name="Stopnja DDV (%)" dataDxfId="644" totalsRowDxfId="643"/>
    <tableColumn id="16" xr3:uid="{00000000-0010-0000-0800-000010000000}" name="Davek (EUR)" dataDxfId="642" totalsRowDxfId="6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40" totalsRowDxfId="6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38" totalsRowDxfId="6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36" totalsRowDxfId="6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34" totalsRowDxfId="6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44" totalsRowCount="1" headerRowDxfId="632" dataDxfId="630" headerRowBorderDxfId="631" tableBorderDxfId="629" totalsRowBorderDxfId="628">
  <tableColumns count="21">
    <tableColumn id="1" xr3:uid="{00000000-0010-0000-0900-000001000000}" name="Zap. št." totalsRowLabel="Vsota" dataDxfId="627" totalsRowDxfId="626"/>
    <tableColumn id="2" xr3:uid="{00000000-0010-0000-0900-000002000000}" name="Tehnična specifikacija živila (stolpec 2, 2a, 2b, 2c)" dataDxfId="625" totalsRowDxfId="624"/>
    <tableColumn id="3" xr3:uid="{00000000-0010-0000-0900-000003000000}" name="ZAHTEVANO PAKIRANJE                    Masa/volumen" dataDxfId="623" totalsRowDxfId="622"/>
    <tableColumn id="4" xr3:uid="{00000000-0010-0000-0900-000004000000}" name=" ZAHTEVANO PAKIRANJE       Enota" dataDxfId="621" totalsRowDxfId="620"/>
    <tableColumn id="21" xr3:uid="{00000000-0010-0000-0900-000015000000}" name="ZAHTEVANA SHEMA KAKOVOSTI" dataDxfId="619" totalsRowDxfId="618"/>
    <tableColumn id="5" xr3:uid="{00000000-0010-0000-0900-000005000000}" name="Okvirna količina" dataDxfId="617" totalsRowDxfId="616" dataCellStyle="Valuta"/>
    <tableColumn id="6" xr3:uid="{00000000-0010-0000-0900-000006000000}" name="Enota mere količine" dataDxfId="615" totalsRowDxfId="614"/>
    <tableColumn id="7" xr3:uid="{00000000-0010-0000-0900-000007000000}" name="Preračunana masa/volumen/kos na enoto kg" totalsRowFunction="sum" dataDxfId="613" totalsRowDxfId="61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11" totalsRowDxfId="61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09" totalsRowDxfId="608" dataCellStyle="Valuta"/>
    <tableColumn id="10" xr3:uid="{00000000-0010-0000-0900-00000A000000}" name="BLAGOVNA ZNAMKA ali PROIZVAJALEC" dataDxfId="607" totalsRowDxfId="606" dataCellStyle="Valuta"/>
    <tableColumn id="11" xr3:uid="{00000000-0010-0000-0900-00000B000000}" name="  (PRODAJNO) IME, pod katerim se živilo daje v promet za ponujeno živilo" dataDxfId="605" totalsRowDxfId="604" dataCellStyle="Valuta"/>
    <tableColumn id="12" xr3:uid="{00000000-0010-0000-0900-00000C000000}" name="Dejanska masa/volumen ponujenega živila" dataDxfId="603" totalsRowDxfId="602" dataCellStyle="Valuta"/>
    <tableColumn id="13" xr3:uid="{00000000-0010-0000-0900-00000D000000}" name="cena/enota brez DDV v EUR" dataDxfId="601" totalsRowDxfId="600"/>
    <tableColumn id="14" xr3:uid="{00000000-0010-0000-0900-00000E000000}" name="Cena za dejansko maso/volumen ponujenega živila brez DDV " dataDxfId="599" totalsRowDxfId="598"/>
    <tableColumn id="15" xr3:uid="{00000000-0010-0000-0900-00000F000000}" name="Stopnja DDV (%)" dataDxfId="597" totalsRowDxfId="596"/>
    <tableColumn id="16" xr3:uid="{00000000-0010-0000-0900-000010000000}" name="Davek (EUR)" dataDxfId="595" totalsRowDxfId="59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93" totalsRowDxfId="59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91" totalsRowDxfId="59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89" totalsRowDxfId="58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19" totalsRowCount="1" headerRowDxfId="585" dataDxfId="583" headerRowBorderDxfId="584" tableBorderDxfId="582" totalsRowBorderDxfId="581">
  <tableColumns count="21">
    <tableColumn id="1" xr3:uid="{00000000-0010-0000-0A00-000001000000}" name="Zap. št." totalsRowLabel="Vsota" dataDxfId="580" totalsRowDxfId="579"/>
    <tableColumn id="2" xr3:uid="{00000000-0010-0000-0A00-000002000000}" name="Tehnična specifikacija živila (stolpec 2, 2a, 2b, 2c)" dataDxfId="578" totalsRowDxfId="577"/>
    <tableColumn id="3" xr3:uid="{00000000-0010-0000-0A00-000003000000}" name="ZAHTEVANO PAKIRANJE                    Masa/volumen" dataDxfId="576" totalsRowDxfId="575"/>
    <tableColumn id="4" xr3:uid="{00000000-0010-0000-0A00-000004000000}" name=" ZAHTEVANO PAKIRANJE       Enota" dataDxfId="574" totalsRowDxfId="573"/>
    <tableColumn id="21" xr3:uid="{00000000-0010-0000-0A00-000015000000}" name="ZAHTEVANA SHEMA KAKOVOSTI" dataDxfId="572" totalsRowDxfId="571"/>
    <tableColumn id="5" xr3:uid="{00000000-0010-0000-0A00-000005000000}" name="Okvirna količina" dataDxfId="570" totalsRowDxfId="569" dataCellStyle="Valuta"/>
    <tableColumn id="6" xr3:uid="{00000000-0010-0000-0A00-000006000000}" name="Enota mere količine" dataDxfId="568" totalsRowDxfId="567"/>
    <tableColumn id="7" xr3:uid="{00000000-0010-0000-0A00-000007000000}" name="Preračunana masa/volumen/kos na enoto kg" totalsRowFunction="sum" dataDxfId="566" totalsRowDxfId="56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64" totalsRowDxfId="56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62" totalsRowDxfId="561" dataCellStyle="Valuta"/>
    <tableColumn id="10" xr3:uid="{00000000-0010-0000-0A00-00000A000000}" name="BLAGOVNA ZNAMKA ali PROIZVAJALEC" dataDxfId="560" totalsRowDxfId="559" dataCellStyle="Valuta"/>
    <tableColumn id="11" xr3:uid="{00000000-0010-0000-0A00-00000B000000}" name="  (PRODAJNO) IME, pod katerim se živilo daje v promet za ponujeno živilo" dataDxfId="558" totalsRowDxfId="557" dataCellStyle="Valuta"/>
    <tableColumn id="12" xr3:uid="{00000000-0010-0000-0A00-00000C000000}" name="Dejanska masa/volumen ponujenega živila" dataDxfId="556" totalsRowDxfId="555" dataCellStyle="Valuta"/>
    <tableColumn id="13" xr3:uid="{00000000-0010-0000-0A00-00000D000000}" name="cena/enota brez DDV v EUR" dataDxfId="554" totalsRowDxfId="553"/>
    <tableColumn id="14" xr3:uid="{00000000-0010-0000-0A00-00000E000000}" name="Cena za dejansko maso/volumen ponujenega živila brez DDV " dataDxfId="552" totalsRowDxfId="551"/>
    <tableColumn id="15" xr3:uid="{00000000-0010-0000-0A00-00000F000000}" name="Stopnja DDV (%)" dataDxfId="550" totalsRowDxfId="549"/>
    <tableColumn id="16" xr3:uid="{00000000-0010-0000-0A00-000010000000}" name="Davek (EUR)" dataDxfId="548" totalsRowDxfId="54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46" totalsRowDxfId="5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44" totalsRowDxfId="54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42" totalsRowDxfId="54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40" totalsRowDxfId="53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85BF5A0-F736-4D8C-AC95-181158D2B8D8}" name="Sklop12" displayName="Sklop12" ref="A15:U21" totalsRowCount="1" headerRowDxfId="538" dataDxfId="536" headerRowBorderDxfId="537" tableBorderDxfId="535" totalsRowBorderDxfId="534">
  <tableColumns count="21">
    <tableColumn id="1" xr3:uid="{99276F8D-5F3A-45AB-9306-92BA60D35EDB}" name="Zap. št." totalsRowLabel="Vsota" dataDxfId="533" totalsRowDxfId="532"/>
    <tableColumn id="2" xr3:uid="{E44ADADE-5385-4545-A241-15AF485C31E3}" name="Tehnična specifikacija živila (stolpec 2, 2a, 2b, 2c)" dataDxfId="531" totalsRowDxfId="530"/>
    <tableColumn id="3" xr3:uid="{3D35944D-4971-4E70-9B28-50B9A7B63564}" name="ZAHTEVANO PAKIRANJE                    Masa/volumen" dataDxfId="529" totalsRowDxfId="528"/>
    <tableColumn id="4" xr3:uid="{83133E77-4A5E-4BB8-876B-8C36DF27E9BA}" name=" ZAHTEVANO PAKIRANJE       Enota" dataDxfId="527" totalsRowDxfId="526"/>
    <tableColumn id="21" xr3:uid="{40CAA049-3426-4071-8FF9-A908D4C2E952}" name="ZAHTEVANA SHEMA KAKOVOSTI" dataDxfId="525" totalsRowDxfId="524"/>
    <tableColumn id="5" xr3:uid="{2E9E605B-B0FB-4EC2-BFFC-BDD88B58A61C}" name="Okvirna količina" dataDxfId="523" totalsRowDxfId="522" dataCellStyle="Valuta"/>
    <tableColumn id="6" xr3:uid="{EA868BC1-F723-4869-BEDC-86956D2F7D04}" name="Enota mere količine" dataDxfId="521" totalsRowDxfId="520"/>
    <tableColumn id="7" xr3:uid="{B96FF3B9-EBDB-4904-B790-128FE74007EC}" name="Preračunana masa/volumen/kos na enoto kg" totalsRowFunction="sum" dataDxfId="519" totalsRowDxfId="51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BB097359-3A98-43C2-B734-380A832A606B}" name="Živila iz shem kakovosti (kg)" totalsRowFunction="sum" dataDxfId="517" totalsRowDxfId="516" dataCellStyle="Valuta">
      <calculatedColumnFormula>IF(Sklop12[[#This Row],[ZAHTEVANA SHEMA KAKOVOSTI]]&lt;&gt;"",Sklop12[[#This Row],[Preračunana masa/volumen/kos na enoto kg]],"")</calculatedColumnFormula>
    </tableColumn>
    <tableColumn id="9" xr3:uid="{F973C6E2-F882-4566-A71C-4DD241E416DA}" name="Koda za naročanje" dataDxfId="515" totalsRowDxfId="514" dataCellStyle="Valuta"/>
    <tableColumn id="10" xr3:uid="{5272B8D5-101A-44D2-8E6D-F82F3B62BC7B}" name="BLAGOVNA ZNAMKA ali PROIZVAJALEC" dataDxfId="513" totalsRowDxfId="512" dataCellStyle="Valuta"/>
    <tableColumn id="11" xr3:uid="{6793C495-7ADC-436A-94EF-542B09430B80}" name="  (PRODAJNO) IME, pod katerim se živilo daje v promet za ponujeno živilo" dataDxfId="511" totalsRowDxfId="510" dataCellStyle="Valuta"/>
    <tableColumn id="12" xr3:uid="{DCC3C288-0DCD-4057-8EF6-F5DC0FA526AD}" name="Dejanska masa/volumen ponujenega živila" dataDxfId="509" totalsRowDxfId="508" dataCellStyle="Valuta"/>
    <tableColumn id="13" xr3:uid="{4E352BBD-43CC-4BEF-83A6-EA08766D8E1C}" name="cena/enota brez DDV v EUR" dataDxfId="507" totalsRowDxfId="506"/>
    <tableColumn id="14" xr3:uid="{A908E63F-58CF-4A16-9510-57E8B3062F71}" name="Cena za dejansko maso/volumen ponujenega živila brez DDV " dataDxfId="505" totalsRowDxfId="504"/>
    <tableColumn id="15" xr3:uid="{E6990754-7767-4558-B204-BB6D74485CC2}" name="Stopnja DDV (%)" dataDxfId="503" totalsRowDxfId="502"/>
    <tableColumn id="16" xr3:uid="{8F1BE38F-BD1D-4378-B389-E64FFF421258}" name="Davek (EUR)" dataDxfId="501" totalsRowDxfId="500">
      <calculatedColumnFormula>+Sklop12[[#This Row],[cena/enota brez DDV v EUR]]*Sklop12[[#This Row],[Stopnja DDV (%)]]</calculatedColumnFormula>
    </tableColumn>
    <tableColumn id="17" xr3:uid="{B9E724F4-873D-417A-9855-F0D90554C7CA}" name="Končna cena/enoto mere (EUR) z DDV" dataDxfId="499" totalsRowDxfId="498">
      <calculatedColumnFormula>+Sklop12[[#This Row],[cena/enota brez DDV v EUR]]+Sklop12[[#This Row],[Davek (EUR)]]</calculatedColumnFormula>
    </tableColumn>
    <tableColumn id="18" xr3:uid="{7B2537E7-E789-472D-9DCE-DC9D6AD8EDB5}" name="Vrednost za okvirno količino (EUR) brez DDV" totalsRowFunction="sum" dataDxfId="497" totalsRowDxfId="496">
      <calculatedColumnFormula>+Sklop12[[#This Row],[cena/enota brez DDV v EUR]]*Sklop12[[#This Row],[Okvirna količina]]</calculatedColumnFormula>
    </tableColumn>
    <tableColumn id="19" xr3:uid="{E024089F-8E96-4976-8FBE-C3FA1B034264}" name="Vrednost za okvirno količino (EUR) z DDV" totalsRowFunction="sum" dataDxfId="495" totalsRowDxfId="494">
      <calculatedColumnFormula>+Sklop12[[#This Row],[Končna cena/enoto mere (EUR) z DDV]]*Sklop12[[#This Row],[Okvirna količina]]</calculatedColumnFormula>
    </tableColumn>
    <tableColumn id="20" xr3:uid="{C61D7844-8498-4A62-A6DC-EBE9C144BCE8}" name="Shema kakovosti_x000a_(nacionalne, evropske)_x000a_" dataDxfId="493" totalsRowDxfId="49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1" totalsRowCount="1" headerRowDxfId="491" dataDxfId="489" headerRowBorderDxfId="490" tableBorderDxfId="488" totalsRowBorderDxfId="487"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 (PRODAJNO) IME, pod katerim se živilo daje v promet za ponujeno živilo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2" totalsRowDxfId="45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2" totalsRowCount="1" headerRowDxfId="444" dataDxfId="442" totalsRowDxfId="440" headerRowBorderDxfId="443" tableBorderDxfId="441" totalsRowBorderDxfId="439">
  <tableColumns count="21">
    <tableColumn id="1" xr3:uid="{00000000-0010-0000-0D00-000001000000}" name="Zap. št." totalsRowLabel="Vsota" dataDxfId="438" totalsRowDxfId="437"/>
    <tableColumn id="2" xr3:uid="{00000000-0010-0000-0D00-000002000000}" name="Tehnična specifikacija živila (stolpec 2, 2a, 2b, 2c)" dataDxfId="436" totalsRowDxfId="435"/>
    <tableColumn id="3" xr3:uid="{00000000-0010-0000-0D00-000003000000}" name="ZAHTEVANO PAKIRANJE                    Masa/volumen" dataDxfId="434" totalsRowDxfId="433"/>
    <tableColumn id="4" xr3:uid="{00000000-0010-0000-0D00-000004000000}" name=" ZAHTEVANO PAKIRANJE       Enota" dataDxfId="432" totalsRowDxfId="431"/>
    <tableColumn id="21" xr3:uid="{00000000-0010-0000-0D00-000015000000}" name="ZAHTEVANA SHEMA KAKOVOSTI" dataDxfId="430" totalsRowDxfId="429"/>
    <tableColumn id="5" xr3:uid="{00000000-0010-0000-0D00-000005000000}" name="Okvirna količina" dataDxfId="428" totalsRowDxfId="427" dataCellStyle="Valuta"/>
    <tableColumn id="6" xr3:uid="{00000000-0010-0000-0D00-000006000000}" name="Enota mere količine" dataDxfId="426" totalsRowDxfId="425"/>
    <tableColumn id="7" xr3:uid="{00000000-0010-0000-0D00-000007000000}" name="Preračunana masa/volumen/kos na enoto kg" totalsRowFunction="sum" dataDxfId="424" totalsRowDxfId="42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22" totalsRowDxfId="42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20" totalsRowDxfId="419" dataCellStyle="Valuta"/>
    <tableColumn id="10" xr3:uid="{00000000-0010-0000-0D00-00000A000000}" name="BLAGOVNA ZNAMKA ali PROIZVAJALEC" dataDxfId="418" totalsRowDxfId="417" dataCellStyle="Valuta"/>
    <tableColumn id="11" xr3:uid="{00000000-0010-0000-0D00-00000B000000}" name="  (PRODAJNO) IME, pod katerim se živilo daje v promet za ponujeno živilo" dataDxfId="416" totalsRowDxfId="415" dataCellStyle="Valuta"/>
    <tableColumn id="12" xr3:uid="{00000000-0010-0000-0D00-00000C000000}" name="Dejanska masa/volumen ponujenega živila" dataDxfId="414" totalsRowDxfId="413" dataCellStyle="Valuta"/>
    <tableColumn id="13" xr3:uid="{00000000-0010-0000-0D00-00000D000000}" name="cena/enota brez DDV v EUR" dataDxfId="412" totalsRowDxfId="411"/>
    <tableColumn id="14" xr3:uid="{00000000-0010-0000-0D00-00000E000000}" name="Cena za dejansko maso/volumen ponujenega živila brez DDV " dataDxfId="410" totalsRowDxfId="409"/>
    <tableColumn id="15" xr3:uid="{00000000-0010-0000-0D00-00000F000000}" name="Stopnja DDV (%)" dataDxfId="408" totalsRowDxfId="407"/>
    <tableColumn id="16" xr3:uid="{00000000-0010-0000-0D00-000010000000}" name="Davek (EUR)" dataDxfId="406" totalsRowDxfId="40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04" totalsRowDxfId="40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02" totalsRowDxfId="40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00" totalsRowDxfId="39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73" totalsRowCount="1" headerRowDxfId="396" dataDxfId="394" headerRowBorderDxfId="395" tableBorderDxfId="393" totalsRowBorderDxfId="392">
  <sortState xmlns:xlrd2="http://schemas.microsoft.com/office/spreadsheetml/2017/richdata2" ref="A16:U63">
    <sortCondition ref="B16:B63"/>
  </sortState>
  <tableColumns count="21">
    <tableColumn id="1" xr3:uid="{00000000-0010-0000-0E00-000001000000}" name="Zap. št." totalsRowLabel="Vsota" dataDxfId="391" totalsRowDxfId="390"/>
    <tableColumn id="2" xr3:uid="{00000000-0010-0000-0E00-000002000000}" name="Tehnična specifikacija živila (stolpec 2, 2a, 2b, 2c)" dataDxfId="389" totalsRowDxfId="388"/>
    <tableColumn id="3" xr3:uid="{00000000-0010-0000-0E00-000003000000}" name="ZAHTEVANO PAKIRANJE                    Masa/volumen" dataDxfId="387" totalsRowDxfId="386"/>
    <tableColumn id="4" xr3:uid="{00000000-0010-0000-0E00-000004000000}" name=" ZAHTEVANO PAKIRANJE       Enota" dataDxfId="385" totalsRowDxfId="384"/>
    <tableColumn id="21" xr3:uid="{00000000-0010-0000-0E00-000015000000}" name="ZAHTEVANA SHEMA KAKOVOSTI" dataDxfId="383" totalsRowDxfId="382"/>
    <tableColumn id="5" xr3:uid="{00000000-0010-0000-0E00-000005000000}" name="Okvirna količina" dataDxfId="381" totalsRowDxfId="380" dataCellStyle="Valuta"/>
    <tableColumn id="6" xr3:uid="{00000000-0010-0000-0E00-000006000000}" name="Enota mere količine" dataDxfId="379" totalsRowDxfId="378"/>
    <tableColumn id="7" xr3:uid="{00000000-0010-0000-0E00-000007000000}" name="Preračunana masa/volumen/kos na enoto kg" totalsRowFunction="sum" dataDxfId="377" totalsRowDxfId="3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5" totalsRowDxfId="3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73" totalsRowDxfId="372" dataCellStyle="Valuta"/>
    <tableColumn id="10" xr3:uid="{00000000-0010-0000-0E00-00000A000000}" name="BLAGOVNA ZNAMKA ali PROIZVAJALEC" dataDxfId="371" totalsRowDxfId="370" dataCellStyle="Valuta"/>
    <tableColumn id="11" xr3:uid="{00000000-0010-0000-0E00-00000B000000}" name="  (PRODAJNO) IME, pod katerim se živilo daje v promet za ponujeno živilo" dataDxfId="369" totalsRowDxfId="368" dataCellStyle="Valuta"/>
    <tableColumn id="12" xr3:uid="{00000000-0010-0000-0E00-00000C000000}" name="Dejanska masa/volumen ponujenega živila" dataDxfId="367" totalsRowDxfId="366" dataCellStyle="Valuta"/>
    <tableColumn id="13" xr3:uid="{00000000-0010-0000-0E00-00000D000000}" name="cena/enota brez DDV v EUR" dataDxfId="365" totalsRowDxfId="364"/>
    <tableColumn id="14" xr3:uid="{00000000-0010-0000-0E00-00000E000000}" name="Cena za dejansko maso/volumen ponujenega živila brez DDV " dataDxfId="363" totalsRowDxfId="362"/>
    <tableColumn id="15" xr3:uid="{00000000-0010-0000-0E00-00000F000000}" name="Stopnja DDV (%)" dataDxfId="361" totalsRowDxfId="360"/>
    <tableColumn id="16" xr3:uid="{00000000-0010-0000-0E00-000010000000}" name="Davek (EUR)" dataDxfId="359" totalsRowDxfId="35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57" totalsRowDxfId="35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55" totalsRowDxfId="35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53" totalsRowDxfId="35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51" totalsRowDxfId="3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9" totalsRowCount="1" headerRowDxfId="349" dataDxfId="347" headerRowBorderDxfId="348" tableBorderDxfId="346" totalsRowBorderDxfId="345">
  <tableColumns count="21">
    <tableColumn id="1" xr3:uid="{00000000-0010-0000-0F00-000001000000}" name="Zap. št." totalsRowLabel="Vsota" dataDxfId="344" totalsRowDxfId="343"/>
    <tableColumn id="2" xr3:uid="{00000000-0010-0000-0F00-000002000000}" name="Tehnična specifikacija živila (stolpec 2, 2a, 2b, 2c)" dataDxfId="342" totalsRowDxfId="341"/>
    <tableColumn id="3" xr3:uid="{00000000-0010-0000-0F00-000003000000}" name="ZAHTEVANO PAKIRANJE                    Masa/volumen" dataDxfId="340" totalsRowDxfId="339"/>
    <tableColumn id="4" xr3:uid="{00000000-0010-0000-0F00-000004000000}" name=" ZAHTEVANO PAKIRANJE       Enota" dataDxfId="338" totalsRowDxfId="337"/>
    <tableColumn id="21" xr3:uid="{00000000-0010-0000-0F00-000015000000}" name="ZAHTEVANA SHEMA KAKOVOSTI" dataDxfId="336" totalsRowDxfId="335"/>
    <tableColumn id="5" xr3:uid="{00000000-0010-0000-0F00-000005000000}" name="Okvirna količina" dataDxfId="334" totalsRowDxfId="333" dataCellStyle="Valuta"/>
    <tableColumn id="6" xr3:uid="{00000000-0010-0000-0F00-000006000000}" name="Enota mere količine" dataDxfId="332" totalsRowDxfId="331"/>
    <tableColumn id="7" xr3:uid="{00000000-0010-0000-0F00-000007000000}" name="Preračunana masa/volumen/kos na enoto kg" totalsRowFunction="sum" dataDxfId="330" totalsRowDxfId="32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28" totalsRowDxfId="32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6" totalsRowDxfId="325" dataCellStyle="Valuta"/>
    <tableColumn id="10" xr3:uid="{00000000-0010-0000-0F00-00000A000000}" name="BLAGOVNA ZNAMKA ali PROIZVAJALEC" dataDxfId="324" totalsRowDxfId="323" dataCellStyle="Valuta"/>
    <tableColumn id="11" xr3:uid="{00000000-0010-0000-0F00-00000B000000}" name="  (PRODAJNO) IME, pod katerim se živilo daje v promet za ponujeno živilo" dataDxfId="322" totalsRowDxfId="321" dataCellStyle="Valuta"/>
    <tableColumn id="12" xr3:uid="{00000000-0010-0000-0F00-00000C000000}" name="Dejanska masa/volumen ponujenega živila" dataDxfId="320" totalsRowDxfId="319" dataCellStyle="Valuta"/>
    <tableColumn id="13" xr3:uid="{00000000-0010-0000-0F00-00000D000000}" name="cena/enota brez DDV v EUR" dataDxfId="318" totalsRowDxfId="317"/>
    <tableColumn id="14" xr3:uid="{00000000-0010-0000-0F00-00000E000000}" name="Cena za dejansko maso/volumen ponujenega živila brez DDV " dataDxfId="316" totalsRowDxfId="315"/>
    <tableColumn id="15" xr3:uid="{00000000-0010-0000-0F00-00000F000000}" name="Stopnja DDV (%)" dataDxfId="314" totalsRowDxfId="313"/>
    <tableColumn id="16" xr3:uid="{00000000-0010-0000-0F00-000010000000}" name="Davek (EUR)" dataDxfId="312" totalsRowDxfId="31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10" totalsRowDxfId="30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08" totalsRowDxfId="30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06" totalsRowDxfId="30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04" totalsRowDxfId="30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6" totalsRowCount="1" headerRowDxfId="302" dataDxfId="300" headerRowBorderDxfId="301" tableBorderDxfId="299" totalsRowBorderDxfId="298">
  <tableColumns count="21">
    <tableColumn id="1" xr3:uid="{00000000-0010-0000-1000-000001000000}" name="Zap. št." totalsRowLabel="Vsota" dataDxfId="297" totalsRowDxfId="296"/>
    <tableColumn id="2" xr3:uid="{00000000-0010-0000-1000-000002000000}" name="Stolpec1" dataDxfId="295" totalsRowDxfId="294"/>
    <tableColumn id="3" xr3:uid="{00000000-0010-0000-1000-000003000000}" name="ZAHTEVANO PAKIRANJE                    Masa/volumen" dataDxfId="293" totalsRowDxfId="292"/>
    <tableColumn id="4" xr3:uid="{00000000-0010-0000-1000-000004000000}" name=" ZAHTEVANO PAKIRANJE       Enota" dataDxfId="291" totalsRowDxfId="290"/>
    <tableColumn id="21" xr3:uid="{00000000-0010-0000-1000-000015000000}" name="ZAHTEVANA SHEMA KAKOVOSTI" dataDxfId="289" totalsRowDxfId="288"/>
    <tableColumn id="5" xr3:uid="{00000000-0010-0000-1000-000005000000}" name="Okvirna količina" dataDxfId="287" totalsRowDxfId="286" dataCellStyle="Valuta"/>
    <tableColumn id="6" xr3:uid="{00000000-0010-0000-1000-000006000000}" name="Enota mere količine" dataDxfId="285" totalsRowDxfId="284"/>
    <tableColumn id="7" xr3:uid="{00000000-0010-0000-1000-000007000000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79" totalsRowDxfId="278" dataCellStyle="Valuta"/>
    <tableColumn id="10" xr3:uid="{00000000-0010-0000-1000-00000A000000}" name="BLAGOVNA ZNAMKA ali PROIZVAJALEC" dataDxfId="277" totalsRowDxfId="276" dataCellStyle="Valuta"/>
    <tableColumn id="11" xr3:uid="{00000000-0010-0000-1000-00000B000000}" name="  (PRODAJNO) IME, pod katerim se živilo daje v promet za ponujeno živilo" dataDxfId="275" totalsRowDxfId="274" dataCellStyle="Valuta"/>
    <tableColumn id="12" xr3:uid="{00000000-0010-0000-1000-00000C000000}" name="Dejanska masa/volumen ponujenega živila" dataDxfId="273" totalsRowDxfId="272" dataCellStyle="Valuta"/>
    <tableColumn id="13" xr3:uid="{00000000-0010-0000-1000-00000D000000}" name="cena/enota brez DDV v EUR" dataDxfId="271" totalsRowDxfId="270"/>
    <tableColumn id="14" xr3:uid="{00000000-0010-0000-1000-00000E000000}" name="Cena za dejansko maso/volumen ponujenega živila brez DDV " dataDxfId="269" totalsRowDxfId="268"/>
    <tableColumn id="15" xr3:uid="{00000000-0010-0000-1000-00000F000000}" name="Stopnja DDV (%)" dataDxfId="267" totalsRowDxfId="266"/>
    <tableColumn id="16" xr3:uid="{00000000-0010-0000-1000-000010000000}" name="Davek (EUR)" dataDxfId="265" totalsRowDxfId="26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31" totalsRowCount="1" headerRowDxfId="255" dataDxfId="253" headerRowBorderDxfId="254" tableBorderDxfId="252" totalsRowBorderDxfId="251">
  <tableColumns count="21">
    <tableColumn id="1" xr3:uid="{00000000-0010-0000-1100-000001000000}" name="Zap. št." totalsRowLabel="Vsota" dataDxfId="250" totalsRowDxfId="249"/>
    <tableColumn id="2" xr3:uid="{00000000-0010-0000-1100-000002000000}" name="Tehnična specifikacija živila (stolpec 2, 2a, 2b, 2c)" dataDxfId="248" totalsRowDxfId="247"/>
    <tableColumn id="3" xr3:uid="{00000000-0010-0000-1100-000003000000}" name="ZAHTEVANO PAKIRANJE                    Masa/volumen" dataDxfId="246" totalsRowDxfId="245"/>
    <tableColumn id="4" xr3:uid="{00000000-0010-0000-1100-000004000000}" name=" ZAHTEVANO PAKIRANJE       Enota" dataDxfId="244" totalsRowDxfId="243"/>
    <tableColumn id="21" xr3:uid="{00000000-0010-0000-1100-000015000000}" name="ZAHTEVANA SHEMA KAKOVOSTI" dataDxfId="242" totalsRowDxfId="241"/>
    <tableColumn id="5" xr3:uid="{00000000-0010-0000-1100-000005000000}" name="Okvirna količina" dataDxfId="240" totalsRowDxfId="239" dataCellStyle="Valuta"/>
    <tableColumn id="6" xr3:uid="{00000000-0010-0000-1100-000006000000}" name="Enota mere količine" dataDxfId="238" totalsRowDxfId="237"/>
    <tableColumn id="7" xr3:uid="{00000000-0010-0000-1100-000007000000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2" totalsRowDxfId="231" dataCellStyle="Valuta"/>
    <tableColumn id="10" xr3:uid="{00000000-0010-0000-1100-00000A000000}" name="BLAGOVNA ZNAMKA ali PROIZVAJALEC" dataDxfId="230" totalsRowDxfId="229" dataCellStyle="Valuta"/>
    <tableColumn id="11" xr3:uid="{00000000-0010-0000-1100-00000B000000}" name="  (PRODAJNO) IME, pod katerim se živilo daje v promet za ponujeno živilo" dataDxfId="228" totalsRowDxfId="227" dataCellStyle="Valuta"/>
    <tableColumn id="12" xr3:uid="{00000000-0010-0000-1100-00000C000000}" name="Dejanska masa/volumen ponujenega živila" dataDxfId="226" totalsRowDxfId="225" dataCellStyle="Valuta"/>
    <tableColumn id="13" xr3:uid="{00000000-0010-0000-1100-00000D000000}" name="cena/enota brez DDV v EUR" dataDxfId="224" totalsRowDxfId="223"/>
    <tableColumn id="14" xr3:uid="{00000000-0010-0000-1100-00000E000000}" name="Cena za dejansko maso/volumen ponujenega živila brez DDV " dataDxfId="222" totalsRowDxfId="221"/>
    <tableColumn id="15" xr3:uid="{00000000-0010-0000-1100-00000F000000}" name="Stopnja DDV (%)" dataDxfId="220" totalsRowDxfId="219"/>
    <tableColumn id="16" xr3:uid="{00000000-0010-0000-1100-000010000000}" name="Davek (EUR)" dataDxfId="218" totalsRowDxfId="21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21" totalsRowCount="1" headerRowDxfId="208" dataDxfId="206" headerRowBorderDxfId="207" tableBorderDxfId="205" totalsRowBorderDxfId="204">
  <tableColumns count="21">
    <tableColumn id="1" xr3:uid="{00000000-0010-0000-1400-000001000000}" name="Zap. št." totalsRowLabel="Vsota" dataDxfId="203" totalsRowDxfId="202"/>
    <tableColumn id="2" xr3:uid="{00000000-0010-0000-1400-000002000000}" name="Tehnična specifikacija živila (stolpec 2, 2a, 2b, 2c)" dataDxfId="201" totalsRowDxfId="200"/>
    <tableColumn id="3" xr3:uid="{00000000-0010-0000-1400-000003000000}" name="ZAHTEVANO PAKIRANJE                    Masa/volumen" dataDxfId="199" totalsRowDxfId="198"/>
    <tableColumn id="4" xr3:uid="{00000000-0010-0000-1400-000004000000}" name=" ZAHTEVANO PAKIRANJE       Enota" dataDxfId="197" totalsRowDxfId="196"/>
    <tableColumn id="21" xr3:uid="{00000000-0010-0000-1400-000015000000}" name="ZAHTEVANA SHEMA KAKOVOSTI" dataDxfId="195" totalsRowDxfId="194"/>
    <tableColumn id="5" xr3:uid="{00000000-0010-0000-1400-000005000000}" name="Okvirna količina" dataDxfId="193" totalsRowDxfId="192" dataCellStyle="Valuta"/>
    <tableColumn id="6" xr3:uid="{00000000-0010-0000-1400-000006000000}" name="Enota mere količine" dataDxfId="191" totalsRowDxfId="190"/>
    <tableColumn id="7" xr3:uid="{00000000-0010-0000-1400-000007000000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85" totalsRowDxfId="184" dataCellStyle="Valuta"/>
    <tableColumn id="10" xr3:uid="{00000000-0010-0000-1400-00000A000000}" name="BLAGOVNA ZNAMKA ali PROIZVAJALEC" dataDxfId="183" totalsRowDxfId="182" dataCellStyle="Valuta"/>
    <tableColumn id="11" xr3:uid="{00000000-0010-0000-1400-00000B000000}" name="  (PRODAJNO) IME, pod katerim se živilo daje v promet za ponujeno živilo" dataDxfId="181" totalsRowDxfId="180" dataCellStyle="Valuta"/>
    <tableColumn id="12" xr3:uid="{00000000-0010-0000-1400-00000C000000}" name="Dejanska masa/volumen ponujenega živila" dataDxfId="179" totalsRowDxfId="178" dataCellStyle="Valuta"/>
    <tableColumn id="13" xr3:uid="{00000000-0010-0000-1400-00000D000000}" name="cena/enota brez DDV v EUR" dataDxfId="177" totalsRowDxfId="176"/>
    <tableColumn id="14" xr3:uid="{00000000-0010-0000-1400-00000E000000}" name="Cena za dejansko maso/volumen ponujenega živila brez DDV " dataDxfId="175" totalsRowDxfId="174"/>
    <tableColumn id="15" xr3:uid="{00000000-0010-0000-1400-00000F000000}" name="Stopnja DDV (%)" dataDxfId="173" totalsRowDxfId="172"/>
    <tableColumn id="16" xr3:uid="{00000000-0010-0000-1400-000010000000}" name="Davek (EUR)" dataDxfId="171" totalsRowDxfId="170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67" totalsRowCount="1" headerRowDxfId="161" dataDxfId="159" headerRowBorderDxfId="160" tableBorderDxfId="158" totalsRowBorderDxfId="157">
  <tableColumns count="21">
    <tableColumn id="1" xr3:uid="{00000000-0010-0000-1200-000001000000}" name="Zap. št." totalsRowLabel="Vsota" dataDxfId="156" totalsRowDxfId="155"/>
    <tableColumn id="2" xr3:uid="{00000000-0010-0000-1200-000002000000}" name="Tehnična specifikacija živila (stolpec 2, 2a, 2b, 2c)" dataDxfId="154" totalsRowDxfId="153"/>
    <tableColumn id="3" xr3:uid="{00000000-0010-0000-1200-000003000000}" name="ZAHTEVANO PAKIRANJE                    Masa/volumen" dataDxfId="152" totalsRowDxfId="151"/>
    <tableColumn id="4" xr3:uid="{00000000-0010-0000-1200-000004000000}" name=" ZAHTEVANO PAKIRANJE       Enota" dataDxfId="150" totalsRowDxfId="149"/>
    <tableColumn id="21" xr3:uid="{00000000-0010-0000-1200-000015000000}" name="ZAHTEVANA SHEMA KAKOVOSTI" dataDxfId="148" totalsRowDxfId="147"/>
    <tableColumn id="5" xr3:uid="{00000000-0010-0000-1200-000005000000}" name="Okvirna količina" dataDxfId="146" totalsRowDxfId="145" dataCellStyle="Vejica"/>
    <tableColumn id="6" xr3:uid="{00000000-0010-0000-1200-000006000000}" name="Enota mere količine" dataDxfId="144" totalsRowDxfId="143"/>
    <tableColumn id="7" xr3:uid="{00000000-0010-0000-1200-000007000000}" name="Preračunana masa/volumen/kos na enoto kg" totalsRowFunction="sum" dataDxfId="142" totalsRowDxfId="14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40" totalsRowDxfId="13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38" totalsRowDxfId="137" dataCellStyle="Valuta"/>
    <tableColumn id="10" xr3:uid="{00000000-0010-0000-1200-00000A000000}" name="BLAGOVNA ZNAMKA ali PROIZVAJALEC" dataDxfId="136" totalsRowDxfId="135" dataCellStyle="Valuta"/>
    <tableColumn id="11" xr3:uid="{00000000-0010-0000-1200-00000B000000}" name="  (PRODAJNO) IME, pod katerim se živilo daje v promet za ponujeno živilo" dataDxfId="134" totalsRowDxfId="133" dataCellStyle="Valuta"/>
    <tableColumn id="12" xr3:uid="{00000000-0010-0000-1200-00000C000000}" name="Dejanska masa/volumen ponujenega živila" dataDxfId="132" totalsRowDxfId="131" dataCellStyle="Valuta"/>
    <tableColumn id="13" xr3:uid="{00000000-0010-0000-1200-00000D000000}" name="cena/enota brez DDV v EUR" dataDxfId="130" totalsRowDxfId="129"/>
    <tableColumn id="14" xr3:uid="{00000000-0010-0000-1200-00000E000000}" name="Cena za dejansko maso/volumen ponujenega živila brez DDV " dataDxfId="128" totalsRowDxfId="127"/>
    <tableColumn id="15" xr3:uid="{00000000-0010-0000-1200-00000F000000}" name="Stopnja DDV (%)" dataDxfId="126" totalsRowDxfId="125"/>
    <tableColumn id="16" xr3:uid="{00000000-0010-0000-1200-000010000000}" name="Davek (EUR)" dataDxfId="124" totalsRowDxfId="123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22" totalsRowDxfId="121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20" totalsRowDxfId="119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18" totalsRowDxfId="117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38" totalsRowCount="1" headerRowDxfId="114" dataDxfId="112" headerRowBorderDxfId="113" tableBorderDxfId="111" totalsRowBorderDxfId="110">
  <tableColumns count="21">
    <tableColumn id="1" xr3:uid="{00000000-0010-0000-1300-000001000000}" name="Zap. št." totalsRowLabel="Vsota" dataDxfId="109" totalsRowDxfId="108"/>
    <tableColumn id="2" xr3:uid="{00000000-0010-0000-1300-000002000000}" name="Tehnična specifikacija živila (stolpec 2, 2a, 2b, 2c)" dataDxfId="107" totalsRowDxfId="106"/>
    <tableColumn id="3" xr3:uid="{00000000-0010-0000-1300-000003000000}" name="ZAHTEVANO PAKIRANJE                    Masa/volumen" dataDxfId="105" totalsRowDxfId="104"/>
    <tableColumn id="4" xr3:uid="{00000000-0010-0000-1300-000004000000}" name=" ZAHTEVANO PAKIRANJE       Enota" dataDxfId="103" totalsRowDxfId="102"/>
    <tableColumn id="21" xr3:uid="{00000000-0010-0000-1300-000015000000}" name="ZAHTEVANA SHEMA KAKOVOSTI" dataDxfId="101" totalsRowDxfId="100"/>
    <tableColumn id="5" xr3:uid="{00000000-0010-0000-1300-000005000000}" name="Okvirna količina" dataDxfId="99" totalsRowDxfId="98" dataCellStyle="Valuta"/>
    <tableColumn id="6" xr3:uid="{00000000-0010-0000-1300-000006000000}" name="Enota mere količine" dataDxfId="97" totalsRowDxfId="96"/>
    <tableColumn id="7" xr3:uid="{00000000-0010-0000-1300-000007000000}" name="Preračunana masa/volumen/kos na enoto kg" totalsRowFunction="sum" dataDxfId="95" totalsRowDxfId="9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93" totalsRowDxfId="9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91" totalsRowDxfId="90" dataCellStyle="Valuta"/>
    <tableColumn id="10" xr3:uid="{00000000-0010-0000-1300-00000A000000}" name="BLAGOVNA ZNAMKA ali PROIZVAJALEC" dataDxfId="89" totalsRowDxfId="88" dataCellStyle="Valuta"/>
    <tableColumn id="11" xr3:uid="{00000000-0010-0000-1300-00000B000000}" name="  (PRODAJNO) IME, pod katerim se živilo daje v promet za ponujeno živilo" dataDxfId="87" totalsRowDxfId="86" dataCellStyle="Valuta"/>
    <tableColumn id="12" xr3:uid="{00000000-0010-0000-1300-00000C000000}" name="Dejanska masa/volumen ponujenega živila" dataDxfId="85" totalsRowDxfId="84" dataCellStyle="Valuta"/>
    <tableColumn id="13" xr3:uid="{00000000-0010-0000-1300-00000D000000}" name="cena/enota brez DDV v EUR" dataDxfId="83" totalsRowDxfId="82"/>
    <tableColumn id="14" xr3:uid="{00000000-0010-0000-1300-00000E000000}" name="Cena za dejansko maso/volumen ponujenega živila brez DDV " dataDxfId="81" totalsRowDxfId="80"/>
    <tableColumn id="15" xr3:uid="{00000000-0010-0000-1300-00000F000000}" name="Stopnja DDV (%)" dataDxfId="79" totalsRowDxfId="78"/>
    <tableColumn id="16" xr3:uid="{00000000-0010-0000-1300-000010000000}" name="Davek (EUR)" dataDxfId="77" totalsRowDxfId="76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75" totalsRowDxfId="74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73" totalsRowDxfId="72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71" totalsRowDxfId="70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3" totalsRowCount="1" headerRowDxfId="67" dataDxfId="65" headerRowBorderDxfId="66" tableBorderDxfId="64" totalsRowBorderDxfId="63">
  <tableColumns count="21">
    <tableColumn id="1" xr3:uid="{00000000-0010-0000-1500-000001000000}" name="Zap. št." totalsRowLabel="Vsota" dataDxfId="62" totalsRowDxfId="61"/>
    <tableColumn id="2" xr3:uid="{00000000-0010-0000-1500-000002000000}" name="Tehnična specifikacija živila (stolpec 2, 2a, 2b, 2c)" dataDxfId="60" totalsRowDxfId="59"/>
    <tableColumn id="3" xr3:uid="{00000000-0010-0000-1500-000003000000}" name="ZAHTEVANO PAKIRANJE                    Masa/volumen" dataDxfId="58" totalsRowDxfId="57"/>
    <tableColumn id="4" xr3:uid="{00000000-0010-0000-1500-000004000000}" name=" ZAHTEVANO PAKIRANJE       Enota" dataDxfId="56" totalsRowDxfId="55"/>
    <tableColumn id="21" xr3:uid="{00000000-0010-0000-1500-000015000000}" name="ZAHTEVANA SHEMA KAKOVOSTI" dataDxfId="54" totalsRowDxfId="53"/>
    <tableColumn id="5" xr3:uid="{00000000-0010-0000-1500-000005000000}" name="Okvirna količina" dataDxfId="52" totalsRowDxfId="51" dataCellStyle="Valuta"/>
    <tableColumn id="6" xr3:uid="{00000000-0010-0000-1500-000006000000}" name="Enota mere količine" dataDxfId="50" totalsRowDxfId="49"/>
    <tableColumn id="7" xr3:uid="{00000000-0010-0000-1500-000007000000}" name="Preračunana masa/volumen/kos na enoto kg" totalsRowFunction="sum" dataDxfId="48" totalsRowDxfId="4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6" totalsRowDxfId="4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4" totalsRowDxfId="43" dataCellStyle="Valuta"/>
    <tableColumn id="10" xr3:uid="{00000000-0010-0000-1500-00000A000000}" name="BLAGOVNA ZNAMKA ali PROIZVAJALEC" dataDxfId="42" totalsRowDxfId="41" dataCellStyle="Valuta"/>
    <tableColumn id="11" xr3:uid="{00000000-0010-0000-1500-00000B000000}" name="  (PRODAJNO) IME, pod katerim se živilo daje v promet za ponujeno živilo" dataDxfId="40" totalsRowDxfId="39" dataCellStyle="Valuta"/>
    <tableColumn id="12" xr3:uid="{00000000-0010-0000-1500-00000C000000}" name="Dejanska masa/volumen ponujenega živila" dataDxfId="38" totalsRowDxfId="37" dataCellStyle="Valuta"/>
    <tableColumn id="13" xr3:uid="{00000000-0010-0000-1500-00000D000000}" name="cena/enota brez DDV v EUR" dataDxfId="36" totalsRowDxfId="35"/>
    <tableColumn id="14" xr3:uid="{00000000-0010-0000-1500-00000E000000}" name="Cena za dejansko maso/volumen ponujenega živila brez DDV " dataDxfId="34" totalsRowDxfId="33"/>
    <tableColumn id="15" xr3:uid="{00000000-0010-0000-1500-00000F000000}" name="Stopnja DDV (%)" dataDxfId="32" totalsRowDxfId="31"/>
    <tableColumn id="16" xr3:uid="{00000000-0010-0000-1500-000010000000}" name="Davek (EUR)" dataDxfId="30" totalsRowDxfId="2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8" totalsRowDxfId="2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6" totalsRowDxfId="2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4" totalsRowDxfId="2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9" sqref="F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5" t="s">
        <v>325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326</v>
      </c>
    </row>
    <row r="7" spans="1:2" s="35" customFormat="1" ht="28.5" customHeight="1">
      <c r="A7" s="30" t="s">
        <v>48</v>
      </c>
      <c r="B7" s="325" t="s">
        <v>327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2"/>
    </row>
    <row r="11" spans="1:2" s="35" customFormat="1" ht="28.5" customHeight="1">
      <c r="A11" s="39" t="s">
        <v>48</v>
      </c>
      <c r="B11" s="62"/>
    </row>
    <row r="12" spans="1:2" s="35" customFormat="1" ht="28.5" customHeight="1">
      <c r="A12" s="39" t="s">
        <v>49</v>
      </c>
      <c r="B12" s="62"/>
    </row>
    <row r="13" spans="1:2" s="35" customFormat="1" ht="28.5" customHeight="1">
      <c r="A13" s="40" t="s">
        <v>51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B14" zoomScale="80" zoomScaleNormal="80" workbookViewId="0">
      <selection activeCell="I19" sqref="I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11" t="s">
        <v>57</v>
      </c>
      <c r="B1" s="611"/>
      <c r="C1" s="611"/>
    </row>
    <row r="2" spans="1:3" ht="33.75" customHeight="1">
      <c r="A2" s="612" t="s">
        <v>132</v>
      </c>
      <c r="B2" s="612"/>
      <c r="C2" s="612"/>
    </row>
    <row r="3" spans="1:3">
      <c r="A3" s="23"/>
      <c r="B3" s="21"/>
      <c r="C3" s="2"/>
    </row>
    <row r="4" spans="1:3" s="20" customFormat="1" ht="27" customHeight="1" thickBot="1">
      <c r="A4" s="86" t="s">
        <v>58</v>
      </c>
      <c r="B4" s="86" t="s">
        <v>59</v>
      </c>
      <c r="C4" s="87" t="s">
        <v>60</v>
      </c>
    </row>
    <row r="5" spans="1:3" s="20" customFormat="1" ht="17.25">
      <c r="A5" s="105">
        <v>1</v>
      </c>
      <c r="B5" s="41" t="s">
        <v>91</v>
      </c>
      <c r="C5" s="22" t="s">
        <v>92</v>
      </c>
    </row>
    <row r="6" spans="1:3" s="20" customFormat="1" ht="31.5">
      <c r="A6" s="105">
        <v>2</v>
      </c>
      <c r="B6" s="41" t="s">
        <v>72</v>
      </c>
      <c r="C6" s="22" t="s">
        <v>93</v>
      </c>
    </row>
    <row r="7" spans="1:3" s="20" customFormat="1" ht="63">
      <c r="A7" s="105" t="s">
        <v>73</v>
      </c>
      <c r="B7" s="106" t="s">
        <v>78</v>
      </c>
      <c r="C7" s="107" t="s">
        <v>130</v>
      </c>
    </row>
    <row r="8" spans="1:3" s="20" customFormat="1" ht="31.5">
      <c r="A8" s="105" t="s">
        <v>74</v>
      </c>
      <c r="B8" s="41" t="s">
        <v>121</v>
      </c>
      <c r="C8" s="22" t="s">
        <v>131</v>
      </c>
    </row>
    <row r="9" spans="1:3" s="20" customFormat="1" ht="94.5">
      <c r="A9" s="105" t="s">
        <v>127</v>
      </c>
      <c r="B9" s="41" t="s">
        <v>128</v>
      </c>
      <c r="C9" s="22" t="s">
        <v>135</v>
      </c>
    </row>
    <row r="10" spans="1:3" s="20" customFormat="1" ht="17.25">
      <c r="A10" s="105">
        <v>3</v>
      </c>
      <c r="B10" s="41" t="s">
        <v>61</v>
      </c>
      <c r="C10" s="22" t="s">
        <v>90</v>
      </c>
    </row>
    <row r="11" spans="1:3" s="20" customFormat="1" ht="17.25">
      <c r="A11" s="105">
        <v>4</v>
      </c>
      <c r="B11" s="41" t="s">
        <v>62</v>
      </c>
      <c r="C11" s="22" t="s">
        <v>63</v>
      </c>
    </row>
    <row r="12" spans="1:3" s="20" customFormat="1" ht="17.25" hidden="1">
      <c r="A12" s="108" t="s">
        <v>42</v>
      </c>
      <c r="B12" s="53" t="s">
        <v>97</v>
      </c>
      <c r="C12" s="22" t="s">
        <v>116</v>
      </c>
    </row>
    <row r="13" spans="1:3" s="20" customFormat="1" ht="31.5" hidden="1">
      <c r="A13" s="108" t="s">
        <v>88</v>
      </c>
      <c r="B13" s="53" t="s">
        <v>117</v>
      </c>
      <c r="C13" s="22" t="s">
        <v>118</v>
      </c>
    </row>
    <row r="14" spans="1:3" s="20" customFormat="1" ht="30">
      <c r="A14" s="109">
        <v>5</v>
      </c>
      <c r="B14" s="110" t="s">
        <v>69</v>
      </c>
      <c r="C14" s="111" t="s">
        <v>86</v>
      </c>
    </row>
    <row r="15" spans="1:3" s="20" customFormat="1" ht="30">
      <c r="A15" s="109">
        <v>6</v>
      </c>
      <c r="B15" s="110" t="s">
        <v>41</v>
      </c>
      <c r="C15" s="111" t="s">
        <v>81</v>
      </c>
    </row>
    <row r="16" spans="1:3" s="20" customFormat="1" ht="30">
      <c r="A16" s="109" t="s">
        <v>36</v>
      </c>
      <c r="B16" s="110" t="s">
        <v>913</v>
      </c>
      <c r="C16" s="111" t="s">
        <v>914</v>
      </c>
    </row>
    <row r="17" spans="1:3" s="20" customFormat="1" ht="60">
      <c r="A17" s="109" t="s">
        <v>122</v>
      </c>
      <c r="B17" s="110" t="s">
        <v>68</v>
      </c>
      <c r="C17" s="111" t="s">
        <v>95</v>
      </c>
    </row>
    <row r="18" spans="1:3" s="20" customFormat="1" ht="60">
      <c r="A18" s="109">
        <v>7</v>
      </c>
      <c r="B18" s="110" t="s">
        <v>64</v>
      </c>
      <c r="C18" s="111" t="s">
        <v>82</v>
      </c>
    </row>
    <row r="19" spans="1:3" s="20" customFormat="1" ht="34.5">
      <c r="A19" s="109" t="s">
        <v>123</v>
      </c>
      <c r="B19" s="110" t="s">
        <v>87</v>
      </c>
      <c r="C19" s="111" t="s">
        <v>83</v>
      </c>
    </row>
    <row r="20" spans="1:3" s="20" customFormat="1" ht="17.25">
      <c r="A20" s="109">
        <v>8</v>
      </c>
      <c r="B20" s="110" t="s">
        <v>65</v>
      </c>
      <c r="C20" s="111" t="s">
        <v>79</v>
      </c>
    </row>
    <row r="21" spans="1:3" s="20" customFormat="1" ht="17.25">
      <c r="A21" s="112" t="s">
        <v>124</v>
      </c>
      <c r="B21" s="113" t="s">
        <v>66</v>
      </c>
      <c r="C21" s="114" t="s">
        <v>67</v>
      </c>
    </row>
    <row r="22" spans="1:3" s="20" customFormat="1" ht="17.25">
      <c r="A22" s="112">
        <v>9</v>
      </c>
      <c r="B22" s="113" t="s">
        <v>80</v>
      </c>
      <c r="C22" s="114" t="s">
        <v>125</v>
      </c>
    </row>
    <row r="23" spans="1:3" s="20" customFormat="1" ht="30">
      <c r="A23" s="112">
        <v>10</v>
      </c>
      <c r="B23" s="113" t="s">
        <v>70</v>
      </c>
      <c r="C23" s="114" t="s">
        <v>126</v>
      </c>
    </row>
    <row r="24" spans="1:3" s="20" customFormat="1" ht="30">
      <c r="A24" s="112">
        <v>11</v>
      </c>
      <c r="B24" s="113" t="s">
        <v>71</v>
      </c>
      <c r="C24" s="114" t="s">
        <v>89</v>
      </c>
    </row>
    <row r="25" spans="1:3" s="20" customFormat="1" ht="105">
      <c r="A25" s="109">
        <v>12</v>
      </c>
      <c r="B25" s="110" t="s">
        <v>84</v>
      </c>
      <c r="C25" s="111" t="s">
        <v>136</v>
      </c>
    </row>
    <row r="26" spans="1:3">
      <c r="A26" s="115" t="s">
        <v>77</v>
      </c>
      <c r="B26" s="116" t="s">
        <v>137</v>
      </c>
      <c r="C26" s="116"/>
    </row>
    <row r="27" spans="1:3" ht="15" customHeight="1">
      <c r="A27" s="613" t="s">
        <v>138</v>
      </c>
      <c r="B27" s="613"/>
      <c r="C27" s="613"/>
    </row>
    <row r="28" spans="1:3">
      <c r="A28" s="614"/>
      <c r="B28" s="614"/>
      <c r="C28" s="614"/>
    </row>
    <row r="29" spans="1:3">
      <c r="A29" s="614"/>
      <c r="B29" s="614"/>
      <c r="C29" s="614"/>
    </row>
    <row r="30" spans="1:3">
      <c r="A30" s="614"/>
      <c r="B30" s="614"/>
      <c r="C30" s="614"/>
    </row>
    <row r="31" spans="1:3">
      <c r="A31" s="614"/>
      <c r="B31" s="614"/>
      <c r="C31" s="61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A46"/>
  <sheetViews>
    <sheetView topLeftCell="A17" zoomScale="82" zoomScaleNormal="82" workbookViewId="0">
      <selection activeCell="M20" sqref="M20"/>
    </sheetView>
  </sheetViews>
  <sheetFormatPr defaultRowHeight="15"/>
  <cols>
    <col min="1" max="1" width="9.7109375" customWidth="1"/>
    <col min="2" max="2" width="40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27" ht="15" customHeight="1">
      <c r="B1" s="42" t="s">
        <v>46</v>
      </c>
      <c r="C1" s="43"/>
    </row>
    <row r="2" spans="1:27" ht="15" customHeight="1">
      <c r="B2" s="44" t="s">
        <v>47</v>
      </c>
      <c r="C2" s="89" t="str">
        <f>+'prva stran'!B6</f>
        <v>Osnovna šola Draga Bajca Vipava</v>
      </c>
      <c r="D2" s="90"/>
      <c r="E2" s="90"/>
      <c r="F2" s="90"/>
    </row>
    <row r="3" spans="1:27" ht="15" customHeight="1">
      <c r="B3" s="44" t="s">
        <v>48</v>
      </c>
      <c r="C3" s="617" t="str">
        <f>+'prva stran'!B7</f>
        <v>Vinarska cesta 4, 5271 Vipava</v>
      </c>
      <c r="D3" s="618"/>
      <c r="E3" s="247"/>
      <c r="F3" s="247"/>
    </row>
    <row r="4" spans="1:27" ht="15" customHeight="1">
      <c r="B4" s="1"/>
    </row>
    <row r="5" spans="1:27" ht="15" customHeight="1">
      <c r="B5" s="42" t="s">
        <v>50</v>
      </c>
      <c r="C5" s="43"/>
    </row>
    <row r="6" spans="1:27" ht="15" customHeight="1">
      <c r="B6" s="45" t="s">
        <v>47</v>
      </c>
      <c r="C6" s="64">
        <f>+'prva stran'!B10</f>
        <v>0</v>
      </c>
      <c r="D6" s="65"/>
      <c r="E6" s="65"/>
      <c r="F6" s="65"/>
    </row>
    <row r="7" spans="1:27" ht="15" customHeight="1">
      <c r="B7" s="45" t="s">
        <v>48</v>
      </c>
      <c r="C7" s="66">
        <f>+'prva stran'!B11</f>
        <v>0</v>
      </c>
      <c r="D7" s="67"/>
      <c r="E7" s="67"/>
      <c r="F7" s="67"/>
    </row>
    <row r="8" spans="1:27" ht="15" customHeight="1">
      <c r="B8" s="45" t="s">
        <v>49</v>
      </c>
      <c r="C8" s="66">
        <f>+'prva stran'!B12</f>
        <v>0</v>
      </c>
      <c r="D8" s="67"/>
      <c r="E8" s="67"/>
      <c r="F8" s="67"/>
    </row>
    <row r="9" spans="1:27" ht="15" customHeight="1">
      <c r="B9" s="46" t="s">
        <v>51</v>
      </c>
      <c r="C9" s="68">
        <f>+'prva stran'!B13</f>
        <v>0</v>
      </c>
      <c r="D9" s="67"/>
      <c r="E9" s="67"/>
      <c r="F9" s="67"/>
    </row>
    <row r="11" spans="1:27" ht="18.75">
      <c r="B11" s="615" t="s">
        <v>56</v>
      </c>
      <c r="C11" s="615"/>
      <c r="D11" s="615"/>
      <c r="E11" s="615"/>
      <c r="F11" s="615"/>
    </row>
    <row r="12" spans="1:27" s="20" customFormat="1" ht="18.75" customHeight="1"/>
    <row r="13" spans="1:27" ht="36.75" customHeight="1">
      <c r="A13" s="616" t="s">
        <v>139</v>
      </c>
      <c r="B13" s="616"/>
      <c r="C13" s="54" t="s">
        <v>52</v>
      </c>
      <c r="D13" s="54" t="s">
        <v>53</v>
      </c>
      <c r="E13" s="54" t="s">
        <v>54</v>
      </c>
      <c r="F13" s="54" t="s">
        <v>55</v>
      </c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</row>
    <row r="14" spans="1:27" s="104" customFormat="1" ht="21.6" customHeight="1">
      <c r="A14" s="146" t="s">
        <v>99</v>
      </c>
      <c r="B14" s="146" t="s">
        <v>329</v>
      </c>
      <c r="C14" s="148">
        <f>+Sklop1[[#Totals],[Vrednost za okvirno količino (EUR) brez DDV]]</f>
        <v>0</v>
      </c>
      <c r="D14" s="148">
        <f>+E14-C14</f>
        <v>0</v>
      </c>
      <c r="E14" s="148">
        <f>+Sklop1[[#Totals],[Vrednost za okvirno količino (EUR) z DDV]]</f>
        <v>0</v>
      </c>
      <c r="F14" s="640">
        <f>+Sklop1[[#Totals],[Shema kakovosti
(nacionalne, evropske)
]]</f>
        <v>0</v>
      </c>
    </row>
    <row r="15" spans="1:27" s="104" customFormat="1" ht="21.6" customHeight="1">
      <c r="A15" s="146" t="s">
        <v>100</v>
      </c>
      <c r="B15" s="419" t="s">
        <v>330</v>
      </c>
      <c r="C15" s="148">
        <f>+Sklop2[[#Totals],[Vrednost za okvirno količino (EUR) brez DDV]]</f>
        <v>0</v>
      </c>
      <c r="D15" s="148">
        <f t="shared" ref="D15:D27" si="0">+E15-C15</f>
        <v>0</v>
      </c>
      <c r="E15" s="148">
        <f>+Sklop2[[#Totals],[Vrednost za okvirno količino (EUR) z DDV]]</f>
        <v>0</v>
      </c>
      <c r="F15" s="640">
        <f>+Sklop2[[#Totals],[Shema kakovosti
(nacionalne, evropske)
]]</f>
        <v>0</v>
      </c>
    </row>
    <row r="16" spans="1:27" s="104" customFormat="1" ht="21.6" customHeight="1">
      <c r="A16" s="146" t="s">
        <v>101</v>
      </c>
      <c r="B16" s="146" t="s">
        <v>331</v>
      </c>
      <c r="C16" s="148">
        <f>+Sklop3[[#Totals],[Vrednost za okvirno količino (EUR) brez DDV]]</f>
        <v>0</v>
      </c>
      <c r="D16" s="148">
        <f t="shared" si="0"/>
        <v>0</v>
      </c>
      <c r="E16" s="148">
        <f>+Sklop3[[#Totals],[Vrednost za okvirno količino (EUR) z DDV]]</f>
        <v>0</v>
      </c>
      <c r="F16" s="640">
        <f>+Sklop3[[#Totals],[Shema kakovosti
(nacionalne, evropske)
]]</f>
        <v>0</v>
      </c>
    </row>
    <row r="17" spans="1:19" s="104" customFormat="1" ht="21.6" customHeight="1">
      <c r="A17" s="146" t="s">
        <v>102</v>
      </c>
      <c r="B17" s="147" t="s">
        <v>332</v>
      </c>
      <c r="C17" s="148">
        <f>+Sklop4[[#Totals],[Vrednost za okvirno količino (EUR) brez DDV]]</f>
        <v>0</v>
      </c>
      <c r="D17" s="148">
        <f t="shared" si="0"/>
        <v>0</v>
      </c>
      <c r="E17" s="148">
        <f>+Sklop4[[#Totals],[Vrednost za okvirno količino (EUR) z DDV]]</f>
        <v>0</v>
      </c>
      <c r="F17" s="640">
        <f>+Sklop4[[#Totals],[Shema kakovosti
(nacionalne, evropske)
]]</f>
        <v>0</v>
      </c>
    </row>
    <row r="18" spans="1:19" s="104" customFormat="1" ht="21.6" customHeight="1">
      <c r="A18" s="146" t="s">
        <v>103</v>
      </c>
      <c r="B18" s="147" t="s">
        <v>333</v>
      </c>
      <c r="C18" s="148">
        <f>+Sklop5[[#Totals],[Vrednost za okvirno količino (EUR) brez DDV]]</f>
        <v>0</v>
      </c>
      <c r="D18" s="148">
        <f t="shared" si="0"/>
        <v>0</v>
      </c>
      <c r="E18" s="148">
        <f>+Sklop5[[#Totals],[Vrednost za okvirno količino (EUR) z DDV]]</f>
        <v>0</v>
      </c>
      <c r="F18" s="640" t="str">
        <f>+Sklop5[[#Totals],[Shema kakovosti
(nacionalne, evropske)
]]</f>
        <v>0</v>
      </c>
    </row>
    <row r="19" spans="1:19" s="104" customFormat="1" ht="21.6" customHeight="1">
      <c r="A19" s="146" t="s">
        <v>104</v>
      </c>
      <c r="B19" s="147" t="s">
        <v>161</v>
      </c>
      <c r="C19" s="148">
        <f>+Sklop6[[#Totals],[Vrednost za okvirno količino (EUR) brez DDV]]</f>
        <v>0</v>
      </c>
      <c r="D19" s="148">
        <f t="shared" ref="D19" si="1">+E19-C19</f>
        <v>0</v>
      </c>
      <c r="E19" s="148">
        <f>+Sklop6[[#Totals],[Vrednost za okvirno količino (EUR) z DDV]]</f>
        <v>0</v>
      </c>
      <c r="F19" s="640">
        <f>+Sklop6[[#Totals],[Shema kakovosti
(nacionalne, evropske)
]]</f>
        <v>0</v>
      </c>
    </row>
    <row r="20" spans="1:19" s="104" customFormat="1" ht="21.6" customHeight="1">
      <c r="A20" s="420" t="s">
        <v>105</v>
      </c>
      <c r="B20" s="421" t="s">
        <v>334</v>
      </c>
      <c r="C20" s="422">
        <f>+Sklop7[[#Totals],[Vrednost za okvirno količino (EUR) brez DDV]]</f>
        <v>0</v>
      </c>
      <c r="D20" s="422">
        <f t="shared" si="0"/>
        <v>0</v>
      </c>
      <c r="E20" s="422">
        <f>+Sklop7[[#Totals],[Vrednost za okvirno količino (EUR) z DDV]]</f>
        <v>0</v>
      </c>
      <c r="F20" s="641">
        <f>+Sklop7[[#Totals],[Shema kakovosti
(nacionalne, evropske)
]]</f>
        <v>0</v>
      </c>
    </row>
    <row r="21" spans="1:19" s="104" customFormat="1" ht="21.6" customHeight="1">
      <c r="A21" s="146" t="s">
        <v>106</v>
      </c>
      <c r="B21" s="146" t="s">
        <v>335</v>
      </c>
      <c r="C21" s="148">
        <f>+Sklop8[[#Totals],[Vrednost za okvirno količino (EUR) brez DDV]]</f>
        <v>0</v>
      </c>
      <c r="D21" s="148">
        <f t="shared" si="0"/>
        <v>0</v>
      </c>
      <c r="E21" s="148">
        <f>+Sklop8[[#Totals],[Vrednost za okvirno količino (EUR) z DDV]]</f>
        <v>0</v>
      </c>
      <c r="F21" s="640">
        <f>+Sklop8[[#Totals],[Shema kakovosti
(nacionalne, evropske)
]]</f>
        <v>0</v>
      </c>
    </row>
    <row r="22" spans="1:19" s="104" customFormat="1" ht="21.6" customHeight="1">
      <c r="A22" s="146" t="s">
        <v>107</v>
      </c>
      <c r="B22" s="146" t="s">
        <v>336</v>
      </c>
      <c r="C22" s="148">
        <f>+Sklop9[[#Totals],[Vrednost za okvirno količino (EUR) brez DDV]]</f>
        <v>0</v>
      </c>
      <c r="D22" s="148">
        <f t="shared" si="0"/>
        <v>0</v>
      </c>
      <c r="E22" s="148">
        <f>+Sklop9[[#Totals],[Vrednost za okvirno količino (EUR) z DDV]]</f>
        <v>0</v>
      </c>
      <c r="F22" s="640" t="str">
        <f>+Sklop9[[#Totals],[Shema kakovosti
(nacionalne, evropske)
]]</f>
        <v>0</v>
      </c>
    </row>
    <row r="23" spans="1:19" s="104" customFormat="1" ht="21.6" customHeight="1">
      <c r="A23" s="431" t="s">
        <v>108</v>
      </c>
      <c r="B23" s="432" t="s">
        <v>468</v>
      </c>
      <c r="C23" s="433">
        <f>+Sklop10[[#Totals],[Vrednost za okvirno količino (EUR) brez DDV]]</f>
        <v>0</v>
      </c>
      <c r="D23" s="433">
        <f t="shared" si="0"/>
        <v>0</v>
      </c>
      <c r="E23" s="433">
        <f>+Sklop10[[#Totals],[Vrednost za okvirno količino (EUR) z DDV]]</f>
        <v>0</v>
      </c>
      <c r="F23" s="642">
        <f>+Sklop10[[#Totals],[Shema kakovosti
(nacionalne, evropske)
]]</f>
        <v>0</v>
      </c>
    </row>
    <row r="24" spans="1:19" s="104" customFormat="1" ht="21.6" customHeight="1">
      <c r="A24" s="420" t="s">
        <v>109</v>
      </c>
      <c r="B24" s="420" t="s">
        <v>328</v>
      </c>
      <c r="C24" s="422">
        <f>+Sklop11[[#Totals],[Vrednost za okvirno količino (EUR) brez DDV]]</f>
        <v>0</v>
      </c>
      <c r="D24" s="422">
        <f>+E24-C24</f>
        <v>0</v>
      </c>
      <c r="E24" s="422">
        <f>+Sklop11[[#Totals],[Vrednost za okvirno količino (EUR) z DDV]]</f>
        <v>0</v>
      </c>
      <c r="F24" s="641">
        <f>+Sklop11[[#Totals],[Shema kakovosti
(nacionalne, evropske)
]]</f>
        <v>0</v>
      </c>
    </row>
    <row r="25" spans="1:19" s="104" customFormat="1" ht="21.6" customHeight="1">
      <c r="A25" s="420" t="s">
        <v>110</v>
      </c>
      <c r="B25" s="420" t="s">
        <v>919</v>
      </c>
      <c r="C25" s="422">
        <f>+Sklop12[[#Totals],[Vrednost za okvirno količino (EUR) brez DDV]]</f>
        <v>0</v>
      </c>
      <c r="D25" s="422">
        <f>+E25-C25</f>
        <v>0</v>
      </c>
      <c r="E25" s="422">
        <f>+Sklop12[[#Totals],[Vrednost za okvirno količino (EUR) z DDV]]</f>
        <v>0</v>
      </c>
      <c r="F25" s="641">
        <f>+Sklop12[[#Totals],[Shema kakovosti
(nacionalne, evropske)
]]</f>
        <v>0</v>
      </c>
    </row>
    <row r="26" spans="1:19" s="104" customFormat="1" ht="21.6" customHeight="1">
      <c r="A26" s="146" t="s">
        <v>111</v>
      </c>
      <c r="B26" s="146" t="s">
        <v>337</v>
      </c>
      <c r="C26" s="148">
        <f>+Sklop13[[#Totals],[Vrednost za okvirno količino (EUR) brez DDV]]</f>
        <v>0</v>
      </c>
      <c r="D26" s="148">
        <f t="shared" si="0"/>
        <v>0</v>
      </c>
      <c r="E26" s="148">
        <f>+Sklop13[[#Totals],[Vrednost za okvirno količino (EUR) z DDV]]</f>
        <v>0</v>
      </c>
      <c r="F26" s="640">
        <f>+Sklop13[[#Totals],[Shema kakovosti
(nacionalne, evropske)
]]</f>
        <v>0</v>
      </c>
    </row>
    <row r="27" spans="1:19" s="104" customFormat="1" ht="21.6" customHeight="1">
      <c r="A27" s="146" t="s">
        <v>112</v>
      </c>
      <c r="B27" s="146" t="s">
        <v>224</v>
      </c>
      <c r="C27" s="148">
        <f>+Sklop14[[#Totals],[Vrednost za okvirno količino (EUR) brez DDV]]</f>
        <v>0</v>
      </c>
      <c r="D27" s="148">
        <f t="shared" si="0"/>
        <v>0</v>
      </c>
      <c r="E27" s="148">
        <f>+Sklop14[[#Totals],[Vrednost za okvirno količino (EUR) z DDV]]</f>
        <v>0</v>
      </c>
      <c r="F27" s="640">
        <f>+Sklop14[[#Totals],[Shema kakovosti
(nacionalne, evropske)
]]</f>
        <v>0</v>
      </c>
    </row>
    <row r="28" spans="1:19" ht="21.6" customHeight="1">
      <c r="A28" s="431" t="s">
        <v>113</v>
      </c>
      <c r="B28" s="431" t="s">
        <v>338</v>
      </c>
      <c r="C28" s="433">
        <f>+Sklop15[[#Totals],[Vrednost za okvirno količino (EUR) brez DDV]]</f>
        <v>0</v>
      </c>
      <c r="D28" s="433">
        <f t="shared" ref="D28:D30" si="2">+E28-C28</f>
        <v>0</v>
      </c>
      <c r="E28" s="433">
        <f>+Sklop15[[#Totals],[Vrednost za okvirno količino (EUR) z DDV]]</f>
        <v>0</v>
      </c>
      <c r="F28" s="642">
        <f>+Sklop15[[#Totals],[Shema kakovosti
(nacionalne, evropske)
]]</f>
        <v>0</v>
      </c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</row>
    <row r="29" spans="1:19" s="104" customFormat="1" ht="21.6" customHeight="1">
      <c r="A29" s="420" t="s">
        <v>114</v>
      </c>
      <c r="B29" s="420" t="s">
        <v>339</v>
      </c>
      <c r="C29" s="422">
        <f>+Sklop16[[#Totals],[Vrednost za okvirno količino (EUR) brez DDV]]</f>
        <v>0</v>
      </c>
      <c r="D29" s="422">
        <f>+E29-C29</f>
        <v>0</v>
      </c>
      <c r="E29" s="422">
        <f>+Sklop16[[#Totals],[Vrednost za okvirno količino (EUR) z DDV]]</f>
        <v>0</v>
      </c>
      <c r="F29" s="641">
        <f>+Sklop16[[#Totals],[Shema kakovosti
(nacionalne, evropske)
]]</f>
        <v>0</v>
      </c>
    </row>
    <row r="30" spans="1:19" s="104" customFormat="1" ht="21.6" customHeight="1">
      <c r="A30" s="146" t="s">
        <v>146</v>
      </c>
      <c r="B30" s="146" t="s">
        <v>340</v>
      </c>
      <c r="C30" s="148">
        <f>+Sklop17[[#Totals],[Vrednost za okvirno količino (EUR) brez DDV]]</f>
        <v>0</v>
      </c>
      <c r="D30" s="148">
        <f t="shared" si="2"/>
        <v>0</v>
      </c>
      <c r="E30" s="148">
        <f>+Sklop17[[#Totals],[Vrednost za okvirno količino (EUR) z DDV]]</f>
        <v>0</v>
      </c>
      <c r="F30" s="640">
        <f>+Sklop17[[#Totals],[Shema kakovosti
(nacionalne, evropske)
]]</f>
        <v>0</v>
      </c>
    </row>
    <row r="31" spans="1:19" s="104" customFormat="1" ht="21.6" customHeight="1">
      <c r="A31" s="146" t="s">
        <v>147</v>
      </c>
      <c r="B31" s="146" t="s">
        <v>341</v>
      </c>
      <c r="C31" s="148">
        <f>+Sklop18[[#Totals],[Vrednost za okvirno količino (EUR) brez DDV]]</f>
        <v>0</v>
      </c>
      <c r="D31" s="148">
        <f t="shared" ref="D31:D34" si="3">+E31-C31</f>
        <v>0</v>
      </c>
      <c r="E31" s="148">
        <f>+Sklop18[[#Totals],[Vrednost za okvirno količino (EUR) z DDV]]</f>
        <v>0</v>
      </c>
      <c r="F31" s="640">
        <f>+Sklop18[[#Totals],[Shema kakovosti
(nacionalne, evropske)
]]</f>
        <v>0</v>
      </c>
    </row>
    <row r="32" spans="1:19" s="104" customFormat="1" ht="21.6" customHeight="1">
      <c r="A32" s="146" t="s">
        <v>148</v>
      </c>
      <c r="B32" s="146" t="s">
        <v>469</v>
      </c>
      <c r="C32" s="148">
        <f>+Sklop19[[#Totals],[Vrednost za okvirno količino (EUR) brez DDV]]</f>
        <v>0</v>
      </c>
      <c r="D32" s="148">
        <f>+E32-C32</f>
        <v>0</v>
      </c>
      <c r="E32" s="148">
        <f>+Sklop19[[#Totals],[Vrednost za okvirno količino (EUR) z DDV]]</f>
        <v>0</v>
      </c>
      <c r="F32" s="640">
        <f>+Sklop19[[#Totals],[Shema kakovosti
(nacionalne, evropske)
]]</f>
        <v>0</v>
      </c>
    </row>
    <row r="33" spans="1:19" s="104" customFormat="1" ht="21.6" customHeight="1">
      <c r="A33" s="146" t="s">
        <v>157</v>
      </c>
      <c r="B33" s="146" t="s">
        <v>342</v>
      </c>
      <c r="C33" s="148">
        <f>+Sklop20[[#Totals],[Vrednost za okvirno količino (EUR) brez DDV]]</f>
        <v>0</v>
      </c>
      <c r="D33" s="148">
        <f t="shared" si="3"/>
        <v>0</v>
      </c>
      <c r="E33" s="148">
        <f>+Sklop20[[#Totals],[Vrednost za okvirno količino (EUR) z DDV]]</f>
        <v>0</v>
      </c>
      <c r="F33" s="640">
        <f>+Sklop20[[#Totals],[Shema kakovosti
(nacionalne, evropske)
]]</f>
        <v>0</v>
      </c>
    </row>
    <row r="34" spans="1:19" s="104" customFormat="1" ht="21.6" customHeight="1">
      <c r="A34" s="146" t="s">
        <v>158</v>
      </c>
      <c r="B34" s="146" t="s">
        <v>343</v>
      </c>
      <c r="C34" s="148">
        <f>+Sklop21[[#Totals],[Vrednost za okvirno količino (EUR) brez DDV]]</f>
        <v>0</v>
      </c>
      <c r="D34" s="148">
        <f t="shared" si="3"/>
        <v>0</v>
      </c>
      <c r="E34" s="148">
        <f>+Sklop21[[#Totals],[Vrednost za okvirno količino (EUR) z DDV]]</f>
        <v>0</v>
      </c>
      <c r="F34" s="640">
        <f>+Sklop21[[#Totals],[Shema kakovosti
(nacionalne, evropske)
]]</f>
        <v>0</v>
      </c>
    </row>
    <row r="35" spans="1:19" s="104" customFormat="1" ht="21.6" customHeight="1">
      <c r="A35" s="420" t="s">
        <v>159</v>
      </c>
      <c r="B35" s="420" t="s">
        <v>344</v>
      </c>
      <c r="C35" s="422">
        <f>+Sklop22[[#Totals],[Vrednost za okvirno količino (EUR) brez DDV]]</f>
        <v>0</v>
      </c>
      <c r="D35" s="422">
        <f t="shared" ref="D35" si="4">+E35-C35</f>
        <v>0</v>
      </c>
      <c r="E35" s="422">
        <f>+Sklop22[[#Totals],[Vrednost za okvirno količino (EUR) z DDV]]</f>
        <v>0</v>
      </c>
      <c r="F35" s="641">
        <f>+Sklop22[[#Totals],[Shema kakovosti
(nacionalne, evropske)
]]</f>
        <v>0</v>
      </c>
    </row>
    <row r="36" spans="1:19" s="20" customFormat="1" ht="23.25" customHeight="1">
      <c r="A36" s="643" t="s">
        <v>85</v>
      </c>
      <c r="B36" s="643"/>
      <c r="C36" s="644">
        <f>SUM(C14:C35)</f>
        <v>0</v>
      </c>
      <c r="D36" s="644">
        <f>SUM(D14:D35)</f>
        <v>0</v>
      </c>
      <c r="E36" s="644">
        <f>SUM(E14:E35)</f>
        <v>0</v>
      </c>
      <c r="F36" s="645">
        <f>SUM(F14:F35)</f>
        <v>0</v>
      </c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</row>
    <row r="37" spans="1:19" ht="22.5" customHeight="1"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</row>
    <row r="38" spans="1:19" ht="22.5" customHeight="1"/>
    <row r="42" spans="1:19">
      <c r="F42" s="512"/>
    </row>
    <row r="43" spans="1:19">
      <c r="F43" s="513"/>
    </row>
    <row r="44" spans="1:19">
      <c r="B44" s="204"/>
      <c r="E44" s="204"/>
    </row>
    <row r="45" spans="1:19">
      <c r="B45" s="204"/>
      <c r="E45" s="204"/>
      <c r="F45" s="512"/>
    </row>
    <row r="46" spans="1:19">
      <c r="F46" s="513"/>
    </row>
  </sheetData>
  <mergeCells count="4">
    <mergeCell ref="B11:F11"/>
    <mergeCell ref="A13:B13"/>
    <mergeCell ref="A36:B36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5"/>
  <sheetViews>
    <sheetView topLeftCell="A8" zoomScale="90" zoomScaleNormal="90" zoomScaleSheetLayoutView="59" workbookViewId="0">
      <selection activeCell="K40" sqref="K40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16384" width="8.85546875" style="11"/>
  </cols>
  <sheetData>
    <row r="1" spans="1:28" ht="15">
      <c r="B1" s="49" t="s">
        <v>46</v>
      </c>
    </row>
    <row r="2" spans="1:28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8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8" ht="15">
      <c r="B4" s="70"/>
    </row>
    <row r="5" spans="1:28" ht="15">
      <c r="B5" s="49" t="s">
        <v>50</v>
      </c>
    </row>
    <row r="6" spans="1:28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8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8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8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8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8" s="12" customFormat="1" ht="21" customHeight="1">
      <c r="B12" s="78" t="str">
        <f>+'Ponudbeni pred_rekapitulacija'!A14</f>
        <v>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8" s="12" customFormat="1" ht="21" customHeight="1">
      <c r="B13" s="620" t="str">
        <f>+'Ponudbeni pred_rekapitulacija'!B14</f>
        <v>MESO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8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8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8" s="56" customFormat="1" ht="12">
      <c r="A16" s="133" t="s">
        <v>1</v>
      </c>
      <c r="B16" s="205" t="s">
        <v>345</v>
      </c>
      <c r="C16" s="216" t="s">
        <v>77</v>
      </c>
      <c r="D16" s="217" t="s">
        <v>0</v>
      </c>
      <c r="E16" s="199"/>
      <c r="F16" s="206">
        <v>150</v>
      </c>
      <c r="G16" s="207" t="s">
        <v>0</v>
      </c>
      <c r="H16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6" s="208" t="str">
        <f>IF(Sklop1[[#This Row],[ZAHTEVANA SHEMA KAKOVOSTI]]&lt;&gt;"",Sklop1[[#This Row],[Preračunana masa/volumen/kos na enoto kg]],"")</f>
        <v/>
      </c>
      <c r="J16" s="209"/>
      <c r="K16" s="210"/>
      <c r="L16" s="210"/>
      <c r="M16" s="169" t="s">
        <v>77</v>
      </c>
      <c r="N16" s="211"/>
      <c r="O16" s="245" t="s">
        <v>77</v>
      </c>
      <c r="P16" s="212"/>
      <c r="Q16" s="213">
        <f>+Sklop1[[#This Row],[cena/enota brez DDV v EUR]]*Sklop1[[#This Row],[Stopnja DDV (%)]]</f>
        <v>0</v>
      </c>
      <c r="R16" s="213">
        <f>+Sklop1[[#This Row],[cena/enota brez DDV v EUR]]+Sklop1[[#This Row],[Davek (EUR)]]</f>
        <v>0</v>
      </c>
      <c r="S16" s="213">
        <f>+Sklop1[[#This Row],[cena/enota brez DDV v EUR]]*Sklop1[[#This Row],[Okvirna količina]]</f>
        <v>0</v>
      </c>
      <c r="T16" s="214">
        <f>+Sklop1[[#This Row],[Končna cena/enoto mere (EUR) z DDV]]*Sklop1[[#This Row],[Okvirna količina]]</f>
        <v>0</v>
      </c>
      <c r="U16" s="215"/>
      <c r="X16" s="61"/>
      <c r="AB16" s="417"/>
    </row>
    <row r="17" spans="1:28" s="56" customFormat="1" ht="12">
      <c r="A17" s="133" t="s">
        <v>3</v>
      </c>
      <c r="B17" s="205" t="s">
        <v>346</v>
      </c>
      <c r="C17" s="216" t="s">
        <v>77</v>
      </c>
      <c r="D17" s="217" t="s">
        <v>0</v>
      </c>
      <c r="E17" s="199"/>
      <c r="F17" s="206">
        <v>60</v>
      </c>
      <c r="G17" s="207" t="s">
        <v>0</v>
      </c>
      <c r="H17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7" s="208" t="str">
        <f>IF(Sklop1[[#This Row],[ZAHTEVANA SHEMA KAKOVOSTI]]&lt;&gt;"",Sklop1[[#This Row],[Preračunana masa/volumen/kos na enoto kg]],"")</f>
        <v/>
      </c>
      <c r="J17" s="209"/>
      <c r="K17" s="210"/>
      <c r="L17" s="210"/>
      <c r="M17" s="169" t="s">
        <v>77</v>
      </c>
      <c r="N17" s="211"/>
      <c r="O17" s="245" t="s">
        <v>77</v>
      </c>
      <c r="P17" s="212"/>
      <c r="Q17" s="213">
        <f>+Sklop1[[#This Row],[cena/enota brez DDV v EUR]]*Sklop1[[#This Row],[Stopnja DDV (%)]]</f>
        <v>0</v>
      </c>
      <c r="R17" s="213">
        <f>+Sklop1[[#This Row],[cena/enota brez DDV v EUR]]+Sklop1[[#This Row],[Davek (EUR)]]</f>
        <v>0</v>
      </c>
      <c r="S17" s="213">
        <f>+Sklop1[[#This Row],[cena/enota brez DDV v EUR]]*Sklop1[[#This Row],[Okvirna količina]]</f>
        <v>0</v>
      </c>
      <c r="T17" s="214">
        <f>+Sklop1[[#This Row],[Končna cena/enoto mere (EUR) z DDV]]*Sklop1[[#This Row],[Okvirna količina]]</f>
        <v>0</v>
      </c>
      <c r="U17" s="215"/>
      <c r="X17" s="61"/>
      <c r="AB17" s="417"/>
    </row>
    <row r="18" spans="1:28" s="56" customFormat="1" ht="12">
      <c r="A18" s="133" t="s">
        <v>4</v>
      </c>
      <c r="B18" s="248" t="s">
        <v>347</v>
      </c>
      <c r="C18" s="216" t="s">
        <v>77</v>
      </c>
      <c r="D18" s="217" t="s">
        <v>0</v>
      </c>
      <c r="E18" s="199"/>
      <c r="F18" s="206">
        <v>900</v>
      </c>
      <c r="G18" s="249" t="s">
        <v>0</v>
      </c>
      <c r="H1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8" s="251" t="str">
        <f>IF(Sklop1[[#This Row],[ZAHTEVANA SHEMA KAKOVOSTI]]&lt;&gt;"",Sklop1[[#This Row],[Preračunana masa/volumen/kos na enoto kg]],"")</f>
        <v/>
      </c>
      <c r="J18" s="252"/>
      <c r="K18" s="253"/>
      <c r="L18" s="253"/>
      <c r="M18" s="169" t="s">
        <v>77</v>
      </c>
      <c r="N18" s="254"/>
      <c r="O18" s="245" t="s">
        <v>77</v>
      </c>
      <c r="P18" s="255"/>
      <c r="Q18" s="256">
        <f>+Sklop1[[#This Row],[cena/enota brez DDV v EUR]]*Sklop1[[#This Row],[Stopnja DDV (%)]]</f>
        <v>0</v>
      </c>
      <c r="R18" s="256">
        <f>+Sklop1[[#This Row],[cena/enota brez DDV v EUR]]+Sklop1[[#This Row],[Davek (EUR)]]</f>
        <v>0</v>
      </c>
      <c r="S18" s="256">
        <f>+Sklop1[[#This Row],[cena/enota brez DDV v EUR]]*Sklop1[[#This Row],[Okvirna količina]]</f>
        <v>0</v>
      </c>
      <c r="T18" s="257">
        <f>+Sklop1[[#This Row],[Končna cena/enoto mere (EUR) z DDV]]*Sklop1[[#This Row],[Okvirna količina]]</f>
        <v>0</v>
      </c>
      <c r="U18" s="258"/>
      <c r="X18" s="61"/>
      <c r="AB18" s="417"/>
    </row>
    <row r="19" spans="1:28" s="56" customFormat="1" ht="12">
      <c r="A19" s="133" t="s">
        <v>5</v>
      </c>
      <c r="B19" s="248" t="s">
        <v>348</v>
      </c>
      <c r="C19" s="216" t="s">
        <v>77</v>
      </c>
      <c r="D19" s="217" t="s">
        <v>0</v>
      </c>
      <c r="E19" s="199"/>
      <c r="F19" s="206">
        <v>200</v>
      </c>
      <c r="G19" s="249" t="s">
        <v>0</v>
      </c>
      <c r="H19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251" t="str">
        <f>IF(Sklop1[[#This Row],[ZAHTEVANA SHEMA KAKOVOSTI]]&lt;&gt;"",Sklop1[[#This Row],[Preračunana masa/volumen/kos na enoto kg]],"")</f>
        <v/>
      </c>
      <c r="J19" s="252"/>
      <c r="K19" s="253"/>
      <c r="L19" s="253"/>
      <c r="M19" s="169" t="s">
        <v>77</v>
      </c>
      <c r="N19" s="254"/>
      <c r="O19" s="245" t="s">
        <v>77</v>
      </c>
      <c r="P19" s="255"/>
      <c r="Q19" s="256">
        <f>+Sklop1[[#This Row],[cena/enota brez DDV v EUR]]*Sklop1[[#This Row],[Stopnja DDV (%)]]</f>
        <v>0</v>
      </c>
      <c r="R19" s="256">
        <f>+Sklop1[[#This Row],[cena/enota brez DDV v EUR]]+Sklop1[[#This Row],[Davek (EUR)]]</f>
        <v>0</v>
      </c>
      <c r="S19" s="256">
        <f>+Sklop1[[#This Row],[cena/enota brez DDV v EUR]]*Sklop1[[#This Row],[Okvirna količina]]</f>
        <v>0</v>
      </c>
      <c r="T19" s="257">
        <f>+Sklop1[[#This Row],[Končna cena/enoto mere (EUR) z DDV]]*Sklop1[[#This Row],[Okvirna količina]]</f>
        <v>0</v>
      </c>
      <c r="U19" s="258"/>
      <c r="X19" s="61"/>
      <c r="AB19" s="417"/>
    </row>
    <row r="20" spans="1:28" s="56" customFormat="1" ht="12">
      <c r="A20" s="133" t="s">
        <v>6</v>
      </c>
      <c r="B20" s="248" t="s">
        <v>349</v>
      </c>
      <c r="C20" s="216" t="s">
        <v>77</v>
      </c>
      <c r="D20" s="217" t="s">
        <v>0</v>
      </c>
      <c r="E20" s="199" t="s">
        <v>145</v>
      </c>
      <c r="F20" s="206">
        <v>300</v>
      </c>
      <c r="G20" s="249" t="s">
        <v>0</v>
      </c>
      <c r="H20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51">
        <f>IF(Sklop1[[#This Row],[ZAHTEVANA SHEMA KAKOVOSTI]]&lt;&gt;"",Sklop1[[#This Row],[Preračunana masa/volumen/kos na enoto kg]],"")</f>
        <v>300</v>
      </c>
      <c r="J20" s="252"/>
      <c r="K20" s="253"/>
      <c r="L20" s="253"/>
      <c r="M20" s="169" t="s">
        <v>77</v>
      </c>
      <c r="N20" s="254"/>
      <c r="O20" s="245" t="s">
        <v>77</v>
      </c>
      <c r="P20" s="255"/>
      <c r="Q20" s="256">
        <f>+Sklop1[[#This Row],[cena/enota brez DDV v EUR]]*Sklop1[[#This Row],[Stopnja DDV (%)]]</f>
        <v>0</v>
      </c>
      <c r="R20" s="256">
        <f>+Sklop1[[#This Row],[cena/enota brez DDV v EUR]]+Sklop1[[#This Row],[Davek (EUR)]]</f>
        <v>0</v>
      </c>
      <c r="S20" s="256">
        <f>+Sklop1[[#This Row],[cena/enota brez DDV v EUR]]*Sklop1[[#This Row],[Okvirna količina]]</f>
        <v>0</v>
      </c>
      <c r="T20" s="257">
        <f>+Sklop1[[#This Row],[Končna cena/enoto mere (EUR) z DDV]]*Sklop1[[#This Row],[Okvirna količina]]</f>
        <v>0</v>
      </c>
      <c r="U20" s="258"/>
      <c r="X20" s="61"/>
      <c r="AB20" s="417"/>
    </row>
    <row r="21" spans="1:28" s="56" customFormat="1" ht="12">
      <c r="A21" s="133" t="s">
        <v>7</v>
      </c>
      <c r="B21" s="248" t="s">
        <v>350</v>
      </c>
      <c r="C21" s="216" t="s">
        <v>77</v>
      </c>
      <c r="D21" s="217" t="s">
        <v>0</v>
      </c>
      <c r="E21" s="199" t="s">
        <v>145</v>
      </c>
      <c r="F21" s="206">
        <v>200</v>
      </c>
      <c r="G21" s="249" t="s">
        <v>0</v>
      </c>
      <c r="H21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51">
        <f>IF(Sklop1[[#This Row],[ZAHTEVANA SHEMA KAKOVOSTI]]&lt;&gt;"",Sklop1[[#This Row],[Preračunana masa/volumen/kos na enoto kg]],"")</f>
        <v>200</v>
      </c>
      <c r="J21" s="252"/>
      <c r="K21" s="253"/>
      <c r="L21" s="253"/>
      <c r="M21" s="169" t="s">
        <v>77</v>
      </c>
      <c r="N21" s="254"/>
      <c r="O21" s="245" t="s">
        <v>77</v>
      </c>
      <c r="P21" s="255"/>
      <c r="Q21" s="256">
        <f>+Sklop1[[#This Row],[cena/enota brez DDV v EUR]]*Sklop1[[#This Row],[Stopnja DDV (%)]]</f>
        <v>0</v>
      </c>
      <c r="R21" s="256">
        <f>+Sklop1[[#This Row],[cena/enota brez DDV v EUR]]+Sklop1[[#This Row],[Davek (EUR)]]</f>
        <v>0</v>
      </c>
      <c r="S21" s="256">
        <f>+Sklop1[[#This Row],[cena/enota brez DDV v EUR]]*Sklop1[[#This Row],[Okvirna količina]]</f>
        <v>0</v>
      </c>
      <c r="T21" s="257">
        <f>+Sklop1[[#This Row],[Končna cena/enoto mere (EUR) z DDV]]*Sklop1[[#This Row],[Okvirna količina]]</f>
        <v>0</v>
      </c>
      <c r="U21" s="258"/>
      <c r="X21" s="61"/>
      <c r="AB21" s="417"/>
    </row>
    <row r="22" spans="1:28" s="56" customFormat="1" ht="12">
      <c r="A22" s="133" t="s">
        <v>8</v>
      </c>
      <c r="B22" s="248" t="s">
        <v>351</v>
      </c>
      <c r="C22" s="216" t="s">
        <v>77</v>
      </c>
      <c r="D22" s="217" t="s">
        <v>0</v>
      </c>
      <c r="E22" s="199" t="s">
        <v>145</v>
      </c>
      <c r="F22" s="316">
        <v>1200</v>
      </c>
      <c r="G22" s="317" t="s">
        <v>0</v>
      </c>
      <c r="H2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2" s="284">
        <f>IF(Sklop1[[#This Row],[ZAHTEVANA SHEMA KAKOVOSTI]]&lt;&gt;"",Sklop1[[#This Row],[Preračunana masa/volumen/kos na enoto kg]],"")</f>
        <v>1200</v>
      </c>
      <c r="J22" s="285"/>
      <c r="K22" s="286"/>
      <c r="L22" s="286"/>
      <c r="M22" s="319"/>
      <c r="N22" s="320"/>
      <c r="O22" s="321"/>
      <c r="P22" s="288"/>
      <c r="Q22" s="287">
        <f>+Sklop1[[#This Row],[cena/enota brez DDV v EUR]]*Sklop1[[#This Row],[Stopnja DDV (%)]]</f>
        <v>0</v>
      </c>
      <c r="R22" s="287">
        <f>+Sklop1[[#This Row],[cena/enota brez DDV v EUR]]+Sklop1[[#This Row],[Davek (EUR)]]</f>
        <v>0</v>
      </c>
      <c r="S22" s="287">
        <f>+Sklop1[[#This Row],[cena/enota brez DDV v EUR]]*Sklop1[[#This Row],[Okvirna količina]]</f>
        <v>0</v>
      </c>
      <c r="T22" s="289">
        <f>+Sklop1[[#This Row],[Končna cena/enoto mere (EUR) z DDV]]*Sklop1[[#This Row],[Okvirna količina]]</f>
        <v>0</v>
      </c>
      <c r="U22" s="322"/>
      <c r="X22" s="61"/>
      <c r="AB22" s="417"/>
    </row>
    <row r="23" spans="1:28" s="56" customFormat="1" ht="12">
      <c r="A23" s="133" t="s">
        <v>9</v>
      </c>
      <c r="B23" s="248" t="s">
        <v>352</v>
      </c>
      <c r="C23" s="216" t="s">
        <v>77</v>
      </c>
      <c r="D23" s="217" t="s">
        <v>0</v>
      </c>
      <c r="E23" s="199" t="s">
        <v>145</v>
      </c>
      <c r="F23" s="206">
        <v>650</v>
      </c>
      <c r="G23" s="249" t="s">
        <v>0</v>
      </c>
      <c r="H23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3" s="251">
        <f>IF(Sklop1[[#This Row],[ZAHTEVANA SHEMA KAKOVOSTI]]&lt;&gt;"",Sklop1[[#This Row],[Preračunana masa/volumen/kos na enoto kg]],"")</f>
        <v>650</v>
      </c>
      <c r="J23" s="252"/>
      <c r="K23" s="253"/>
      <c r="L23" s="253"/>
      <c r="M23" s="169" t="s">
        <v>77</v>
      </c>
      <c r="N23" s="254"/>
      <c r="O23" s="245" t="s">
        <v>77</v>
      </c>
      <c r="P23" s="255"/>
      <c r="Q23" s="256">
        <f>+Sklop1[[#This Row],[cena/enota brez DDV v EUR]]*Sklop1[[#This Row],[Stopnja DDV (%)]]</f>
        <v>0</v>
      </c>
      <c r="R23" s="256">
        <f>+Sklop1[[#This Row],[cena/enota brez DDV v EUR]]+Sklop1[[#This Row],[Davek (EUR)]]</f>
        <v>0</v>
      </c>
      <c r="S23" s="256">
        <f>+Sklop1[[#This Row],[cena/enota brez DDV v EUR]]*Sklop1[[#This Row],[Okvirna količina]]</f>
        <v>0</v>
      </c>
      <c r="T23" s="257">
        <f>+Sklop1[[#This Row],[Končna cena/enoto mere (EUR) z DDV]]*Sklop1[[#This Row],[Okvirna količina]]</f>
        <v>0</v>
      </c>
      <c r="U23" s="258"/>
      <c r="X23" s="61"/>
      <c r="AB23" s="417"/>
    </row>
    <row r="24" spans="1:28" s="56" customFormat="1" ht="12">
      <c r="A24" s="133" t="s">
        <v>10</v>
      </c>
      <c r="B24" s="248" t="s">
        <v>353</v>
      </c>
      <c r="C24" s="216" t="s">
        <v>77</v>
      </c>
      <c r="D24" s="217" t="s">
        <v>0</v>
      </c>
      <c r="E24" s="199" t="s">
        <v>145</v>
      </c>
      <c r="F24" s="206">
        <v>350</v>
      </c>
      <c r="G24" s="249" t="s">
        <v>0</v>
      </c>
      <c r="H24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" s="251">
        <f>IF(Sklop1[[#This Row],[ZAHTEVANA SHEMA KAKOVOSTI]]&lt;&gt;"",Sklop1[[#This Row],[Preračunana masa/volumen/kos na enoto kg]],"")</f>
        <v>350</v>
      </c>
      <c r="J24" s="252"/>
      <c r="K24" s="253"/>
      <c r="L24" s="253"/>
      <c r="M24" s="169" t="s">
        <v>77</v>
      </c>
      <c r="N24" s="254"/>
      <c r="O24" s="245" t="s">
        <v>77</v>
      </c>
      <c r="P24" s="255"/>
      <c r="Q24" s="256">
        <f>+Sklop1[[#This Row],[cena/enota brez DDV v EUR]]*Sklop1[[#This Row],[Stopnja DDV (%)]]</f>
        <v>0</v>
      </c>
      <c r="R24" s="256">
        <f>+Sklop1[[#This Row],[cena/enota brez DDV v EUR]]+Sklop1[[#This Row],[Davek (EUR)]]</f>
        <v>0</v>
      </c>
      <c r="S24" s="256">
        <f>+Sklop1[[#This Row],[cena/enota brez DDV v EUR]]*Sklop1[[#This Row],[Okvirna količina]]</f>
        <v>0</v>
      </c>
      <c r="T24" s="257">
        <f>+Sklop1[[#This Row],[Končna cena/enoto mere (EUR) z DDV]]*Sklop1[[#This Row],[Okvirna količina]]</f>
        <v>0</v>
      </c>
      <c r="U24" s="258"/>
      <c r="X24" s="61"/>
      <c r="AB24" s="417"/>
    </row>
    <row r="25" spans="1:28" s="56" customFormat="1" ht="12">
      <c r="A25" s="133" t="s">
        <v>11</v>
      </c>
      <c r="B25" s="248" t="s">
        <v>354</v>
      </c>
      <c r="C25" s="216" t="s">
        <v>77</v>
      </c>
      <c r="D25" s="217" t="s">
        <v>0</v>
      </c>
      <c r="E25" s="199" t="s">
        <v>145</v>
      </c>
      <c r="F25" s="206">
        <v>500</v>
      </c>
      <c r="G25" s="249" t="s">
        <v>0</v>
      </c>
      <c r="H25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5" s="251">
        <f>IF(Sklop1[[#This Row],[ZAHTEVANA SHEMA KAKOVOSTI]]&lt;&gt;"",Sklop1[[#This Row],[Preračunana masa/volumen/kos na enoto kg]],"")</f>
        <v>500</v>
      </c>
      <c r="J25" s="252"/>
      <c r="K25" s="253"/>
      <c r="L25" s="253"/>
      <c r="M25" s="169" t="s">
        <v>77</v>
      </c>
      <c r="N25" s="254"/>
      <c r="O25" s="245" t="s">
        <v>77</v>
      </c>
      <c r="P25" s="255"/>
      <c r="Q25" s="256">
        <f>+Sklop1[[#This Row],[cena/enota brez DDV v EUR]]*Sklop1[[#This Row],[Stopnja DDV (%)]]</f>
        <v>0</v>
      </c>
      <c r="R25" s="256">
        <f>+Sklop1[[#This Row],[cena/enota brez DDV v EUR]]+Sklop1[[#This Row],[Davek (EUR)]]</f>
        <v>0</v>
      </c>
      <c r="S25" s="256">
        <f>+Sklop1[[#This Row],[cena/enota brez DDV v EUR]]*Sklop1[[#This Row],[Okvirna količina]]</f>
        <v>0</v>
      </c>
      <c r="T25" s="257">
        <f>+Sklop1[[#This Row],[Končna cena/enoto mere (EUR) z DDV]]*Sklop1[[#This Row],[Okvirna količina]]</f>
        <v>0</v>
      </c>
      <c r="U25" s="258"/>
      <c r="X25" s="61"/>
    </row>
    <row r="26" spans="1:28" s="56" customFormat="1" ht="12">
      <c r="A26" s="133" t="s">
        <v>12</v>
      </c>
      <c r="B26" s="248" t="s">
        <v>355</v>
      </c>
      <c r="C26" s="216" t="s">
        <v>77</v>
      </c>
      <c r="D26" s="217" t="s">
        <v>0</v>
      </c>
      <c r="E26" s="199" t="s">
        <v>145</v>
      </c>
      <c r="F26" s="206">
        <v>150</v>
      </c>
      <c r="G26" s="249" t="s">
        <v>0</v>
      </c>
      <c r="H26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251">
        <f>IF(Sklop1[[#This Row],[ZAHTEVANA SHEMA KAKOVOSTI]]&lt;&gt;"",Sklop1[[#This Row],[Preračunana masa/volumen/kos na enoto kg]],"")</f>
        <v>150</v>
      </c>
      <c r="J26" s="252"/>
      <c r="K26" s="253"/>
      <c r="L26" s="253"/>
      <c r="M26" s="169" t="s">
        <v>77</v>
      </c>
      <c r="N26" s="254"/>
      <c r="O26" s="245" t="s">
        <v>77</v>
      </c>
      <c r="P26" s="255"/>
      <c r="Q26" s="256">
        <f>+Sklop1[[#This Row],[cena/enota brez DDV v EUR]]*Sklop1[[#This Row],[Stopnja DDV (%)]]</f>
        <v>0</v>
      </c>
      <c r="R26" s="256">
        <f>+Sklop1[[#This Row],[cena/enota brez DDV v EUR]]+Sklop1[[#This Row],[Davek (EUR)]]</f>
        <v>0</v>
      </c>
      <c r="S26" s="256">
        <f>+Sklop1[[#This Row],[cena/enota brez DDV v EUR]]*Sklop1[[#This Row],[Okvirna količina]]</f>
        <v>0</v>
      </c>
      <c r="T26" s="257">
        <f>+Sklop1[[#This Row],[Končna cena/enoto mere (EUR) z DDV]]*Sklop1[[#This Row],[Okvirna količina]]</f>
        <v>0</v>
      </c>
      <c r="U26" s="258"/>
      <c r="X26" s="61"/>
    </row>
    <row r="27" spans="1:28" s="56" customFormat="1" ht="12">
      <c r="A27" s="133" t="s">
        <v>13</v>
      </c>
      <c r="B27" s="248" t="s">
        <v>356</v>
      </c>
      <c r="C27" s="216" t="s">
        <v>77</v>
      </c>
      <c r="D27" s="217" t="s">
        <v>0</v>
      </c>
      <c r="E27" s="199"/>
      <c r="F27" s="206">
        <v>100</v>
      </c>
      <c r="G27" s="249" t="s">
        <v>0</v>
      </c>
      <c r="H27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51" t="str">
        <f>IF(Sklop1[[#This Row],[ZAHTEVANA SHEMA KAKOVOSTI]]&lt;&gt;"",Sklop1[[#This Row],[Preračunana masa/volumen/kos na enoto kg]],"")</f>
        <v/>
      </c>
      <c r="J27" s="252"/>
      <c r="K27" s="253"/>
      <c r="L27" s="253"/>
      <c r="M27" s="169" t="s">
        <v>77</v>
      </c>
      <c r="N27" s="254"/>
      <c r="O27" s="245" t="s">
        <v>77</v>
      </c>
      <c r="P27" s="255"/>
      <c r="Q27" s="256">
        <f>+Sklop1[[#This Row],[cena/enota brez DDV v EUR]]*Sklop1[[#This Row],[Stopnja DDV (%)]]</f>
        <v>0</v>
      </c>
      <c r="R27" s="256">
        <f>+Sklop1[[#This Row],[cena/enota brez DDV v EUR]]+Sklop1[[#This Row],[Davek (EUR)]]</f>
        <v>0</v>
      </c>
      <c r="S27" s="256">
        <f>+Sklop1[[#This Row],[cena/enota brez DDV v EUR]]*Sklop1[[#This Row],[Okvirna količina]]</f>
        <v>0</v>
      </c>
      <c r="T27" s="257">
        <f>+Sklop1[[#This Row],[Končna cena/enoto mere (EUR) z DDV]]*Sklop1[[#This Row],[Okvirna količina]]</f>
        <v>0</v>
      </c>
      <c r="U27" s="258"/>
      <c r="X27" s="61"/>
    </row>
    <row r="28" spans="1:28" s="56" customFormat="1" ht="12">
      <c r="A28" s="133" t="s">
        <v>14</v>
      </c>
      <c r="B28" s="248" t="s">
        <v>357</v>
      </c>
      <c r="C28" s="216" t="s">
        <v>77</v>
      </c>
      <c r="D28" s="217" t="s">
        <v>0</v>
      </c>
      <c r="E28" s="199"/>
      <c r="F28" s="206">
        <v>100</v>
      </c>
      <c r="G28" s="249" t="s">
        <v>0</v>
      </c>
      <c r="H2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251" t="str">
        <f>IF(Sklop1[[#This Row],[ZAHTEVANA SHEMA KAKOVOSTI]]&lt;&gt;"",Sklop1[[#This Row],[Preračunana masa/volumen/kos na enoto kg]],"")</f>
        <v/>
      </c>
      <c r="J28" s="252"/>
      <c r="K28" s="253"/>
      <c r="L28" s="253"/>
      <c r="M28" s="169" t="s">
        <v>77</v>
      </c>
      <c r="N28" s="254"/>
      <c r="O28" s="245" t="s">
        <v>77</v>
      </c>
      <c r="P28" s="255"/>
      <c r="Q28" s="256">
        <f>+Sklop1[[#This Row],[cena/enota brez DDV v EUR]]*Sklop1[[#This Row],[Stopnja DDV (%)]]</f>
        <v>0</v>
      </c>
      <c r="R28" s="256">
        <f>+Sklop1[[#This Row],[cena/enota brez DDV v EUR]]+Sklop1[[#This Row],[Davek (EUR)]]</f>
        <v>0</v>
      </c>
      <c r="S28" s="256">
        <f>+Sklop1[[#This Row],[cena/enota brez DDV v EUR]]*Sklop1[[#This Row],[Okvirna količina]]</f>
        <v>0</v>
      </c>
      <c r="T28" s="257">
        <f>+Sklop1[[#This Row],[Končna cena/enoto mere (EUR) z DDV]]*Sklop1[[#This Row],[Okvirna količina]]</f>
        <v>0</v>
      </c>
      <c r="U28" s="258"/>
    </row>
    <row r="29" spans="1:28" s="522" customFormat="1" ht="12">
      <c r="A29" s="133" t="s">
        <v>15</v>
      </c>
      <c r="B29" s="277" t="s">
        <v>812</v>
      </c>
      <c r="C29" s="216" t="s">
        <v>77</v>
      </c>
      <c r="D29" s="515" t="s">
        <v>0</v>
      </c>
      <c r="E29" s="199"/>
      <c r="F29" s="516">
        <v>400</v>
      </c>
      <c r="G29" s="517" t="s">
        <v>0</v>
      </c>
      <c r="H29" s="5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519" t="str">
        <f>IF(Sklop1[[#This Row],[ZAHTEVANA SHEMA KAKOVOSTI]]&lt;&gt;"",Sklop1[[#This Row],[Preračunana masa/volumen/kos na enoto kg]],"")</f>
        <v/>
      </c>
      <c r="J29" s="280"/>
      <c r="K29" s="273"/>
      <c r="L29" s="273"/>
      <c r="M29" s="169" t="s">
        <v>77</v>
      </c>
      <c r="N29" s="254"/>
      <c r="O29" s="245" t="s">
        <v>77</v>
      </c>
      <c r="P29" s="275"/>
      <c r="Q29" s="254">
        <f>+Sklop1[[#This Row],[cena/enota brez DDV v EUR]]*Sklop1[[#This Row],[Stopnja DDV (%)]]</f>
        <v>0</v>
      </c>
      <c r="R29" s="254">
        <f>+Sklop1[[#This Row],[cena/enota brez DDV v EUR]]+Sklop1[[#This Row],[Davek (EUR)]]</f>
        <v>0</v>
      </c>
      <c r="S29" s="254">
        <f>+Sklop1[[#This Row],[cena/enota brez DDV v EUR]]*Sklop1[[#This Row],[Okvirna količina]]</f>
        <v>0</v>
      </c>
      <c r="T29" s="520">
        <f>+Sklop1[[#This Row],[Končna cena/enoto mere (EUR) z DDV]]*Sklop1[[#This Row],[Okvirna količina]]</f>
        <v>0</v>
      </c>
      <c r="U29" s="521"/>
    </row>
    <row r="30" spans="1:28" s="522" customFormat="1" ht="12">
      <c r="A30" s="133" t="s">
        <v>16</v>
      </c>
      <c r="B30" s="277" t="s">
        <v>813</v>
      </c>
      <c r="C30" s="216" t="s">
        <v>77</v>
      </c>
      <c r="D30" s="515" t="s">
        <v>0</v>
      </c>
      <c r="E30" s="199"/>
      <c r="F30" s="516">
        <v>250</v>
      </c>
      <c r="G30" s="517" t="s">
        <v>0</v>
      </c>
      <c r="H30" s="5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519" t="str">
        <f>IF(Sklop1[[#This Row],[ZAHTEVANA SHEMA KAKOVOSTI]]&lt;&gt;"",Sklop1[[#This Row],[Preračunana masa/volumen/kos na enoto kg]],"")</f>
        <v/>
      </c>
      <c r="J30" s="280"/>
      <c r="K30" s="273"/>
      <c r="L30" s="273"/>
      <c r="M30" s="169" t="s">
        <v>77</v>
      </c>
      <c r="N30" s="254"/>
      <c r="O30" s="245" t="s">
        <v>77</v>
      </c>
      <c r="P30" s="275"/>
      <c r="Q30" s="254">
        <f>+Sklop1[[#This Row],[cena/enota brez DDV v EUR]]*Sklop1[[#This Row],[Stopnja DDV (%)]]</f>
        <v>0</v>
      </c>
      <c r="R30" s="254">
        <f>+Sklop1[[#This Row],[cena/enota brez DDV v EUR]]+Sklop1[[#This Row],[Davek (EUR)]]</f>
        <v>0</v>
      </c>
      <c r="S30" s="254">
        <f>+Sklop1[[#This Row],[cena/enota brez DDV v EUR]]*Sklop1[[#This Row],[Okvirna količina]]</f>
        <v>0</v>
      </c>
      <c r="T30" s="520">
        <f>+Sklop1[[#This Row],[Končna cena/enoto mere (EUR) z DDV]]*Sklop1[[#This Row],[Okvirna količina]]</f>
        <v>0</v>
      </c>
      <c r="U30" s="521"/>
    </row>
    <row r="31" spans="1:28" s="182" customFormat="1">
      <c r="A31" s="133" t="s">
        <v>17</v>
      </c>
      <c r="B31" s="480" t="s">
        <v>814</v>
      </c>
      <c r="C31" s="216" t="s">
        <v>77</v>
      </c>
      <c r="D31" s="515" t="s">
        <v>0</v>
      </c>
      <c r="E31" s="199" t="s">
        <v>145</v>
      </c>
      <c r="F31" s="516">
        <v>900</v>
      </c>
      <c r="G31" s="517" t="s">
        <v>0</v>
      </c>
      <c r="H31" s="5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31" s="524">
        <f>IF(Sklop1[[#This Row],[ZAHTEVANA SHEMA KAKOVOSTI]]&lt;&gt;"",Sklop1[[#This Row],[Preračunana masa/volumen/kos na enoto kg]],"")</f>
        <v>900</v>
      </c>
      <c r="J31" s="462"/>
      <c r="K31" s="463"/>
      <c r="L31" s="463"/>
      <c r="M31" s="169" t="s">
        <v>77</v>
      </c>
      <c r="N31" s="254"/>
      <c r="O31" s="245" t="s">
        <v>77</v>
      </c>
      <c r="P31" s="501"/>
      <c r="Q31" s="465">
        <f>+Sklop1[[#This Row],[cena/enota brez DDV v EUR]]*Sklop1[[#This Row],[Stopnja DDV (%)]]</f>
        <v>0</v>
      </c>
      <c r="R31" s="465">
        <f>+Sklop1[[#This Row],[cena/enota brez DDV v EUR]]+Sklop1[[#This Row],[Davek (EUR)]]</f>
        <v>0</v>
      </c>
      <c r="S31" s="465">
        <f>+Sklop1[[#This Row],[cena/enota brez DDV v EUR]]*Sklop1[[#This Row],[Okvirna količina]]</f>
        <v>0</v>
      </c>
      <c r="T31" s="525">
        <f>+Sklop1[[#This Row],[Končna cena/enoto mere (EUR) z DDV]]*Sklop1[[#This Row],[Okvirna količina]]</f>
        <v>0</v>
      </c>
      <c r="U31" s="526"/>
    </row>
    <row r="32" spans="1:28" s="182" customFormat="1">
      <c r="A32" s="591" t="s">
        <v>98</v>
      </c>
      <c r="B32" s="598"/>
      <c r="C32" s="599"/>
      <c r="D32" s="599"/>
      <c r="E32" s="600"/>
      <c r="F32" s="601">
        <f>SUBTOTAL(109,Sklop1[Okvirna količina])</f>
        <v>6410</v>
      </c>
      <c r="G32" s="602"/>
      <c r="H32" s="603">
        <f>SUBTOTAL(109,Sklop1[Preračunana masa/volumen/kos na enoto kg])</f>
        <v>6410</v>
      </c>
      <c r="I32" s="603">
        <f>SUBTOTAL(109,Sklop1[Živila iz shem kakovosti (kg)])</f>
        <v>4250</v>
      </c>
      <c r="J32" s="601"/>
      <c r="K32" s="604"/>
      <c r="L32" s="604"/>
      <c r="M32" s="605"/>
      <c r="N32" s="606"/>
      <c r="O32" s="606"/>
      <c r="P32" s="606"/>
      <c r="Q32" s="607"/>
      <c r="R32" s="601"/>
      <c r="S32" s="607">
        <f>SUBTOTAL(109,Sklop1[Vrednost za okvirno količino (EUR) brez DDV])</f>
        <v>0</v>
      </c>
      <c r="T32" s="607">
        <f>SUBTOTAL(109,Sklop1[Vrednost za okvirno količino (EUR) z DDV])</f>
        <v>0</v>
      </c>
      <c r="U32" s="608">
        <f>SUBTOTAL(103,Sklop1[Shema kakovosti
(nacionalne, evropske)
])</f>
        <v>0</v>
      </c>
    </row>
    <row r="33" spans="1:22">
      <c r="A33" s="170"/>
      <c r="B33" s="171"/>
      <c r="C33" s="172"/>
      <c r="D33" s="172"/>
      <c r="E33" s="173"/>
      <c r="F33" s="174"/>
      <c r="G33" s="175"/>
      <c r="H33" s="176"/>
      <c r="I33" s="176"/>
      <c r="J33" s="174"/>
      <c r="K33" s="177"/>
      <c r="L33" s="177"/>
      <c r="M33" s="178"/>
      <c r="N33" s="179"/>
      <c r="O33" s="179"/>
      <c r="P33" s="179"/>
      <c r="Q33" s="180"/>
      <c r="R33" s="174"/>
      <c r="S33" s="180"/>
      <c r="T33" s="180"/>
      <c r="U33" s="181"/>
    </row>
    <row r="34" spans="1:22">
      <c r="A34" s="48" t="s">
        <v>94</v>
      </c>
      <c r="B34" s="16"/>
      <c r="C34" s="28"/>
      <c r="D34" s="28"/>
      <c r="E34" s="93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3"/>
    </row>
    <row r="36" spans="1:22">
      <c r="A36" s="88" t="s">
        <v>140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>
      <c r="A37" s="101" t="s">
        <v>134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</row>
    <row r="38" spans="1:22" ht="12.75" customHeight="1">
      <c r="B38" s="27"/>
      <c r="F38" s="69"/>
      <c r="G38" s="69"/>
      <c r="H38" s="29"/>
      <c r="I38" s="29"/>
      <c r="J38" s="29"/>
      <c r="K38" s="29"/>
      <c r="L38" s="55"/>
      <c r="M38" s="55"/>
      <c r="N38" s="29"/>
      <c r="O38" s="29"/>
      <c r="P38" s="29"/>
      <c r="Q38" s="29"/>
      <c r="R38" s="29"/>
      <c r="V38" s="102"/>
    </row>
    <row r="39" spans="1:22">
      <c r="A39" s="619"/>
      <c r="B39" s="619"/>
      <c r="C39" s="619"/>
      <c r="D39" s="619"/>
      <c r="E39" s="619"/>
      <c r="F39" s="619"/>
      <c r="G39" s="619"/>
      <c r="H39" s="619"/>
      <c r="I39" s="619"/>
      <c r="J39" s="619"/>
      <c r="K39" s="619"/>
      <c r="L39" s="619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2">
      <c r="A41" s="88" t="s">
        <v>37</v>
      </c>
      <c r="F41" s="69"/>
      <c r="G41" s="69" t="s">
        <v>38</v>
      </c>
      <c r="H41" s="29"/>
      <c r="I41" s="29"/>
      <c r="J41" s="29"/>
      <c r="K41" s="29"/>
      <c r="L41" s="55"/>
      <c r="M41" s="55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</row>
    <row r="49" spans="1:21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</row>
    <row r="50" spans="1:21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</row>
    <row r="51" spans="1:21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</row>
    <row r="52" spans="1:21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</row>
    <row r="53" spans="1:21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</row>
    <row r="54" spans="1:21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</row>
    <row r="55" spans="1:21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</row>
    <row r="56" spans="1:21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</row>
    <row r="57" spans="1:21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</row>
    <row r="58" spans="1:21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</row>
    <row r="59" spans="1:21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</row>
    <row r="60" spans="1:21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</row>
    <row r="61" spans="1:21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</row>
    <row r="62" spans="1:21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</row>
    <row r="63" spans="1:21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</row>
    <row r="64" spans="1:21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</row>
    <row r="65" spans="1:21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</row>
    <row r="66" spans="1:21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</row>
    <row r="67" spans="1:21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</row>
    <row r="68" spans="1:21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</row>
    <row r="69" spans="1:21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</row>
    <row r="70" spans="1:21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</row>
    <row r="71" spans="1:21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</row>
    <row r="72" spans="1:21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</row>
    <row r="73" spans="1:21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</row>
    <row r="74" spans="1:21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</row>
    <row r="75" spans="1:21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</row>
    <row r="76" spans="1:21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</row>
    <row r="77" spans="1:21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</row>
    <row r="78" spans="1:21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</row>
    <row r="79" spans="1:21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</row>
    <row r="80" spans="1:21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</row>
    <row r="81" spans="1:21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</row>
    <row r="82" spans="1:21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</row>
    <row r="83" spans="1:21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</row>
    <row r="84" spans="1:21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</row>
    <row r="85" spans="1:21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</row>
    <row r="86" spans="1:21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</row>
    <row r="87" spans="1:21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</row>
    <row r="88" spans="1:21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</row>
    <row r="89" spans="1:21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</row>
    <row r="90" spans="1:21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</row>
    <row r="91" spans="1:21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</row>
    <row r="92" spans="1:21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</row>
    <row r="93" spans="1:21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</row>
    <row r="94" spans="1:21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</row>
    <row r="95" spans="1:21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</row>
    <row r="96" spans="1:21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</row>
    <row r="97" spans="1:21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</row>
    <row r="98" spans="1:21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</row>
    <row r="99" spans="1:21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</row>
    <row r="100" spans="1:21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</row>
    <row r="101" spans="1:21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</row>
    <row r="102" spans="1:21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</row>
    <row r="103" spans="1:21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</row>
    <row r="104" spans="1:21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</row>
    <row r="105" spans="1:21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</row>
    <row r="106" spans="1:21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</row>
    <row r="107" spans="1:21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</row>
    <row r="108" spans="1:21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</row>
    <row r="109" spans="1:21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</row>
    <row r="110" spans="1:21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</row>
    <row r="111" spans="1:21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</row>
    <row r="112" spans="1:21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</row>
    <row r="113" spans="1:21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</row>
    <row r="114" spans="1:21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</row>
    <row r="115" spans="1:21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</row>
    <row r="116" spans="1:21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</row>
    <row r="117" spans="1:21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</row>
    <row r="118" spans="1:21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</row>
    <row r="119" spans="1:21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</row>
    <row r="120" spans="1:21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</row>
    <row r="121" spans="1:21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</row>
    <row r="122" spans="1:21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</row>
    <row r="123" spans="1:21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</row>
    <row r="124" spans="1:21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</row>
    <row r="125" spans="1:21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</row>
    <row r="126" spans="1:21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</row>
    <row r="127" spans="1:21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</row>
    <row r="128" spans="1:21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</row>
    <row r="129" spans="1:21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</row>
    <row r="130" spans="1:21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</row>
    <row r="131" spans="1:21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</row>
    <row r="132" spans="1:21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</row>
    <row r="133" spans="1:21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</row>
    <row r="134" spans="1:21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</row>
    <row r="135" spans="1:21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</row>
    <row r="136" spans="1:21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</row>
    <row r="137" spans="1:21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</row>
    <row r="138" spans="1:21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</row>
    <row r="139" spans="1:21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</row>
    <row r="140" spans="1:21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</row>
    <row r="141" spans="1:21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</row>
    <row r="142" spans="1:21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</row>
    <row r="143" spans="1:21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</row>
    <row r="144" spans="1:21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</row>
    <row r="145" spans="1:21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</row>
    <row r="146" spans="1:21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</row>
    <row r="147" spans="1:21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</row>
    <row r="148" spans="1:21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</row>
    <row r="149" spans="1:21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</row>
    <row r="150" spans="1:21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</row>
    <row r="151" spans="1:21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</row>
    <row r="152" spans="1:21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</row>
    <row r="153" spans="1:21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</row>
    <row r="154" spans="1:21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</row>
    <row r="155" spans="1:21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</row>
    <row r="156" spans="1:21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</row>
    <row r="157" spans="1:21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</row>
    <row r="158" spans="1:21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</row>
    <row r="159" spans="1:21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</row>
    <row r="160" spans="1:21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</row>
    <row r="161" spans="1:21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</row>
    <row r="162" spans="1:21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</row>
    <row r="163" spans="1:21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</row>
    <row r="164" spans="1:21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</row>
    <row r="165" spans="1:21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</row>
    <row r="166" spans="1:21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</row>
    <row r="167" spans="1:21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</row>
    <row r="168" spans="1:21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</row>
    <row r="169" spans="1:21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</row>
    <row r="170" spans="1:21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</row>
    <row r="171" spans="1:21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</row>
    <row r="172" spans="1:21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</row>
    <row r="173" spans="1:21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</row>
    <row r="174" spans="1:21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</row>
    <row r="175" spans="1:21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</row>
    <row r="176" spans="1:21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</row>
    <row r="177" spans="1:21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</row>
    <row r="178" spans="1:21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</row>
    <row r="179" spans="1:21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</row>
    <row r="180" spans="1:21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</row>
    <row r="181" spans="1:21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</row>
    <row r="182" spans="1:21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</row>
    <row r="183" spans="1:21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</row>
    <row r="184" spans="1:21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</row>
    <row r="185" spans="1:21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</row>
    <row r="186" spans="1:21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</row>
    <row r="187" spans="1:21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</row>
    <row r="188" spans="1:21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</row>
    <row r="189" spans="1:21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</row>
    <row r="190" spans="1:21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</row>
    <row r="191" spans="1:21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</row>
    <row r="192" spans="1:21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</row>
    <row r="193" spans="1:21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</row>
    <row r="194" spans="1:21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</row>
    <row r="195" spans="1:21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</row>
    <row r="196" spans="1:21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</row>
    <row r="197" spans="1:21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</row>
    <row r="198" spans="1:21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</row>
    <row r="199" spans="1:21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</row>
    <row r="200" spans="1:21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</row>
    <row r="201" spans="1:21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</row>
    <row r="202" spans="1:21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</row>
    <row r="203" spans="1:21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</row>
    <row r="204" spans="1:21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</row>
    <row r="205" spans="1:21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</row>
    <row r="206" spans="1:21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</row>
    <row r="207" spans="1:21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</row>
    <row r="208" spans="1:21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</row>
    <row r="209" spans="1:21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</row>
    <row r="210" spans="1:21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</row>
    <row r="211" spans="1:21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</row>
    <row r="212" spans="1:21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</row>
    <row r="213" spans="1:21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</row>
    <row r="214" spans="1:21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</row>
    <row r="215" spans="1:21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</row>
    <row r="216" spans="1:21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</row>
    <row r="217" spans="1:21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</row>
    <row r="218" spans="1:21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</row>
    <row r="219" spans="1:21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</row>
    <row r="220" spans="1:21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</row>
    <row r="221" spans="1:21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</row>
    <row r="222" spans="1:21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</row>
    <row r="223" spans="1:21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</row>
    <row r="224" spans="1:21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</row>
    <row r="225" spans="1:21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</row>
    <row r="226" spans="1:21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</row>
    <row r="227" spans="1:21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</row>
    <row r="228" spans="1:21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</row>
    <row r="229" spans="1:21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</row>
    <row r="230" spans="1:21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</row>
    <row r="231" spans="1:21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</row>
    <row r="232" spans="1:21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</row>
    <row r="233" spans="1:21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</row>
    <row r="234" spans="1:21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</row>
    <row r="235" spans="1:21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</row>
    <row r="236" spans="1:21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</row>
    <row r="237" spans="1:21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</row>
    <row r="238" spans="1:21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</row>
    <row r="239" spans="1:21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</row>
    <row r="240" spans="1:21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</row>
    <row r="241" spans="1:21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</row>
    <row r="242" spans="1:21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</row>
    <row r="243" spans="1:21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</row>
    <row r="244" spans="1:21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</row>
    <row r="245" spans="1:21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</row>
    <row r="246" spans="1:21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</row>
    <row r="247" spans="1:21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</row>
    <row r="248" spans="1:21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</row>
    <row r="249" spans="1:21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</row>
    <row r="250" spans="1:21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</row>
    <row r="251" spans="1:21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</row>
    <row r="252" spans="1:21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</row>
    <row r="253" spans="1:21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</row>
    <row r="254" spans="1:21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</row>
    <row r="255" spans="1:21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</row>
    <row r="256" spans="1:21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</row>
    <row r="257" spans="2:5">
      <c r="B257" s="16"/>
      <c r="C257" s="28"/>
      <c r="D257" s="28"/>
      <c r="E257" s="93"/>
    </row>
    <row r="258" spans="2:5">
      <c r="B258" s="16"/>
      <c r="C258" s="28"/>
      <c r="D258" s="28"/>
      <c r="E258" s="93"/>
    </row>
    <row r="259" spans="2:5">
      <c r="B259" s="16"/>
      <c r="C259" s="28"/>
      <c r="D259" s="28"/>
      <c r="E259" s="93"/>
    </row>
    <row r="260" spans="2:5">
      <c r="B260" s="16"/>
      <c r="C260" s="28"/>
      <c r="D260" s="28"/>
      <c r="E260" s="93"/>
    </row>
    <row r="261" spans="2:5">
      <c r="B261" s="16"/>
      <c r="C261" s="28"/>
      <c r="D261" s="28"/>
      <c r="E261" s="93"/>
    </row>
    <row r="262" spans="2:5">
      <c r="B262" s="16"/>
      <c r="C262" s="28"/>
      <c r="D262" s="28"/>
      <c r="E262" s="93"/>
    </row>
    <row r="263" spans="2:5">
      <c r="B263" s="16"/>
      <c r="C263" s="28"/>
      <c r="D263" s="28"/>
      <c r="E263" s="93"/>
    </row>
    <row r="264" spans="2:5">
      <c r="B264" s="16"/>
      <c r="C264" s="28"/>
      <c r="D264" s="28"/>
      <c r="E264" s="93"/>
    </row>
    <row r="265" spans="2:5">
      <c r="B265" s="16"/>
      <c r="C265" s="28"/>
      <c r="D265" s="28"/>
      <c r="E265" s="93"/>
    </row>
  </sheetData>
  <sheetProtection insertRows="0" deleteRows="0"/>
  <protectedRanges>
    <protectedRange sqref="J40:P1048576 U40:U1048576 U1:U38 J1:P38" name="Obseg1"/>
    <protectedRange sqref="U39 M39:P39" name="Obseg1_1_1_1"/>
    <protectedRange sqref="J39:L39" name="Obseg1_3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topLeftCell="A8" zoomScale="90" zoomScaleNormal="90" zoomScaleSheetLayoutView="90" workbookViewId="0">
      <selection activeCell="K40" sqref="K40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  <c r="K6" s="97"/>
      <c r="U6" s="7"/>
    </row>
    <row r="7" spans="1:21" s="3" customFormat="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  <c r="K7" s="97"/>
      <c r="U7" s="7"/>
    </row>
    <row r="8" spans="1:21" s="3" customFormat="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  <c r="K8" s="97"/>
      <c r="U8" s="7"/>
    </row>
    <row r="9" spans="1:21" s="3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pred_rekapitulacija'!B15</f>
        <v>MESNI IZDELKI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>
      <c r="A16" s="79" t="s">
        <v>1</v>
      </c>
      <c r="B16" s="270" t="s">
        <v>358</v>
      </c>
      <c r="C16" s="149" t="s">
        <v>77</v>
      </c>
      <c r="D16" s="157" t="s">
        <v>0</v>
      </c>
      <c r="E16" s="161"/>
      <c r="F16" s="427">
        <v>145</v>
      </c>
      <c r="G16" s="272" t="s">
        <v>0</v>
      </c>
      <c r="H16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145</v>
      </c>
      <c r="I16" s="251" t="str">
        <f>IF(Sklop2[[#This Row],[ZAHTEVANA SHEMA KAKOVOSTI]]&lt;&gt;"",Sklop2[[#This Row],[Preračunana masa/volumen/kos na enoto kg]],"")</f>
        <v/>
      </c>
      <c r="J16" s="252"/>
      <c r="K16" s="273"/>
      <c r="L16" s="274"/>
      <c r="M16" s="323" t="s">
        <v>77</v>
      </c>
      <c r="N16" s="200"/>
      <c r="O16" s="324" t="s">
        <v>77</v>
      </c>
      <c r="P16" s="275"/>
      <c r="Q16" s="256">
        <f>+Sklop2[[#This Row],[cena/enota brez DDV v EUR]]*Sklop2[[#This Row],[Stopnja DDV (%)]]</f>
        <v>0</v>
      </c>
      <c r="R16" s="256">
        <f>+Sklop2[[#This Row],[cena/enota brez DDV v EUR]]+Sklop2[[#This Row],[Davek (EUR)]]</f>
        <v>0</v>
      </c>
      <c r="S16" s="256">
        <f>+Sklop2[[#This Row],[cena/enota brez DDV v EUR]]*Sklop2[[#This Row],[Okvirna količina]]</f>
        <v>0</v>
      </c>
      <c r="T16" s="256">
        <f>+Sklop2[[#This Row],[Končna cena/enoto mere (EUR) z DDV]]*Sklop2[[#This Row],[Okvirna količina]]</f>
        <v>0</v>
      </c>
      <c r="U16" s="460"/>
    </row>
    <row r="17" spans="1:22" s="56" customFormat="1">
      <c r="A17" s="79" t="s">
        <v>3</v>
      </c>
      <c r="B17" s="270" t="s">
        <v>904</v>
      </c>
      <c r="C17" s="149" t="s">
        <v>77</v>
      </c>
      <c r="D17" s="157" t="s">
        <v>0</v>
      </c>
      <c r="E17" s="161"/>
      <c r="F17" s="251">
        <v>250</v>
      </c>
      <c r="G17" s="272" t="s">
        <v>0</v>
      </c>
      <c r="H17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7" s="251" t="str">
        <f>IF(Sklop2[[#This Row],[ZAHTEVANA SHEMA KAKOVOSTI]]&lt;&gt;"",Sklop2[[#This Row],[Preračunana masa/volumen/kos na enoto kg]],"")</f>
        <v/>
      </c>
      <c r="J17" s="252"/>
      <c r="K17" s="273"/>
      <c r="L17" s="274"/>
      <c r="M17" s="323" t="s">
        <v>77</v>
      </c>
      <c r="N17" s="200"/>
      <c r="O17" s="324" t="s">
        <v>77</v>
      </c>
      <c r="P17" s="275"/>
      <c r="Q17" s="256">
        <f>+Sklop2[[#This Row],[cena/enota brez DDV v EUR]]*Sklop2[[#This Row],[Stopnja DDV (%)]]</f>
        <v>0</v>
      </c>
      <c r="R17" s="256">
        <f>+Sklop2[[#This Row],[cena/enota brez DDV v EUR]]+Sklop2[[#This Row],[Davek (EUR)]]</f>
        <v>0</v>
      </c>
      <c r="S17" s="256">
        <f>+Sklop2[[#This Row],[cena/enota brez DDV v EUR]]*Sklop2[[#This Row],[Okvirna količina]]</f>
        <v>0</v>
      </c>
      <c r="T17" s="256">
        <f>+Sklop2[[#This Row],[Končna cena/enoto mere (EUR) z DDV]]*Sklop2[[#This Row],[Okvirna količina]]</f>
        <v>0</v>
      </c>
      <c r="U17" s="460"/>
    </row>
    <row r="18" spans="1:22" s="56" customFormat="1">
      <c r="A18" s="79" t="s">
        <v>4</v>
      </c>
      <c r="B18" s="270" t="s">
        <v>362</v>
      </c>
      <c r="C18" s="149" t="s">
        <v>77</v>
      </c>
      <c r="D18" s="157" t="s">
        <v>0</v>
      </c>
      <c r="E18" s="161"/>
      <c r="F18" s="251">
        <v>300</v>
      </c>
      <c r="G18" s="272" t="s">
        <v>0</v>
      </c>
      <c r="H18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251" t="str">
        <f>IF(Sklop2[[#This Row],[ZAHTEVANA SHEMA KAKOVOSTI]]&lt;&gt;"",Sklop2[[#This Row],[Preračunana masa/volumen/kos na enoto kg]],"")</f>
        <v/>
      </c>
      <c r="J18" s="252"/>
      <c r="K18" s="273"/>
      <c r="L18" s="274"/>
      <c r="M18" s="323" t="s">
        <v>77</v>
      </c>
      <c r="N18" s="200"/>
      <c r="O18" s="324" t="s">
        <v>77</v>
      </c>
      <c r="P18" s="275"/>
      <c r="Q18" s="256">
        <f>+Sklop2[[#This Row],[cena/enota brez DDV v EUR]]*Sklop2[[#This Row],[Stopnja DDV (%)]]</f>
        <v>0</v>
      </c>
      <c r="R18" s="256">
        <f>+Sklop2[[#This Row],[cena/enota brez DDV v EUR]]+Sklop2[[#This Row],[Davek (EUR)]]</f>
        <v>0</v>
      </c>
      <c r="S18" s="256">
        <f>+Sklop2[[#This Row],[cena/enota brez DDV v EUR]]*Sklop2[[#This Row],[Okvirna količina]]</f>
        <v>0</v>
      </c>
      <c r="T18" s="256">
        <f>+Sklop2[[#This Row],[Končna cena/enoto mere (EUR) z DDV]]*Sklop2[[#This Row],[Okvirna količina]]</f>
        <v>0</v>
      </c>
      <c r="U18" s="460"/>
    </row>
    <row r="19" spans="1:22" s="56" customFormat="1">
      <c r="A19" s="79" t="s">
        <v>5</v>
      </c>
      <c r="B19" s="270" t="s">
        <v>809</v>
      </c>
      <c r="C19" s="149" t="s">
        <v>77</v>
      </c>
      <c r="D19" s="157" t="s">
        <v>0</v>
      </c>
      <c r="E19" s="161"/>
      <c r="F19" s="251">
        <v>300</v>
      </c>
      <c r="G19" s="272" t="s">
        <v>0</v>
      </c>
      <c r="H19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251" t="str">
        <f>IF(Sklop2[[#This Row],[ZAHTEVANA SHEMA KAKOVOSTI]]&lt;&gt;"",Sklop2[[#This Row],[Preračunana masa/volumen/kos na enoto kg]],"")</f>
        <v/>
      </c>
      <c r="J19" s="252"/>
      <c r="K19" s="273"/>
      <c r="L19" s="274"/>
      <c r="M19" s="323" t="s">
        <v>77</v>
      </c>
      <c r="N19" s="200"/>
      <c r="O19" s="324" t="s">
        <v>77</v>
      </c>
      <c r="P19" s="275"/>
      <c r="Q19" s="256">
        <f>+Sklop2[[#This Row],[cena/enota brez DDV v EUR]]*Sklop2[[#This Row],[Stopnja DDV (%)]]</f>
        <v>0</v>
      </c>
      <c r="R19" s="256">
        <f>+Sklop2[[#This Row],[cena/enota brez DDV v EUR]]+Sklop2[[#This Row],[Davek (EUR)]]</f>
        <v>0</v>
      </c>
      <c r="S19" s="256">
        <f>+Sklop2[[#This Row],[cena/enota brez DDV v EUR]]*Sklop2[[#This Row],[Okvirna količina]]</f>
        <v>0</v>
      </c>
      <c r="T19" s="256">
        <f>+Sklop2[[#This Row],[Končna cena/enoto mere (EUR) z DDV]]*Sklop2[[#This Row],[Okvirna količina]]</f>
        <v>0</v>
      </c>
      <c r="U19" s="460"/>
    </row>
    <row r="20" spans="1:22" s="56" customFormat="1">
      <c r="A20" s="79" t="s">
        <v>6</v>
      </c>
      <c r="B20" s="270" t="s">
        <v>808</v>
      </c>
      <c r="C20" s="149" t="s">
        <v>77</v>
      </c>
      <c r="D20" s="157" t="s">
        <v>0</v>
      </c>
      <c r="E20" s="161"/>
      <c r="F20" s="251">
        <v>150</v>
      </c>
      <c r="G20" s="272" t="s">
        <v>0</v>
      </c>
      <c r="H20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251" t="str">
        <f>IF(Sklop2[[#This Row],[ZAHTEVANA SHEMA KAKOVOSTI]]&lt;&gt;"",Sklop2[[#This Row],[Preračunana masa/volumen/kos na enoto kg]],"")</f>
        <v/>
      </c>
      <c r="J20" s="252"/>
      <c r="K20" s="273"/>
      <c r="L20" s="274"/>
      <c r="M20" s="323" t="s">
        <v>77</v>
      </c>
      <c r="N20" s="200"/>
      <c r="O20" s="324" t="s">
        <v>77</v>
      </c>
      <c r="P20" s="275"/>
      <c r="Q20" s="256">
        <f>+Sklop2[[#This Row],[cena/enota brez DDV v EUR]]*Sklop2[[#This Row],[Stopnja DDV (%)]]</f>
        <v>0</v>
      </c>
      <c r="R20" s="256">
        <f>+Sklop2[[#This Row],[cena/enota brez DDV v EUR]]+Sklop2[[#This Row],[Davek (EUR)]]</f>
        <v>0</v>
      </c>
      <c r="S20" s="256">
        <f>+Sklop2[[#This Row],[cena/enota brez DDV v EUR]]*Sklop2[[#This Row],[Okvirna količina]]</f>
        <v>0</v>
      </c>
      <c r="T20" s="256">
        <f>+Sklop2[[#This Row],[Končna cena/enoto mere (EUR) z DDV]]*Sklop2[[#This Row],[Okvirna količina]]</f>
        <v>0</v>
      </c>
      <c r="U20" s="460"/>
    </row>
    <row r="21" spans="1:22" s="56" customFormat="1">
      <c r="A21" s="79" t="s">
        <v>7</v>
      </c>
      <c r="B21" s="270" t="s">
        <v>359</v>
      </c>
      <c r="C21" s="149" t="s">
        <v>77</v>
      </c>
      <c r="D21" s="157" t="s">
        <v>0</v>
      </c>
      <c r="E21" s="161"/>
      <c r="F21" s="251">
        <v>25</v>
      </c>
      <c r="G21" s="272" t="s">
        <v>0</v>
      </c>
      <c r="H21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1" s="251" t="str">
        <f>IF(Sklop2[[#This Row],[ZAHTEVANA SHEMA KAKOVOSTI]]&lt;&gt;"",Sklop2[[#This Row],[Preračunana masa/volumen/kos na enoto kg]],"")</f>
        <v/>
      </c>
      <c r="J21" s="252"/>
      <c r="K21" s="273"/>
      <c r="L21" s="274"/>
      <c r="M21" s="323" t="s">
        <v>77</v>
      </c>
      <c r="N21" s="200"/>
      <c r="O21" s="324" t="s">
        <v>77</v>
      </c>
      <c r="P21" s="275"/>
      <c r="Q21" s="256">
        <f>+Sklop2[[#This Row],[cena/enota brez DDV v EUR]]*Sklop2[[#This Row],[Stopnja DDV (%)]]</f>
        <v>0</v>
      </c>
      <c r="R21" s="256">
        <f>+Sklop2[[#This Row],[cena/enota brez DDV v EUR]]+Sklop2[[#This Row],[Davek (EUR)]]</f>
        <v>0</v>
      </c>
      <c r="S21" s="256">
        <f>+Sklop2[[#This Row],[cena/enota brez DDV v EUR]]*Sklop2[[#This Row],[Okvirna količina]]</f>
        <v>0</v>
      </c>
      <c r="T21" s="256">
        <f>+Sklop2[[#This Row],[Končna cena/enoto mere (EUR) z DDV]]*Sklop2[[#This Row],[Okvirna količina]]</f>
        <v>0</v>
      </c>
      <c r="U21" s="460"/>
    </row>
    <row r="22" spans="1:22" s="56" customFormat="1">
      <c r="A22" s="79" t="s">
        <v>8</v>
      </c>
      <c r="B22" s="372" t="s">
        <v>360</v>
      </c>
      <c r="C22" s="149" t="s">
        <v>77</v>
      </c>
      <c r="D22" s="157" t="s">
        <v>0</v>
      </c>
      <c r="E22" s="424"/>
      <c r="F22" s="414">
        <v>110</v>
      </c>
      <c r="G22" s="272" t="s">
        <v>0</v>
      </c>
      <c r="H22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2" s="414" t="str">
        <f>IF(Sklop2[[#This Row],[ZAHTEVANA SHEMA KAKOVOSTI]]&lt;&gt;"",Sklop2[[#This Row],[Preračunana masa/volumen/kos na enoto kg]],"")</f>
        <v/>
      </c>
      <c r="J22" s="425"/>
      <c r="K22" s="415"/>
      <c r="L22" s="274"/>
      <c r="M22" s="323" t="s">
        <v>77</v>
      </c>
      <c r="N22" s="200"/>
      <c r="O22" s="324" t="s">
        <v>77</v>
      </c>
      <c r="P22" s="426"/>
      <c r="Q22" s="416">
        <f>+Sklop2[[#This Row],[cena/enota brez DDV v EUR]]*Sklop2[[#This Row],[Stopnja DDV (%)]]</f>
        <v>0</v>
      </c>
      <c r="R22" s="416">
        <f>+Sklop2[[#This Row],[cena/enota brez DDV v EUR]]+Sklop2[[#This Row],[Davek (EUR)]]</f>
        <v>0</v>
      </c>
      <c r="S22" s="416">
        <f>+Sklop2[[#This Row],[cena/enota brez DDV v EUR]]*Sklop2[[#This Row],[Okvirna količina]]</f>
        <v>0</v>
      </c>
      <c r="T22" s="416">
        <f>+Sklop2[[#This Row],[Končna cena/enoto mere (EUR) z DDV]]*Sklop2[[#This Row],[Okvirna količina]]</f>
        <v>0</v>
      </c>
      <c r="U22" s="460"/>
    </row>
    <row r="23" spans="1:22" s="56" customFormat="1">
      <c r="A23" s="79" t="s">
        <v>9</v>
      </c>
      <c r="B23" s="372" t="s">
        <v>361</v>
      </c>
      <c r="C23" s="149" t="s">
        <v>77</v>
      </c>
      <c r="D23" s="157" t="s">
        <v>0</v>
      </c>
      <c r="E23" s="424"/>
      <c r="F23" s="414">
        <v>25</v>
      </c>
      <c r="G23" s="272" t="s">
        <v>0</v>
      </c>
      <c r="H23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3" s="414" t="str">
        <f>IF(Sklop2[[#This Row],[ZAHTEVANA SHEMA KAKOVOSTI]]&lt;&gt;"",Sklop2[[#This Row],[Preračunana masa/volumen/kos na enoto kg]],"")</f>
        <v/>
      </c>
      <c r="J23" s="425"/>
      <c r="K23" s="415"/>
      <c r="L23" s="274"/>
      <c r="M23" s="323" t="s">
        <v>77</v>
      </c>
      <c r="N23" s="200"/>
      <c r="O23" s="324" t="s">
        <v>77</v>
      </c>
      <c r="P23" s="426"/>
      <c r="Q23" s="416">
        <f>+Sklop2[[#This Row],[cena/enota brez DDV v EUR]]*Sklop2[[#This Row],[Stopnja DDV (%)]]</f>
        <v>0</v>
      </c>
      <c r="R23" s="416">
        <f>+Sklop2[[#This Row],[cena/enota brez DDV v EUR]]+Sklop2[[#This Row],[Davek (EUR)]]</f>
        <v>0</v>
      </c>
      <c r="S23" s="416">
        <f>+Sklop2[[#This Row],[cena/enota brez DDV v EUR]]*Sklop2[[#This Row],[Okvirna količina]]</f>
        <v>0</v>
      </c>
      <c r="T23" s="416">
        <f>+Sklop2[[#This Row],[Končna cena/enoto mere (EUR) z DDV]]*Sklop2[[#This Row],[Okvirna količina]]</f>
        <v>0</v>
      </c>
      <c r="U23" s="460"/>
    </row>
    <row r="24" spans="1:22" s="522" customFormat="1">
      <c r="A24" s="79" t="s">
        <v>10</v>
      </c>
      <c r="B24" s="527" t="s">
        <v>810</v>
      </c>
      <c r="C24" s="149" t="s">
        <v>77</v>
      </c>
      <c r="D24" s="157" t="s">
        <v>0</v>
      </c>
      <c r="E24" s="424"/>
      <c r="F24" s="528">
        <v>100</v>
      </c>
      <c r="G24" s="529" t="s">
        <v>0</v>
      </c>
      <c r="H24" s="5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528" t="str">
        <f>IF(Sklop2[[#This Row],[ZAHTEVANA SHEMA KAKOVOSTI]]&lt;&gt;"",Sklop2[[#This Row],[Preračunana masa/volumen/kos na enoto kg]],"")</f>
        <v/>
      </c>
      <c r="J24" s="530"/>
      <c r="K24" s="415"/>
      <c r="L24" s="274"/>
      <c r="M24" s="323" t="s">
        <v>77</v>
      </c>
      <c r="N24" s="200"/>
      <c r="O24" s="324" t="s">
        <v>77</v>
      </c>
      <c r="P24" s="426"/>
      <c r="Q24" s="531">
        <f>+Sklop2[[#This Row],[cena/enota brez DDV v EUR]]*Sklop2[[#This Row],[Stopnja DDV (%)]]</f>
        <v>0</v>
      </c>
      <c r="R24" s="531">
        <f>+Sklop2[[#This Row],[cena/enota brez DDV v EUR]]+Sklop2[[#This Row],[Davek (EUR)]]</f>
        <v>0</v>
      </c>
      <c r="S24" s="531">
        <f>+Sklop2[[#This Row],[cena/enota brez DDV v EUR]]*Sklop2[[#This Row],[Okvirna količina]]</f>
        <v>0</v>
      </c>
      <c r="T24" s="531">
        <f>+Sklop2[[#This Row],[Končna cena/enoto mere (EUR) z DDV]]*Sklop2[[#This Row],[Okvirna količina]]</f>
        <v>0</v>
      </c>
      <c r="U24" s="460"/>
    </row>
    <row r="25" spans="1:22">
      <c r="A25" s="591" t="s">
        <v>98</v>
      </c>
      <c r="B25" s="598"/>
      <c r="C25" s="599"/>
      <c r="D25" s="599"/>
      <c r="E25" s="600"/>
      <c r="F25" s="601"/>
      <c r="G25" s="602"/>
      <c r="H25" s="603">
        <f>SUBTOTAL(109,Sklop2[Preračunana masa/volumen/kos na enoto kg])</f>
        <v>1405</v>
      </c>
      <c r="I25" s="603">
        <f>SUBTOTAL(109,Sklop2[Živila iz shem kakovosti (kg)])</f>
        <v>0</v>
      </c>
      <c r="J25" s="601"/>
      <c r="K25" s="604"/>
      <c r="L25" s="604"/>
      <c r="M25" s="605"/>
      <c r="N25" s="606"/>
      <c r="O25" s="606"/>
      <c r="P25" s="606"/>
      <c r="Q25" s="607"/>
      <c r="R25" s="601"/>
      <c r="S25" s="607">
        <f>SUBTOTAL(109,Sklop2[Vrednost za okvirno količino (EUR) brez DDV])</f>
        <v>0</v>
      </c>
      <c r="T25" s="607">
        <f>SUBTOTAL(109,Sklop2[Vrednost za okvirno količino (EUR) z DDV])</f>
        <v>0</v>
      </c>
      <c r="U25" s="608">
        <f>SUBTOTAL(103,Sklop2[Shema kakovosti
(nacionalne, evropske)
])</f>
        <v>0</v>
      </c>
    </row>
    <row r="26" spans="1:22" s="182" customFormat="1">
      <c r="A26" s="170"/>
      <c r="B26" s="171"/>
      <c r="C26" s="172"/>
      <c r="D26" s="172"/>
      <c r="E26" s="173"/>
      <c r="F26" s="174"/>
      <c r="G26" s="175"/>
      <c r="H26" s="176"/>
      <c r="I26" s="176"/>
      <c r="J26" s="174"/>
      <c r="K26" s="177"/>
      <c r="L26" s="177"/>
      <c r="M26" s="178"/>
      <c r="N26" s="179"/>
      <c r="O26" s="179"/>
      <c r="P26" s="179"/>
      <c r="Q26" s="180"/>
      <c r="R26" s="174"/>
      <c r="S26" s="180"/>
      <c r="T26" s="180"/>
      <c r="U26" s="181"/>
    </row>
    <row r="27" spans="1:22">
      <c r="A27" s="48" t="s">
        <v>94</v>
      </c>
      <c r="B27" s="16"/>
      <c r="C27" s="28"/>
      <c r="D27" s="28"/>
      <c r="E27" s="93"/>
      <c r="Q27" s="48"/>
      <c r="R27" s="48"/>
      <c r="S27" s="48"/>
      <c r="T27" s="48"/>
    </row>
    <row r="28" spans="1:22">
      <c r="A28" s="11" t="s">
        <v>96</v>
      </c>
      <c r="B28" s="16"/>
      <c r="C28" s="28"/>
      <c r="D28" s="28"/>
      <c r="E28" s="93"/>
    </row>
    <row r="29" spans="1:22">
      <c r="A29" s="88" t="s">
        <v>140</v>
      </c>
      <c r="F29" s="69"/>
      <c r="G29" s="69"/>
      <c r="H29" s="29"/>
      <c r="I29" s="29"/>
      <c r="J29" s="29"/>
      <c r="K29" s="29"/>
      <c r="L29" s="55"/>
      <c r="M29" s="55"/>
      <c r="N29" s="29"/>
      <c r="O29" s="29"/>
      <c r="P29" s="29"/>
      <c r="Q29" s="29"/>
      <c r="R29" s="29"/>
    </row>
    <row r="30" spans="1:22" ht="12.75" customHeight="1">
      <c r="A30" s="101" t="s">
        <v>134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  <row r="31" spans="1:22">
      <c r="B31" s="27"/>
      <c r="F31" s="69"/>
      <c r="G31" s="69"/>
      <c r="H31" s="29"/>
      <c r="I31" s="29"/>
      <c r="J31" s="29"/>
      <c r="K31" s="29"/>
      <c r="L31" s="55"/>
      <c r="M31" s="55"/>
      <c r="N31" s="29"/>
      <c r="O31" s="29"/>
      <c r="P31" s="29"/>
      <c r="Q31" s="29"/>
      <c r="R31" s="29"/>
    </row>
    <row r="32" spans="1:22" ht="12.75" customHeight="1">
      <c r="A32" s="619"/>
      <c r="B32" s="619"/>
      <c r="C32" s="619"/>
      <c r="D32" s="619"/>
      <c r="E32" s="619"/>
      <c r="F32" s="619"/>
      <c r="G32" s="619"/>
      <c r="H32" s="619"/>
      <c r="I32" s="619"/>
      <c r="J32" s="619"/>
      <c r="K32" s="619"/>
      <c r="L32" s="619"/>
      <c r="M32" s="102"/>
      <c r="N32" s="102"/>
      <c r="O32" s="102"/>
      <c r="P32" s="102"/>
      <c r="Q32" s="102"/>
      <c r="R32" s="102"/>
      <c r="S32" s="102"/>
      <c r="T32" s="102"/>
      <c r="U32" s="102"/>
      <c r="V32" s="102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88" t="s">
        <v>37</v>
      </c>
      <c r="F34" s="69"/>
      <c r="G34" s="69" t="s">
        <v>38</v>
      </c>
      <c r="H34" s="29"/>
      <c r="I34" s="29"/>
      <c r="J34" s="29"/>
      <c r="K34" s="29"/>
      <c r="L34" s="55"/>
      <c r="M34" s="55"/>
      <c r="N34" s="29"/>
      <c r="O34" s="29"/>
      <c r="P34" s="29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>
      <c r="B36" s="16"/>
      <c r="C36" s="28"/>
      <c r="D36" s="28"/>
      <c r="E36" s="93"/>
    </row>
    <row r="37" spans="1:21">
      <c r="B37" s="16"/>
      <c r="C37" s="28"/>
      <c r="D37" s="28"/>
      <c r="E37" s="93"/>
    </row>
    <row r="38" spans="1:21">
      <c r="B38" s="16"/>
      <c r="C38" s="28"/>
      <c r="D38" s="28"/>
      <c r="E38" s="93"/>
    </row>
    <row r="39" spans="1:21">
      <c r="B39" s="16"/>
      <c r="C39" s="28"/>
      <c r="D39" s="28"/>
      <c r="E39" s="93"/>
    </row>
    <row r="40" spans="1:21">
      <c r="B40" s="16"/>
      <c r="C40" s="28"/>
      <c r="D40" s="28"/>
      <c r="E40" s="93"/>
    </row>
    <row r="41" spans="1:21">
      <c r="B41" s="16"/>
      <c r="C41" s="28"/>
      <c r="D41" s="28"/>
      <c r="E41" s="93"/>
    </row>
    <row r="42" spans="1:21">
      <c r="B42" s="16"/>
      <c r="C42" s="28"/>
      <c r="D42" s="28"/>
      <c r="E42" s="93"/>
    </row>
    <row r="43" spans="1:21">
      <c r="B43" s="16"/>
      <c r="C43" s="28"/>
      <c r="D43" s="28"/>
      <c r="E43" s="93"/>
    </row>
    <row r="44" spans="1:21">
      <c r="B44" s="16"/>
      <c r="C44" s="28"/>
      <c r="D44" s="28"/>
      <c r="E44" s="93"/>
    </row>
    <row r="45" spans="1:21">
      <c r="B45" s="16"/>
      <c r="C45" s="28"/>
      <c r="D45" s="28"/>
      <c r="E45" s="93"/>
    </row>
    <row r="46" spans="1:21">
      <c r="B46" s="16"/>
      <c r="C46" s="28"/>
      <c r="D46" s="28"/>
      <c r="E46" s="93"/>
    </row>
    <row r="47" spans="1:21">
      <c r="B47" s="16"/>
      <c r="C47" s="28"/>
      <c r="D47" s="28"/>
      <c r="E47" s="93"/>
    </row>
    <row r="48" spans="1:21">
      <c r="B48" s="16"/>
      <c r="C48" s="28"/>
      <c r="D48" s="28"/>
      <c r="E48" s="93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</sheetData>
  <sheetProtection insertRows="0" deleteRows="0"/>
  <protectedRanges>
    <protectedRange sqref="J27:P29 J33:P35" name="Obseg1_3"/>
    <protectedRange sqref="J31:P31 U31" name="Obseg1_4"/>
    <protectedRange sqref="U32 M32:P32" name="Obseg1_1_1_1"/>
    <protectedRange sqref="U30 M30:P30" name="Obseg1_1"/>
    <protectedRange sqref="J30:L30" name="Obseg1_3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5"/>
  <sheetViews>
    <sheetView topLeftCell="A8" zoomScale="90" zoomScaleNormal="90" zoomScaleSheetLayoutView="100" workbookViewId="0">
      <selection activeCell="G41" sqref="G4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pred_rekapitulacija'!B16</f>
        <v>PERUTNINA IN IZDELKI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2" t="s">
        <v>363</v>
      </c>
      <c r="C16" s="77" t="s">
        <v>77</v>
      </c>
      <c r="D16" s="122" t="s">
        <v>0</v>
      </c>
      <c r="E16" s="161" t="s">
        <v>225</v>
      </c>
      <c r="F16" s="161">
        <v>1300</v>
      </c>
      <c r="G16" s="189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141">
        <f>IF(Sklop3[[#This Row],[ZAHTEVANA SHEMA KAKOVOSTI]]&lt;&gt;"",Sklop3[[#This Row],[Preračunana masa/volumen/kos na enoto kg]],"")</f>
        <v>1300</v>
      </c>
      <c r="J16" s="142"/>
      <c r="K16" s="143"/>
      <c r="L16" s="143"/>
      <c r="M16" s="323" t="s">
        <v>77</v>
      </c>
      <c r="N16" s="200"/>
      <c r="O16" s="324" t="s">
        <v>77</v>
      </c>
      <c r="P16" s="85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19"/>
    </row>
    <row r="17" spans="1:21" s="56" customFormat="1" ht="12">
      <c r="A17" s="79" t="s">
        <v>3</v>
      </c>
      <c r="B17" s="332" t="s">
        <v>364</v>
      </c>
      <c r="C17" s="77" t="s">
        <v>77</v>
      </c>
      <c r="D17" s="122" t="s">
        <v>0</v>
      </c>
      <c r="E17" s="161" t="s">
        <v>225</v>
      </c>
      <c r="F17" s="326">
        <v>170</v>
      </c>
      <c r="G17" s="189" t="s">
        <v>0</v>
      </c>
      <c r="H17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7" s="337">
        <f>IF(Sklop3[[#This Row],[ZAHTEVANA SHEMA KAKOVOSTI]]&lt;&gt;"",Sklop3[[#This Row],[Preračunana masa/volumen/kos na enoto kg]],"")</f>
        <v>170</v>
      </c>
      <c r="J17" s="338"/>
      <c r="K17" s="339"/>
      <c r="L17" s="339"/>
      <c r="M17" s="323" t="s">
        <v>77</v>
      </c>
      <c r="N17" s="200"/>
      <c r="O17" s="324" t="s">
        <v>77</v>
      </c>
      <c r="P17" s="330"/>
      <c r="Q17" s="331">
        <f>+Sklop3[[#This Row],[cena/enota brez DDV v EUR]]*Sklop3[[#This Row],[Stopnja DDV (%)]]</f>
        <v>0</v>
      </c>
      <c r="R17" s="331">
        <f>+Sklop3[[#This Row],[cena/enota brez DDV v EUR]]+Sklop3[[#This Row],[Davek (EUR)]]</f>
        <v>0</v>
      </c>
      <c r="S17" s="331">
        <f>+Sklop3[[#This Row],[cena/enota brez DDV v EUR]]*Sklop3[[#This Row],[Okvirna količina]]</f>
        <v>0</v>
      </c>
      <c r="T17" s="331">
        <f>+Sklop3[[#This Row],[Končna cena/enoto mere (EUR) z DDV]]*Sklop3[[#This Row],[Okvirna količina]]</f>
        <v>0</v>
      </c>
      <c r="U17" s="278"/>
    </row>
    <row r="18" spans="1:21" s="56" customFormat="1" ht="12">
      <c r="A18" s="79" t="s">
        <v>4</v>
      </c>
      <c r="B18" s="332" t="s">
        <v>365</v>
      </c>
      <c r="C18" s="77" t="s">
        <v>77</v>
      </c>
      <c r="D18" s="122" t="s">
        <v>0</v>
      </c>
      <c r="E18" s="161" t="s">
        <v>225</v>
      </c>
      <c r="F18" s="326">
        <v>170</v>
      </c>
      <c r="G18" s="189" t="s">
        <v>0</v>
      </c>
      <c r="H18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8" s="337">
        <f>IF(Sklop3[[#This Row],[ZAHTEVANA SHEMA KAKOVOSTI]]&lt;&gt;"",Sklop3[[#This Row],[Preračunana masa/volumen/kos na enoto kg]],"")</f>
        <v>170</v>
      </c>
      <c r="J18" s="338"/>
      <c r="K18" s="339"/>
      <c r="L18" s="339"/>
      <c r="M18" s="323" t="s">
        <v>77</v>
      </c>
      <c r="N18" s="200"/>
      <c r="O18" s="324" t="s">
        <v>77</v>
      </c>
      <c r="P18" s="330"/>
      <c r="Q18" s="331">
        <f>+Sklop3[[#This Row],[cena/enota brez DDV v EUR]]*Sklop3[[#This Row],[Stopnja DDV (%)]]</f>
        <v>0</v>
      </c>
      <c r="R18" s="331">
        <f>+Sklop3[[#This Row],[cena/enota brez DDV v EUR]]+Sklop3[[#This Row],[Davek (EUR)]]</f>
        <v>0</v>
      </c>
      <c r="S18" s="331">
        <f>+Sklop3[[#This Row],[cena/enota brez DDV v EUR]]*Sklop3[[#This Row],[Okvirna količina]]</f>
        <v>0</v>
      </c>
      <c r="T18" s="331">
        <f>+Sklop3[[#This Row],[Končna cena/enoto mere (EUR) z DDV]]*Sklop3[[#This Row],[Okvirna količina]]</f>
        <v>0</v>
      </c>
      <c r="U18" s="278"/>
    </row>
    <row r="19" spans="1:21" s="56" customFormat="1" ht="12">
      <c r="A19" s="79" t="s">
        <v>5</v>
      </c>
      <c r="B19" s="332" t="s">
        <v>366</v>
      </c>
      <c r="C19" s="77" t="s">
        <v>77</v>
      </c>
      <c r="D19" s="122" t="s">
        <v>0</v>
      </c>
      <c r="E19" s="161" t="s">
        <v>225</v>
      </c>
      <c r="F19" s="326">
        <v>290</v>
      </c>
      <c r="G19" s="189" t="s">
        <v>0</v>
      </c>
      <c r="H19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290</v>
      </c>
      <c r="I19" s="337">
        <f>IF(Sklop3[[#This Row],[ZAHTEVANA SHEMA KAKOVOSTI]]&lt;&gt;"",Sklop3[[#This Row],[Preračunana masa/volumen/kos na enoto kg]],"")</f>
        <v>290</v>
      </c>
      <c r="J19" s="338"/>
      <c r="K19" s="339"/>
      <c r="L19" s="339"/>
      <c r="M19" s="323" t="s">
        <v>77</v>
      </c>
      <c r="N19" s="200"/>
      <c r="O19" s="324" t="s">
        <v>77</v>
      </c>
      <c r="P19" s="330"/>
      <c r="Q19" s="331">
        <f>+Sklop3[[#This Row],[cena/enota brez DDV v EUR]]*Sklop3[[#This Row],[Stopnja DDV (%)]]</f>
        <v>0</v>
      </c>
      <c r="R19" s="331">
        <f>+Sklop3[[#This Row],[cena/enota brez DDV v EUR]]+Sklop3[[#This Row],[Davek (EUR)]]</f>
        <v>0</v>
      </c>
      <c r="S19" s="331">
        <f>+Sklop3[[#This Row],[cena/enota brez DDV v EUR]]*Sklop3[[#This Row],[Okvirna količina]]</f>
        <v>0</v>
      </c>
      <c r="T19" s="331">
        <f>+Sklop3[[#This Row],[Končna cena/enoto mere (EUR) z DDV]]*Sklop3[[#This Row],[Okvirna količina]]</f>
        <v>0</v>
      </c>
      <c r="U19" s="278"/>
    </row>
    <row r="20" spans="1:21" s="56" customFormat="1" ht="12">
      <c r="A20" s="79" t="s">
        <v>6</v>
      </c>
      <c r="B20" s="332" t="s">
        <v>367</v>
      </c>
      <c r="C20" s="77" t="s">
        <v>77</v>
      </c>
      <c r="D20" s="122" t="s">
        <v>0</v>
      </c>
      <c r="E20" s="161" t="s">
        <v>225</v>
      </c>
      <c r="F20" s="326">
        <v>1700</v>
      </c>
      <c r="G20" s="189" t="s">
        <v>0</v>
      </c>
      <c r="H20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1700</v>
      </c>
      <c r="I20" s="337">
        <f>IF(Sklop3[[#This Row],[ZAHTEVANA SHEMA KAKOVOSTI]]&lt;&gt;"",Sklop3[[#This Row],[Preračunana masa/volumen/kos na enoto kg]],"")</f>
        <v>1700</v>
      </c>
      <c r="J20" s="338"/>
      <c r="K20" s="339"/>
      <c r="L20" s="339"/>
      <c r="M20" s="323" t="s">
        <v>77</v>
      </c>
      <c r="N20" s="200"/>
      <c r="O20" s="324" t="s">
        <v>77</v>
      </c>
      <c r="P20" s="330"/>
      <c r="Q20" s="331">
        <f>+Sklop3[[#This Row],[cena/enota brez DDV v EUR]]*Sklop3[[#This Row],[Stopnja DDV (%)]]</f>
        <v>0</v>
      </c>
      <c r="R20" s="331">
        <f>+Sklop3[[#This Row],[cena/enota brez DDV v EUR]]+Sklop3[[#This Row],[Davek (EUR)]]</f>
        <v>0</v>
      </c>
      <c r="S20" s="331">
        <f>+Sklop3[[#This Row],[cena/enota brez DDV v EUR]]*Sklop3[[#This Row],[Okvirna količina]]</f>
        <v>0</v>
      </c>
      <c r="T20" s="331">
        <f>+Sklop3[[#This Row],[Končna cena/enoto mere (EUR) z DDV]]*Sklop3[[#This Row],[Okvirna količina]]</f>
        <v>0</v>
      </c>
      <c r="U20" s="278"/>
    </row>
    <row r="21" spans="1:21" s="56" customFormat="1" ht="12">
      <c r="A21" s="79" t="s">
        <v>7</v>
      </c>
      <c r="B21" s="332" t="s">
        <v>368</v>
      </c>
      <c r="C21" s="77" t="s">
        <v>77</v>
      </c>
      <c r="D21" s="122" t="s">
        <v>0</v>
      </c>
      <c r="E21" s="335"/>
      <c r="F21" s="326">
        <v>20</v>
      </c>
      <c r="G21" s="189" t="s">
        <v>0</v>
      </c>
      <c r="H21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337" t="str">
        <f>IF(Sklop3[[#This Row],[ZAHTEVANA SHEMA KAKOVOSTI]]&lt;&gt;"",Sklop3[[#This Row],[Preračunana masa/volumen/kos na enoto kg]],"")</f>
        <v/>
      </c>
      <c r="J21" s="338"/>
      <c r="K21" s="339"/>
      <c r="L21" s="339"/>
      <c r="M21" s="323" t="s">
        <v>77</v>
      </c>
      <c r="N21" s="200"/>
      <c r="O21" s="324" t="s">
        <v>77</v>
      </c>
      <c r="P21" s="330"/>
      <c r="Q21" s="331">
        <f>+Sklop3[[#This Row],[cena/enota brez DDV v EUR]]*Sklop3[[#This Row],[Stopnja DDV (%)]]</f>
        <v>0</v>
      </c>
      <c r="R21" s="331">
        <f>+Sklop3[[#This Row],[cena/enota brez DDV v EUR]]+Sklop3[[#This Row],[Davek (EUR)]]</f>
        <v>0</v>
      </c>
      <c r="S21" s="331">
        <f>+Sklop3[[#This Row],[cena/enota brez DDV v EUR]]*Sklop3[[#This Row],[Okvirna količina]]</f>
        <v>0</v>
      </c>
      <c r="T21" s="331">
        <f>+Sklop3[[#This Row],[Končna cena/enoto mere (EUR) z DDV]]*Sklop3[[#This Row],[Okvirna količina]]</f>
        <v>0</v>
      </c>
      <c r="U21" s="278"/>
    </row>
    <row r="22" spans="1:21" s="56" customFormat="1" ht="12">
      <c r="A22" s="79" t="s">
        <v>8</v>
      </c>
      <c r="B22" s="332" t="s">
        <v>369</v>
      </c>
      <c r="C22" s="77" t="s">
        <v>77</v>
      </c>
      <c r="D22" s="122" t="s">
        <v>0</v>
      </c>
      <c r="E22" s="335"/>
      <c r="F22" s="326">
        <v>300</v>
      </c>
      <c r="G22" s="189" t="s">
        <v>0</v>
      </c>
      <c r="H22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337" t="str">
        <f>IF(Sklop3[[#This Row],[ZAHTEVANA SHEMA KAKOVOSTI]]&lt;&gt;"",Sklop3[[#This Row],[Preračunana masa/volumen/kos na enoto kg]],"")</f>
        <v/>
      </c>
      <c r="J22" s="338"/>
      <c r="K22" s="339"/>
      <c r="L22" s="339"/>
      <c r="M22" s="323" t="s">
        <v>77</v>
      </c>
      <c r="N22" s="200"/>
      <c r="O22" s="324" t="s">
        <v>77</v>
      </c>
      <c r="P22" s="330"/>
      <c r="Q22" s="331">
        <f>+Sklop3[[#This Row],[cena/enota brez DDV v EUR]]*Sklop3[[#This Row],[Stopnja DDV (%)]]</f>
        <v>0</v>
      </c>
      <c r="R22" s="331">
        <f>+Sklop3[[#This Row],[cena/enota brez DDV v EUR]]+Sklop3[[#This Row],[Davek (EUR)]]</f>
        <v>0</v>
      </c>
      <c r="S22" s="331">
        <f>+Sklop3[[#This Row],[cena/enota brez DDV v EUR]]*Sklop3[[#This Row],[Okvirna količina]]</f>
        <v>0</v>
      </c>
      <c r="T22" s="331">
        <f>+Sklop3[[#This Row],[Končna cena/enoto mere (EUR) z DDV]]*Sklop3[[#This Row],[Okvirna količina]]</f>
        <v>0</v>
      </c>
      <c r="U22" s="278"/>
    </row>
    <row r="23" spans="1:21" s="56" customFormat="1" ht="12">
      <c r="A23" s="79" t="s">
        <v>9</v>
      </c>
      <c r="B23" s="332" t="s">
        <v>370</v>
      </c>
      <c r="C23" s="77" t="s">
        <v>77</v>
      </c>
      <c r="D23" s="122" t="s">
        <v>0</v>
      </c>
      <c r="E23" s="335" t="s">
        <v>225</v>
      </c>
      <c r="F23" s="326">
        <v>600</v>
      </c>
      <c r="G23" s="189" t="s">
        <v>0</v>
      </c>
      <c r="H23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337">
        <f>IF(Sklop3[[#This Row],[ZAHTEVANA SHEMA KAKOVOSTI]]&lt;&gt;"",Sklop3[[#This Row],[Preračunana masa/volumen/kos na enoto kg]],"")</f>
        <v>600</v>
      </c>
      <c r="J23" s="338"/>
      <c r="K23" s="339"/>
      <c r="L23" s="339"/>
      <c r="M23" s="323" t="s">
        <v>77</v>
      </c>
      <c r="N23" s="200"/>
      <c r="O23" s="324" t="s">
        <v>77</v>
      </c>
      <c r="P23" s="330"/>
      <c r="Q23" s="331">
        <f>+Sklop3[[#This Row],[cena/enota brez DDV v EUR]]*Sklop3[[#This Row],[Stopnja DDV (%)]]</f>
        <v>0</v>
      </c>
      <c r="R23" s="331">
        <f>+Sklop3[[#This Row],[cena/enota brez DDV v EUR]]+Sklop3[[#This Row],[Davek (EUR)]]</f>
        <v>0</v>
      </c>
      <c r="S23" s="331">
        <f>+Sklop3[[#This Row],[cena/enota brez DDV v EUR]]*Sklop3[[#This Row],[Okvirna količina]]</f>
        <v>0</v>
      </c>
      <c r="T23" s="331">
        <f>+Sklop3[[#This Row],[Končna cena/enoto mere (EUR) z DDV]]*Sklop3[[#This Row],[Okvirna količina]]</f>
        <v>0</v>
      </c>
      <c r="U23" s="278"/>
    </row>
    <row r="24" spans="1:21" s="56" customFormat="1" ht="12">
      <c r="A24" s="79" t="s">
        <v>10</v>
      </c>
      <c r="B24" s="332" t="s">
        <v>793</v>
      </c>
      <c r="C24" s="77">
        <v>1</v>
      </c>
      <c r="D24" s="122" t="s">
        <v>0</v>
      </c>
      <c r="E24" s="335" t="s">
        <v>225</v>
      </c>
      <c r="F24" s="326">
        <v>500</v>
      </c>
      <c r="G24" s="189" t="s">
        <v>0</v>
      </c>
      <c r="H24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337">
        <f>IF(Sklop3[[#This Row],[ZAHTEVANA SHEMA KAKOVOSTI]]&lt;&gt;"",Sklop3[[#This Row],[Preračunana masa/volumen/kos na enoto kg]],"")</f>
        <v>500</v>
      </c>
      <c r="J24" s="338"/>
      <c r="K24" s="339"/>
      <c r="L24" s="339"/>
      <c r="M24" s="323" t="s">
        <v>77</v>
      </c>
      <c r="N24" s="200"/>
      <c r="O24" s="324" t="s">
        <v>77</v>
      </c>
      <c r="P24" s="330"/>
      <c r="Q24" s="331">
        <f>+Sklop3[[#This Row],[cena/enota brez DDV v EUR]]*Sklop3[[#This Row],[Stopnja DDV (%)]]</f>
        <v>0</v>
      </c>
      <c r="R24" s="331">
        <f>+Sklop3[[#This Row],[cena/enota brez DDV v EUR]]+Sklop3[[#This Row],[Davek (EUR)]]</f>
        <v>0</v>
      </c>
      <c r="S24" s="331">
        <f>+Sklop3[[#This Row],[cena/enota brez DDV v EUR]]*Sklop3[[#This Row],[Okvirna količina]]</f>
        <v>0</v>
      </c>
      <c r="T24" s="331">
        <f>+Sklop3[[#This Row],[Končna cena/enoto mere (EUR) z DDV]]*Sklop3[[#This Row],[Okvirna količina]]</f>
        <v>0</v>
      </c>
      <c r="U24" s="278"/>
    </row>
    <row r="25" spans="1:21" s="56" customFormat="1" ht="12">
      <c r="A25" s="79" t="s">
        <v>11</v>
      </c>
      <c r="B25" s="332" t="s">
        <v>371</v>
      </c>
      <c r="C25" s="77" t="s">
        <v>77</v>
      </c>
      <c r="D25" s="122" t="s">
        <v>0</v>
      </c>
      <c r="E25" s="335" t="s">
        <v>225</v>
      </c>
      <c r="F25" s="326">
        <v>50</v>
      </c>
      <c r="G25" s="189" t="s">
        <v>0</v>
      </c>
      <c r="H25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337">
        <f>IF(Sklop3[[#This Row],[ZAHTEVANA SHEMA KAKOVOSTI]]&lt;&gt;"",Sklop3[[#This Row],[Preračunana masa/volumen/kos na enoto kg]],"")</f>
        <v>50</v>
      </c>
      <c r="J25" s="338"/>
      <c r="K25" s="339"/>
      <c r="L25" s="339"/>
      <c r="M25" s="323" t="s">
        <v>77</v>
      </c>
      <c r="N25" s="200"/>
      <c r="O25" s="324" t="s">
        <v>77</v>
      </c>
      <c r="P25" s="330"/>
      <c r="Q25" s="331">
        <f>+Sklop3[[#This Row],[cena/enota brez DDV v EUR]]*Sklop3[[#This Row],[Stopnja DDV (%)]]</f>
        <v>0</v>
      </c>
      <c r="R25" s="331">
        <f>+Sklop3[[#This Row],[cena/enota brez DDV v EUR]]+Sklop3[[#This Row],[Davek (EUR)]]</f>
        <v>0</v>
      </c>
      <c r="S25" s="331">
        <f>+Sklop3[[#This Row],[cena/enota brez DDV v EUR]]*Sklop3[[#This Row],[Okvirna količina]]</f>
        <v>0</v>
      </c>
      <c r="T25" s="331">
        <f>+Sklop3[[#This Row],[Končna cena/enoto mere (EUR) z DDV]]*Sklop3[[#This Row],[Okvirna količina]]</f>
        <v>0</v>
      </c>
      <c r="U25" s="278"/>
    </row>
    <row r="26" spans="1:21" s="56" customFormat="1" ht="12">
      <c r="A26" s="79" t="s">
        <v>12</v>
      </c>
      <c r="B26" s="332" t="s">
        <v>906</v>
      </c>
      <c r="C26" s="77" t="s">
        <v>77</v>
      </c>
      <c r="D26" s="122" t="s">
        <v>0</v>
      </c>
      <c r="E26" s="335" t="s">
        <v>225</v>
      </c>
      <c r="F26" s="326">
        <v>450</v>
      </c>
      <c r="G26" s="189" t="s">
        <v>0</v>
      </c>
      <c r="H26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6" s="337">
        <f>IF(Sklop3[[#This Row],[ZAHTEVANA SHEMA KAKOVOSTI]]&lt;&gt;"",Sklop3[[#This Row],[Preračunana masa/volumen/kos na enoto kg]],"")</f>
        <v>450</v>
      </c>
      <c r="J26" s="338"/>
      <c r="K26" s="339"/>
      <c r="L26" s="339"/>
      <c r="M26" s="323" t="s">
        <v>77</v>
      </c>
      <c r="N26" s="200"/>
      <c r="O26" s="324" t="s">
        <v>77</v>
      </c>
      <c r="P26" s="330"/>
      <c r="Q26" s="331">
        <f>+Sklop3[[#This Row],[cena/enota brez DDV v EUR]]*Sklop3[[#This Row],[Stopnja DDV (%)]]</f>
        <v>0</v>
      </c>
      <c r="R26" s="331">
        <f>+Sklop3[[#This Row],[cena/enota brez DDV v EUR]]+Sklop3[[#This Row],[Davek (EUR)]]</f>
        <v>0</v>
      </c>
      <c r="S26" s="331">
        <f>+Sklop3[[#This Row],[cena/enota brez DDV v EUR]]*Sklop3[[#This Row],[Okvirna količina]]</f>
        <v>0</v>
      </c>
      <c r="T26" s="331">
        <f>+Sklop3[[#This Row],[Končna cena/enoto mere (EUR) z DDV]]*Sklop3[[#This Row],[Okvirna količina]]</f>
        <v>0</v>
      </c>
      <c r="U26" s="278"/>
    </row>
    <row r="27" spans="1:21" s="56" customFormat="1" ht="12">
      <c r="A27" s="79" t="s">
        <v>13</v>
      </c>
      <c r="B27" s="332" t="s">
        <v>372</v>
      </c>
      <c r="C27" s="77" t="s">
        <v>77</v>
      </c>
      <c r="D27" s="122" t="s">
        <v>0</v>
      </c>
      <c r="E27" s="335" t="s">
        <v>225</v>
      </c>
      <c r="F27" s="326">
        <v>500</v>
      </c>
      <c r="G27" s="189" t="s">
        <v>0</v>
      </c>
      <c r="H27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7" s="337">
        <f>IF(Sklop3[[#This Row],[ZAHTEVANA SHEMA KAKOVOSTI]]&lt;&gt;"",Sklop3[[#This Row],[Preračunana masa/volumen/kos na enoto kg]],"")</f>
        <v>500</v>
      </c>
      <c r="J27" s="338"/>
      <c r="K27" s="339"/>
      <c r="L27" s="339"/>
      <c r="M27" s="323" t="s">
        <v>77</v>
      </c>
      <c r="N27" s="200"/>
      <c r="O27" s="324" t="s">
        <v>77</v>
      </c>
      <c r="P27" s="330"/>
      <c r="Q27" s="331">
        <f>+Sklop3[[#This Row],[cena/enota brez DDV v EUR]]*Sklop3[[#This Row],[Stopnja DDV (%)]]</f>
        <v>0</v>
      </c>
      <c r="R27" s="331">
        <f>+Sklop3[[#This Row],[cena/enota brez DDV v EUR]]+Sklop3[[#This Row],[Davek (EUR)]]</f>
        <v>0</v>
      </c>
      <c r="S27" s="331">
        <f>+Sklop3[[#This Row],[cena/enota brez DDV v EUR]]*Sklop3[[#This Row],[Okvirna količina]]</f>
        <v>0</v>
      </c>
      <c r="T27" s="331">
        <f>+Sklop3[[#This Row],[Končna cena/enoto mere (EUR) z DDV]]*Sklop3[[#This Row],[Okvirna količina]]</f>
        <v>0</v>
      </c>
      <c r="U27" s="278"/>
    </row>
    <row r="28" spans="1:21" s="56" customFormat="1" ht="12">
      <c r="A28" s="79" t="s">
        <v>14</v>
      </c>
      <c r="B28" s="332" t="s">
        <v>905</v>
      </c>
      <c r="C28" s="77" t="s">
        <v>77</v>
      </c>
      <c r="D28" s="122" t="s">
        <v>0</v>
      </c>
      <c r="E28" s="335"/>
      <c r="F28" s="326">
        <v>260</v>
      </c>
      <c r="G28" s="189" t="s">
        <v>0</v>
      </c>
      <c r="H28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8" s="337" t="str">
        <f>IF(Sklop3[[#This Row],[ZAHTEVANA SHEMA KAKOVOSTI]]&lt;&gt;"",Sklop3[[#This Row],[Preračunana masa/volumen/kos na enoto kg]],"")</f>
        <v/>
      </c>
      <c r="J28" s="338"/>
      <c r="K28" s="339"/>
      <c r="L28" s="339"/>
      <c r="M28" s="323" t="s">
        <v>77</v>
      </c>
      <c r="N28" s="200"/>
      <c r="O28" s="324" t="s">
        <v>77</v>
      </c>
      <c r="P28" s="330"/>
      <c r="Q28" s="331">
        <f>+Sklop3[[#This Row],[cena/enota brez DDV v EUR]]*Sklop3[[#This Row],[Stopnja DDV (%)]]</f>
        <v>0</v>
      </c>
      <c r="R28" s="331">
        <f>+Sklop3[[#This Row],[cena/enota brez DDV v EUR]]+Sklop3[[#This Row],[Davek (EUR)]]</f>
        <v>0</v>
      </c>
      <c r="S28" s="331">
        <f>+Sklop3[[#This Row],[cena/enota brez DDV v EUR]]*Sklop3[[#This Row],[Okvirna količina]]</f>
        <v>0</v>
      </c>
      <c r="T28" s="331">
        <f>+Sklop3[[#This Row],[Končna cena/enoto mere (EUR) z DDV]]*Sklop3[[#This Row],[Okvirna količina]]</f>
        <v>0</v>
      </c>
      <c r="U28" s="278"/>
    </row>
    <row r="29" spans="1:21" s="56" customFormat="1" ht="12">
      <c r="A29" s="79" t="s">
        <v>15</v>
      </c>
      <c r="B29" s="332" t="s">
        <v>373</v>
      </c>
      <c r="C29" s="77" t="s">
        <v>77</v>
      </c>
      <c r="D29" s="122" t="s">
        <v>0</v>
      </c>
      <c r="E29" s="335" t="s">
        <v>225</v>
      </c>
      <c r="F29" s="326">
        <v>550</v>
      </c>
      <c r="G29" s="189" t="s">
        <v>0</v>
      </c>
      <c r="H29" s="2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9" s="337">
        <f>IF(Sklop3[[#This Row],[ZAHTEVANA SHEMA KAKOVOSTI]]&lt;&gt;"",Sklop3[[#This Row],[Preračunana masa/volumen/kos na enoto kg]],"")</f>
        <v>550</v>
      </c>
      <c r="J29" s="338"/>
      <c r="K29" s="339"/>
      <c r="L29" s="339"/>
      <c r="M29" s="323" t="s">
        <v>77</v>
      </c>
      <c r="N29" s="200"/>
      <c r="O29" s="324" t="s">
        <v>77</v>
      </c>
      <c r="P29" s="330"/>
      <c r="Q29" s="331">
        <f>+Sklop3[[#This Row],[cena/enota brez DDV v EUR]]*Sklop3[[#This Row],[Stopnja DDV (%)]]</f>
        <v>0</v>
      </c>
      <c r="R29" s="331">
        <f>+Sklop3[[#This Row],[cena/enota brez DDV v EUR]]+Sklop3[[#This Row],[Davek (EUR)]]</f>
        <v>0</v>
      </c>
      <c r="S29" s="331">
        <f>+Sklop3[[#This Row],[cena/enota brez DDV v EUR]]*Sklop3[[#This Row],[Okvirna količina]]</f>
        <v>0</v>
      </c>
      <c r="T29" s="331">
        <f>+Sklop3[[#This Row],[Končna cena/enoto mere (EUR) z DDV]]*Sklop3[[#This Row],[Okvirna količina]]</f>
        <v>0</v>
      </c>
      <c r="U29" s="278"/>
    </row>
    <row r="30" spans="1:21" s="56" customFormat="1" ht="12">
      <c r="A30" s="79" t="s">
        <v>16</v>
      </c>
      <c r="B30" s="480" t="s">
        <v>374</v>
      </c>
      <c r="C30" s="481" t="s">
        <v>77</v>
      </c>
      <c r="D30" s="482" t="s">
        <v>0</v>
      </c>
      <c r="E30" s="483"/>
      <c r="F30" s="461">
        <v>350</v>
      </c>
      <c r="G30" s="189" t="s">
        <v>0</v>
      </c>
      <c r="H30" s="4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0" s="485" t="str">
        <f>IF(Sklop3[[#This Row],[ZAHTEVANA SHEMA KAKOVOSTI]]&lt;&gt;"",Sklop3[[#This Row],[Preračunana masa/volumen/kos na enoto kg]],"")</f>
        <v/>
      </c>
      <c r="J30" s="486"/>
      <c r="K30" s="487"/>
      <c r="L30" s="487"/>
      <c r="M30" s="323" t="s">
        <v>77</v>
      </c>
      <c r="N30" s="200"/>
      <c r="O30" s="324" t="s">
        <v>77</v>
      </c>
      <c r="P30" s="489"/>
      <c r="Q30" s="466">
        <f>+Sklop3[[#This Row],[cena/enota brez DDV v EUR]]*Sklop3[[#This Row],[Stopnja DDV (%)]]</f>
        <v>0</v>
      </c>
      <c r="R30" s="466">
        <f>+Sklop3[[#This Row],[cena/enota brez DDV v EUR]]+Sklop3[[#This Row],[Davek (EUR)]]</f>
        <v>0</v>
      </c>
      <c r="S30" s="466">
        <f>+Sklop3[[#This Row],[cena/enota brez DDV v EUR]]*Sklop3[[#This Row],[Okvirna količina]]</f>
        <v>0</v>
      </c>
      <c r="T30" s="466">
        <f>+Sklop3[[#This Row],[Končna cena/enoto mere (EUR) z DDV]]*Sklop3[[#This Row],[Okvirna količina]]</f>
        <v>0</v>
      </c>
      <c r="U30" s="490"/>
    </row>
    <row r="31" spans="1:21" s="522" customFormat="1" ht="12">
      <c r="A31" s="79" t="s">
        <v>17</v>
      </c>
      <c r="B31" s="480" t="s">
        <v>907</v>
      </c>
      <c r="C31" s="481" t="s">
        <v>77</v>
      </c>
      <c r="D31" s="482" t="s">
        <v>0</v>
      </c>
      <c r="E31" s="483"/>
      <c r="F31" s="524">
        <v>300</v>
      </c>
      <c r="G31" s="532" t="s">
        <v>0</v>
      </c>
      <c r="H31" s="5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524" t="str">
        <f>IF(Sklop3[[#This Row],[ZAHTEVANA SHEMA KAKOVOSTI]]&lt;&gt;"",Sklop3[[#This Row],[Preračunana masa/volumen/kos na enoto kg]],"")</f>
        <v/>
      </c>
      <c r="J31" s="462"/>
      <c r="K31" s="463"/>
      <c r="L31" s="463"/>
      <c r="M31" s="323" t="s">
        <v>77</v>
      </c>
      <c r="N31" s="200"/>
      <c r="O31" s="324" t="s">
        <v>77</v>
      </c>
      <c r="P31" s="501"/>
      <c r="Q31" s="465">
        <f>+Sklop3[[#This Row],[cena/enota brez DDV v EUR]]*Sklop3[[#This Row],[Stopnja DDV (%)]]</f>
        <v>0</v>
      </c>
      <c r="R31" s="465">
        <f>+Sklop3[[#This Row],[cena/enota brez DDV v EUR]]+Sklop3[[#This Row],[Davek (EUR)]]</f>
        <v>0</v>
      </c>
      <c r="S31" s="465">
        <f>+Sklop3[[#This Row],[cena/enota brez DDV v EUR]]*Sklop3[[#This Row],[Okvirna količina]]</f>
        <v>0</v>
      </c>
      <c r="T31" s="465">
        <f>+Sklop3[[#This Row],[Končna cena/enoto mere (EUR) z DDV]]*Sklop3[[#This Row],[Okvirna količina]]</f>
        <v>0</v>
      </c>
      <c r="U31" s="490"/>
    </row>
    <row r="32" spans="1:21" s="182" customFormat="1">
      <c r="A32" s="79" t="s">
        <v>18</v>
      </c>
      <c r="B32" s="527" t="s">
        <v>811</v>
      </c>
      <c r="C32" s="77" t="s">
        <v>77</v>
      </c>
      <c r="D32" s="122" t="s">
        <v>0</v>
      </c>
      <c r="E32" s="335" t="s">
        <v>225</v>
      </c>
      <c r="F32" s="533">
        <v>800</v>
      </c>
      <c r="G32" s="532" t="s">
        <v>0</v>
      </c>
      <c r="H32" s="5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2" s="533">
        <f>IF(Sklop3[[#This Row],[ZAHTEVANA SHEMA KAKOVOSTI]]&lt;&gt;"",Sklop3[[#This Row],[Preračunana masa/volumen/kos na enoto kg]],"")</f>
        <v>800</v>
      </c>
      <c r="J32" s="344"/>
      <c r="K32" s="345"/>
      <c r="L32" s="345"/>
      <c r="M32" s="323" t="s">
        <v>77</v>
      </c>
      <c r="N32" s="200"/>
      <c r="O32" s="324" t="s">
        <v>77</v>
      </c>
      <c r="P32" s="457"/>
      <c r="Q32" s="329">
        <f>+Sklop3[[#This Row],[cena/enota brez DDV v EUR]]*Sklop3[[#This Row],[Stopnja DDV (%)]]</f>
        <v>0</v>
      </c>
      <c r="R32" s="329">
        <f>+Sklop3[[#This Row],[cena/enota brez DDV v EUR]]+Sklop3[[#This Row],[Davek (EUR)]]</f>
        <v>0</v>
      </c>
      <c r="S32" s="329">
        <f>+Sklop3[[#This Row],[cena/enota brez DDV v EUR]]*Sklop3[[#This Row],[Okvirna količina]]</f>
        <v>0</v>
      </c>
      <c r="T32" s="329">
        <f>+Sklop3[[#This Row],[Končna cena/enoto mere (EUR) z DDV]]*Sklop3[[#This Row],[Okvirna količina]]</f>
        <v>0</v>
      </c>
      <c r="U32" s="278"/>
    </row>
    <row r="33" spans="1:22" s="182" customFormat="1">
      <c r="A33" s="591" t="s">
        <v>98</v>
      </c>
      <c r="B33" s="598"/>
      <c r="C33" s="599"/>
      <c r="D33" s="599"/>
      <c r="E33" s="600"/>
      <c r="F33" s="601"/>
      <c r="G33" s="602"/>
      <c r="H33" s="603">
        <f>SUBTOTAL(109,Sklop3[Preračunana masa/volumen/kos na enoto kg])</f>
        <v>8310</v>
      </c>
      <c r="I33" s="603">
        <f>SUBTOTAL(109,Sklop3[Živila iz shem kakovosti (kg)])</f>
        <v>7080</v>
      </c>
      <c r="J33" s="601"/>
      <c r="K33" s="604"/>
      <c r="L33" s="604"/>
      <c r="M33" s="605"/>
      <c r="N33" s="606"/>
      <c r="O33" s="606"/>
      <c r="P33" s="606"/>
      <c r="Q33" s="607"/>
      <c r="R33" s="601"/>
      <c r="S33" s="607">
        <f>SUBTOTAL(109,Sklop3[Vrednost za okvirno količino (EUR) brez DDV])</f>
        <v>0</v>
      </c>
      <c r="T33" s="607">
        <f>SUBTOTAL(109,Sklop3[Vrednost za okvirno količino (EUR) z DDV])</f>
        <v>0</v>
      </c>
      <c r="U33" s="608">
        <f>SUBTOTAL(103,Sklop3[Shema kakovosti
(nacionalne, evropske)
])</f>
        <v>0</v>
      </c>
    </row>
    <row r="34" spans="1:22">
      <c r="A34" s="170"/>
      <c r="B34" s="171"/>
      <c r="C34" s="172"/>
      <c r="D34" s="172"/>
      <c r="E34" s="173"/>
      <c r="F34" s="174"/>
      <c r="G34" s="175"/>
      <c r="H34" s="176"/>
      <c r="I34" s="176"/>
      <c r="J34" s="174"/>
      <c r="K34" s="177"/>
      <c r="L34" s="177"/>
      <c r="M34" s="178"/>
      <c r="N34" s="179"/>
      <c r="O34" s="179"/>
      <c r="P34" s="179"/>
      <c r="Q34" s="180"/>
      <c r="R34" s="174"/>
      <c r="S34" s="180"/>
      <c r="T34" s="180"/>
      <c r="U34" s="181"/>
    </row>
    <row r="35" spans="1:22" ht="12.75" customHeight="1">
      <c r="A35" s="48" t="s">
        <v>94</v>
      </c>
      <c r="B35" s="16"/>
      <c r="C35" s="28"/>
      <c r="D35" s="28"/>
      <c r="E35" s="93"/>
      <c r="V35" s="103"/>
    </row>
    <row r="36" spans="1:22">
      <c r="A36" s="11" t="s">
        <v>96</v>
      </c>
      <c r="B36" s="16"/>
      <c r="C36" s="28"/>
      <c r="D36" s="28"/>
      <c r="E36" s="93"/>
      <c r="M36" s="55"/>
      <c r="N36" s="29"/>
      <c r="O36" s="29"/>
      <c r="P36" s="29"/>
      <c r="Q36" s="29"/>
      <c r="R36" s="29"/>
      <c r="V36" s="102"/>
    </row>
    <row r="37" spans="1:22" ht="12.75" customHeight="1">
      <c r="A37" s="88" t="s">
        <v>140</v>
      </c>
      <c r="F37" s="69"/>
      <c r="G37" s="69"/>
      <c r="H37" s="29"/>
      <c r="I37" s="29"/>
      <c r="J37" s="29"/>
      <c r="K37" s="29"/>
      <c r="L37" s="55"/>
      <c r="M37" s="55"/>
      <c r="N37" s="29"/>
      <c r="O37" s="29"/>
      <c r="P37" s="29"/>
      <c r="Q37" s="29"/>
      <c r="R37" s="29"/>
      <c r="V37" s="102"/>
    </row>
    <row r="38" spans="1:22" ht="12.75" customHeight="1">
      <c r="A38" s="101" t="s">
        <v>134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3"/>
      <c r="N38" s="103"/>
      <c r="O38" s="103"/>
      <c r="P38" s="103"/>
      <c r="Q38" s="103"/>
      <c r="R38" s="103"/>
      <c r="S38" s="103"/>
      <c r="T38" s="103"/>
      <c r="U38" s="103"/>
      <c r="V38" s="102"/>
    </row>
    <row r="39" spans="1:22">
      <c r="B39" s="27"/>
      <c r="F39" s="69"/>
      <c r="G39" s="69"/>
      <c r="H39" s="29"/>
      <c r="I39" s="29"/>
      <c r="J39" s="29"/>
      <c r="K39" s="29"/>
      <c r="L39" s="55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22">
      <c r="A41" s="88" t="s">
        <v>37</v>
      </c>
      <c r="F41" s="69"/>
      <c r="G41" s="69" t="s">
        <v>38</v>
      </c>
      <c r="H41" s="29"/>
      <c r="I41" s="29"/>
      <c r="J41" s="29"/>
      <c r="K41" s="29"/>
      <c r="L41" s="55"/>
      <c r="M41" s="55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>
      <c r="B263" s="16"/>
      <c r="C263" s="28"/>
      <c r="D263" s="28"/>
      <c r="E263" s="93"/>
    </row>
    <row r="264" spans="1:22">
      <c r="B264" s="16"/>
      <c r="C264" s="28"/>
      <c r="D264" s="28"/>
      <c r="E264" s="93"/>
    </row>
    <row r="265" spans="1:22">
      <c r="B265" s="16"/>
      <c r="C265" s="28"/>
      <c r="D265" s="28"/>
      <c r="E265" s="93"/>
    </row>
  </sheetData>
  <sheetProtection insertRows="0" deleteRows="0"/>
  <protectedRanges>
    <protectedRange sqref="U41:U1048576 J41:P1048576 M35:P36 J1:P15 U1:U36 J33:P34 J16:L32 P16:P32" name="Obseg1"/>
    <protectedRange sqref="U37:U40 M37:P40" name="Obseg1_1"/>
    <protectedRange sqref="J35:L4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6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pred_rekapitulacija'!B17</f>
        <v>JAJCA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9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24">
      <c r="A16" s="295" t="s">
        <v>1</v>
      </c>
      <c r="B16" s="244" t="s">
        <v>375</v>
      </c>
      <c r="C16" s="77">
        <v>63</v>
      </c>
      <c r="D16" s="77" t="s">
        <v>75</v>
      </c>
      <c r="E16" s="126"/>
      <c r="F16" s="136">
        <v>5000</v>
      </c>
      <c r="G16" s="391" t="s">
        <v>226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16" s="80" t="str">
        <f>IF(Sklop4[[#This Row],[ZAHTEVANA SHEMA KAKOVOSTI]]&lt;&gt;"",Sklop4[[#This Row],[Preračunana masa/volumen/kos na enoto kg]],"")</f>
        <v/>
      </c>
      <c r="J16" s="130"/>
      <c r="K16" s="118"/>
      <c r="L16" s="118"/>
      <c r="M16" s="118"/>
      <c r="N16" s="119"/>
      <c r="O16" s="119"/>
      <c r="P16" s="85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5"/>
    </row>
    <row r="17" spans="1:22">
      <c r="A17" s="418" t="s">
        <v>98</v>
      </c>
      <c r="B17" s="259"/>
      <c r="C17" s="260"/>
      <c r="D17" s="260"/>
      <c r="E17" s="261"/>
      <c r="F17" s="262"/>
      <c r="G17" s="263"/>
      <c r="H17" s="264">
        <f>SUBTOTAL(109,Sklop4[Preračunana masa/volumen/kos na enoto kg])</f>
        <v>315</v>
      </c>
      <c r="I17" s="264">
        <f>SUBTOTAL(109,Sklop4[Živila iz shem kakovosti (kg)])</f>
        <v>0</v>
      </c>
      <c r="J17" s="262"/>
      <c r="K17" s="265"/>
      <c r="L17" s="265"/>
      <c r="M17" s="266"/>
      <c r="N17" s="267"/>
      <c r="O17" s="267"/>
      <c r="P17" s="267"/>
      <c r="Q17" s="268"/>
      <c r="R17" s="262"/>
      <c r="S17" s="268">
        <f>SUBTOTAL(109,Sklop4[Vrednost za okvirno količino (EUR) brez DDV])</f>
        <v>0</v>
      </c>
      <c r="T17" s="268">
        <f>SUBTOTAL(109,Sklop4[Vrednost za okvirno količino (EUR) z DDV])</f>
        <v>0</v>
      </c>
      <c r="U17" s="269">
        <f>SUBTOTAL(103,Sklop4[Shema kakovosti
(nacionalne, evropske)
])</f>
        <v>0</v>
      </c>
    </row>
    <row r="18" spans="1:22" s="182" customFormat="1">
      <c r="A18" s="170"/>
      <c r="B18" s="171"/>
      <c r="C18" s="172"/>
      <c r="D18" s="172"/>
      <c r="E18" s="173"/>
      <c r="F18" s="174"/>
      <c r="G18" s="175"/>
      <c r="H18" s="176"/>
      <c r="I18" s="176"/>
      <c r="J18" s="174"/>
      <c r="K18" s="177"/>
      <c r="L18" s="177"/>
      <c r="M18" s="178"/>
      <c r="N18" s="179"/>
      <c r="O18" s="179"/>
      <c r="P18" s="179"/>
      <c r="Q18" s="180"/>
      <c r="R18" s="174"/>
      <c r="S18" s="180"/>
      <c r="T18" s="180"/>
      <c r="U18" s="181"/>
    </row>
    <row r="19" spans="1:22">
      <c r="A19" s="48" t="s">
        <v>94</v>
      </c>
      <c r="B19" s="16"/>
      <c r="C19" s="28"/>
      <c r="D19" s="28"/>
      <c r="E19" s="93"/>
      <c r="Q19" s="48"/>
      <c r="R19" s="48"/>
      <c r="S19" s="48"/>
      <c r="T19" s="48"/>
    </row>
    <row r="20" spans="1:22">
      <c r="A20" s="11" t="s">
        <v>96</v>
      </c>
      <c r="B20" s="16"/>
      <c r="C20" s="28"/>
      <c r="D20" s="28"/>
      <c r="E20" s="93"/>
    </row>
    <row r="21" spans="1:22">
      <c r="A21" s="88" t="s">
        <v>140</v>
      </c>
      <c r="F21" s="69"/>
      <c r="G21" s="69"/>
      <c r="H21" s="29"/>
      <c r="I21" s="29"/>
      <c r="J21" s="29"/>
      <c r="K21" s="29"/>
      <c r="L21" s="55"/>
      <c r="M21" s="55"/>
      <c r="N21" s="29"/>
      <c r="O21" s="29"/>
      <c r="P21" s="29"/>
      <c r="Q21" s="29"/>
      <c r="R21" s="29"/>
    </row>
    <row r="22" spans="1:22" ht="12.75" customHeight="1">
      <c r="A22" s="101" t="s">
        <v>134</v>
      </c>
      <c r="B22" s="27"/>
      <c r="F22" s="69"/>
      <c r="G22" s="69"/>
      <c r="H22" s="29"/>
      <c r="I22" s="29"/>
      <c r="J22" s="29"/>
      <c r="K22" s="29"/>
      <c r="L22" s="55"/>
      <c r="M22" s="102"/>
      <c r="N22" s="102"/>
      <c r="O22" s="102"/>
      <c r="P22" s="102"/>
      <c r="Q22" s="102"/>
      <c r="R22" s="102"/>
      <c r="S22" s="102"/>
      <c r="T22" s="102"/>
      <c r="U22" s="102"/>
      <c r="V22" s="102"/>
    </row>
    <row r="23" spans="1:22">
      <c r="A23" s="619" t="s">
        <v>376</v>
      </c>
      <c r="B23" s="619"/>
      <c r="C23" s="619"/>
      <c r="D23" s="619"/>
      <c r="E23" s="619"/>
      <c r="F23" s="619"/>
      <c r="G23" s="619"/>
      <c r="H23" s="619"/>
      <c r="I23" s="619"/>
      <c r="J23" s="619"/>
      <c r="K23" s="619"/>
      <c r="L23" s="61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2"/>
      <c r="N24" s="102"/>
      <c r="O24" s="102"/>
      <c r="P24" s="102"/>
      <c r="Q24" s="102"/>
      <c r="R24" s="102"/>
      <c r="S24" s="102"/>
      <c r="T24" s="102"/>
      <c r="U24" s="102"/>
      <c r="V24" s="102"/>
    </row>
    <row r="25" spans="1:22">
      <c r="A25" s="88" t="s">
        <v>37</v>
      </c>
      <c r="F25" s="69"/>
      <c r="G25" s="69" t="s">
        <v>38</v>
      </c>
      <c r="H25" s="29"/>
      <c r="I25" s="29"/>
      <c r="J25" s="29"/>
      <c r="K25" s="29"/>
      <c r="L25" s="55"/>
      <c r="M25" s="55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3"/>
    </row>
    <row r="28" spans="1:22">
      <c r="B28" s="16"/>
      <c r="C28" s="28"/>
      <c r="D28" s="28"/>
      <c r="E28" s="93"/>
    </row>
    <row r="29" spans="1:22">
      <c r="B29" s="16"/>
      <c r="C29" s="28"/>
      <c r="D29" s="28"/>
      <c r="E29" s="93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 s="18" customFormat="1">
      <c r="A41" s="11"/>
      <c r="B41" s="16"/>
      <c r="C41" s="28"/>
      <c r="D41" s="28"/>
      <c r="E41" s="93"/>
      <c r="F41" s="94"/>
      <c r="G41" s="94"/>
      <c r="L41" s="11"/>
      <c r="M41" s="11"/>
      <c r="N41" s="11"/>
      <c r="O41" s="11"/>
      <c r="P41" s="11"/>
      <c r="Q41" s="11"/>
      <c r="R41" s="11"/>
      <c r="S41" s="11"/>
      <c r="T41" s="11"/>
      <c r="U41" s="69"/>
      <c r="V41" s="11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</sheetData>
  <sheetProtection insertRows="0" deleteRows="0"/>
  <protectedRanges>
    <protectedRange sqref="U25:U1048576 J25:P1048576 J1:P16 J17:P21 U17:U21 U1:U16" name="Obseg1"/>
    <protectedRange sqref="U24 M24:P24" name="Obseg1_2"/>
    <protectedRange sqref="J24:L24" name="Obseg1_3_1_1"/>
    <protectedRange sqref="U22 M22:P22" name="Obseg1_1_2_1"/>
    <protectedRange sqref="J22:L22" name="Obseg1_3_1_2"/>
    <protectedRange sqref="J23:L23" name="Obseg1_3_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topLeftCell="A6" zoomScale="98" zoomScaleNormal="98" zoomScaleSheetLayoutView="100" workbookViewId="0">
      <selection activeCell="B34" sqref="B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pred_rekapitulacija'!B18</f>
        <v>RIBE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2" t="s">
        <v>828</v>
      </c>
      <c r="C16" s="122" t="s">
        <v>77</v>
      </c>
      <c r="D16" s="77" t="s">
        <v>0</v>
      </c>
      <c r="E16" s="126"/>
      <c r="F16" s="153">
        <v>300</v>
      </c>
      <c r="G16" s="120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80" t="str">
        <f>IF(Sklop5[[#This Row],[ZAHTEVANA SHEMA KAKOVOSTI]]&lt;&gt;"",Sklop5[[#This Row],[Preračunana masa/volumen/kos na enoto kg]],"")</f>
        <v/>
      </c>
      <c r="J16" s="130"/>
      <c r="K16" s="118"/>
      <c r="L16" s="118"/>
      <c r="M16" s="118"/>
      <c r="N16" s="118"/>
      <c r="O16" s="119"/>
      <c r="P16" s="85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5"/>
    </row>
    <row r="17" spans="1:22" s="56" customFormat="1" ht="12">
      <c r="A17" s="79" t="s">
        <v>3</v>
      </c>
      <c r="B17" s="277" t="s">
        <v>879</v>
      </c>
      <c r="C17" s="122" t="s">
        <v>77</v>
      </c>
      <c r="D17" s="77" t="s">
        <v>0</v>
      </c>
      <c r="E17" s="126"/>
      <c r="F17" s="251">
        <v>50</v>
      </c>
      <c r="G17" s="120" t="s">
        <v>0</v>
      </c>
      <c r="H1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51" t="str">
        <f>IF(Sklop5[[#This Row],[ZAHTEVANA SHEMA KAKOVOSTI]]&lt;&gt;"",Sklop5[[#This Row],[Preračunana masa/volumen/kos na enoto kg]],"")</f>
        <v/>
      </c>
      <c r="J17" s="280"/>
      <c r="K17" s="273"/>
      <c r="L17" s="273"/>
      <c r="M17" s="281"/>
      <c r="N17" s="254"/>
      <c r="O17" s="254"/>
      <c r="P17" s="255"/>
      <c r="Q17" s="256">
        <f>+Sklop5[[#This Row],[cena/enota brez DDV v EUR]]*Sklop5[[#This Row],[Stopnja DDV (%)]]</f>
        <v>0</v>
      </c>
      <c r="R17" s="256">
        <f>+Sklop5[[#This Row],[cena/enota brez DDV v EUR]]+Sklop5[[#This Row],[Davek (EUR)]]</f>
        <v>0</v>
      </c>
      <c r="S17" s="256">
        <f>+Sklop5[[#This Row],[cena/enota brez DDV v EUR]]*Sklop5[[#This Row],[Okvirna količina]]</f>
        <v>0</v>
      </c>
      <c r="T17" s="256">
        <f>+Sklop5[[#This Row],[Končna cena/enoto mere (EUR) z DDV]]*Sklop5[[#This Row],[Okvirna količina]]</f>
        <v>0</v>
      </c>
      <c r="U17" s="276"/>
    </row>
    <row r="18" spans="1:22" s="56" customFormat="1" ht="12">
      <c r="A18" s="79" t="s">
        <v>4</v>
      </c>
      <c r="B18" s="277" t="s">
        <v>377</v>
      </c>
      <c r="C18" s="122" t="s">
        <v>77</v>
      </c>
      <c r="D18" s="77" t="s">
        <v>0</v>
      </c>
      <c r="E18" s="126"/>
      <c r="F18" s="251">
        <v>480</v>
      </c>
      <c r="G18" s="120" t="s">
        <v>0</v>
      </c>
      <c r="H1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18" s="251" t="str">
        <f>IF(Sklop5[[#This Row],[ZAHTEVANA SHEMA KAKOVOSTI]]&lt;&gt;"",Sklop5[[#This Row],[Preračunana masa/volumen/kos na enoto kg]],"")</f>
        <v/>
      </c>
      <c r="J18" s="280"/>
      <c r="K18" s="273"/>
      <c r="L18" s="273"/>
      <c r="M18" s="281"/>
      <c r="N18" s="254"/>
      <c r="O18" s="254"/>
      <c r="P18" s="255"/>
      <c r="Q18" s="256">
        <f>+Sklop5[[#This Row],[cena/enota brez DDV v EUR]]*Sklop5[[#This Row],[Stopnja DDV (%)]]</f>
        <v>0</v>
      </c>
      <c r="R18" s="256">
        <f>+Sklop5[[#This Row],[cena/enota brez DDV v EUR]]+Sklop5[[#This Row],[Davek (EUR)]]</f>
        <v>0</v>
      </c>
      <c r="S18" s="256">
        <f>+Sklop5[[#This Row],[cena/enota brez DDV v EUR]]*Sklop5[[#This Row],[Okvirna količina]]</f>
        <v>0</v>
      </c>
      <c r="T18" s="256">
        <f>+Sklop5[[#This Row],[Končna cena/enoto mere (EUR) z DDV]]*Sklop5[[#This Row],[Okvirna količina]]</f>
        <v>0</v>
      </c>
      <c r="U18" s="276"/>
    </row>
    <row r="19" spans="1:22" s="56" customFormat="1" ht="12">
      <c r="A19" s="79" t="s">
        <v>5</v>
      </c>
      <c r="B19" s="277" t="s">
        <v>923</v>
      </c>
      <c r="C19" s="122" t="s">
        <v>77</v>
      </c>
      <c r="D19" s="77" t="s">
        <v>0</v>
      </c>
      <c r="E19" s="126"/>
      <c r="F19" s="251">
        <v>150</v>
      </c>
      <c r="G19" s="120" t="s">
        <v>0</v>
      </c>
      <c r="H1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251" t="str">
        <f>IF(Sklop5[[#This Row],[ZAHTEVANA SHEMA KAKOVOSTI]]&lt;&gt;"",Sklop5[[#This Row],[Preračunana masa/volumen/kos na enoto kg]],"")</f>
        <v/>
      </c>
      <c r="J19" s="280"/>
      <c r="K19" s="273"/>
      <c r="L19" s="273"/>
      <c r="M19" s="281"/>
      <c r="N19" s="254"/>
      <c r="O19" s="254"/>
      <c r="P19" s="255"/>
      <c r="Q19" s="256">
        <f>+Sklop5[[#This Row],[cena/enota brez DDV v EUR]]*Sklop5[[#This Row],[Stopnja DDV (%)]]</f>
        <v>0</v>
      </c>
      <c r="R19" s="256">
        <f>+Sklop5[[#This Row],[cena/enota brez DDV v EUR]]+Sklop5[[#This Row],[Davek (EUR)]]</f>
        <v>0</v>
      </c>
      <c r="S19" s="256">
        <f>+Sklop5[[#This Row],[cena/enota brez DDV v EUR]]*Sklop5[[#This Row],[Okvirna količina]]</f>
        <v>0</v>
      </c>
      <c r="T19" s="256">
        <f>+Sklop5[[#This Row],[Končna cena/enoto mere (EUR) z DDV]]*Sklop5[[#This Row],[Okvirna količina]]</f>
        <v>0</v>
      </c>
      <c r="U19" s="276"/>
    </row>
    <row r="20" spans="1:22" s="522" customFormat="1" ht="12">
      <c r="A20" s="79" t="s">
        <v>6</v>
      </c>
      <c r="B20" s="480" t="s">
        <v>922</v>
      </c>
      <c r="C20" s="122" t="s">
        <v>77</v>
      </c>
      <c r="D20" s="77" t="s">
        <v>0</v>
      </c>
      <c r="E20" s="491"/>
      <c r="F20" s="524">
        <v>250</v>
      </c>
      <c r="G20" s="534" t="s">
        <v>0</v>
      </c>
      <c r="H20" s="5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524" t="str">
        <f>IF(Sklop5[[#This Row],[ZAHTEVANA SHEMA KAKOVOSTI]]&lt;&gt;"",Sklop5[[#This Row],[Preračunana masa/volumen/kos na enoto kg]],"")</f>
        <v/>
      </c>
      <c r="J20" s="462"/>
      <c r="K20" s="463"/>
      <c r="L20" s="463"/>
      <c r="M20" s="464"/>
      <c r="N20" s="465"/>
      <c r="O20" s="465"/>
      <c r="P20" s="501"/>
      <c r="Q20" s="465">
        <f>+Sklop5[[#This Row],[cena/enota brez DDV v EUR]]*Sklop5[[#This Row],[Stopnja DDV (%)]]</f>
        <v>0</v>
      </c>
      <c r="R20" s="465">
        <f>+Sklop5[[#This Row],[cena/enota brez DDV v EUR]]+Sklop5[[#This Row],[Davek (EUR)]]</f>
        <v>0</v>
      </c>
      <c r="S20" s="465">
        <f>+Sklop5[[#This Row],[cena/enota brez DDV v EUR]]*Sklop5[[#This Row],[Okvirna količina]]</f>
        <v>0</v>
      </c>
      <c r="T20" s="465">
        <f>+Sklop5[[#This Row],[Končna cena/enoto mere (EUR) z DDV]]*Sklop5[[#This Row],[Okvirna količina]]</f>
        <v>0</v>
      </c>
      <c r="U20" s="467"/>
    </row>
    <row r="21" spans="1:22" s="522" customFormat="1" ht="12">
      <c r="A21" s="79" t="s">
        <v>7</v>
      </c>
      <c r="B21" s="277" t="s">
        <v>829</v>
      </c>
      <c r="C21" s="122" t="s">
        <v>77</v>
      </c>
      <c r="D21" s="77" t="s">
        <v>0</v>
      </c>
      <c r="E21" s="126"/>
      <c r="F21" s="519">
        <v>50</v>
      </c>
      <c r="G21" s="534" t="s">
        <v>0</v>
      </c>
      <c r="H21" s="5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519" t="str">
        <f>IF(Sklop5[[#This Row],[ZAHTEVANA SHEMA KAKOVOSTI]]&lt;&gt;"",Sklop5[[#This Row],[Preračunana masa/volumen/kos na enoto kg]],"")</f>
        <v/>
      </c>
      <c r="J21" s="280"/>
      <c r="K21" s="273"/>
      <c r="L21" s="273"/>
      <c r="M21" s="281"/>
      <c r="N21" s="254"/>
      <c r="O21" s="254"/>
      <c r="P21" s="275"/>
      <c r="Q21" s="254">
        <f>+Sklop5[[#This Row],[cena/enota brez DDV v EUR]]*Sklop5[[#This Row],[Stopnja DDV (%)]]</f>
        <v>0</v>
      </c>
      <c r="R21" s="254">
        <f>+Sklop5[[#This Row],[cena/enota brez DDV v EUR]]+Sklop5[[#This Row],[Davek (EUR)]]</f>
        <v>0</v>
      </c>
      <c r="S21" s="254">
        <f>+Sklop5[[#This Row],[cena/enota brez DDV v EUR]]*Sklop5[[#This Row],[Okvirna količina]]</f>
        <v>0</v>
      </c>
      <c r="T21" s="254">
        <f>+Sklop5[[#This Row],[Končna cena/enoto mere (EUR) z DDV]]*Sklop5[[#This Row],[Okvirna količina]]</f>
        <v>0</v>
      </c>
      <c r="U21" s="276"/>
    </row>
    <row r="22" spans="1:22">
      <c r="A22" s="591" t="s">
        <v>98</v>
      </c>
      <c r="B22" s="598"/>
      <c r="C22" s="599"/>
      <c r="D22" s="599"/>
      <c r="E22" s="600"/>
      <c r="F22" s="601"/>
      <c r="G22" s="602"/>
      <c r="H22" s="603">
        <f>SUBTOTAL(109,Sklop5[Preračunana masa/volumen/kos na enoto kg])</f>
        <v>1280</v>
      </c>
      <c r="I22" s="603">
        <f>SUBTOTAL(109,Sklop5[Živila iz shem kakovosti (kg)])</f>
        <v>0</v>
      </c>
      <c r="J22" s="601"/>
      <c r="K22" s="604"/>
      <c r="L22" s="604"/>
      <c r="M22" s="605"/>
      <c r="N22" s="606"/>
      <c r="O22" s="606"/>
      <c r="P22" s="606"/>
      <c r="Q22" s="607"/>
      <c r="R22" s="601"/>
      <c r="S22" s="607">
        <f>SUBTOTAL(109,Sklop5[Vrednost za okvirno količino (EUR) brez DDV])</f>
        <v>0</v>
      </c>
      <c r="T22" s="607">
        <f>SUBTOTAL(109,Sklop5[Vrednost za okvirno količino (EUR) z DDV])</f>
        <v>0</v>
      </c>
      <c r="U22" s="608" t="s">
        <v>144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94</v>
      </c>
      <c r="B24" s="16"/>
      <c r="C24" s="28"/>
      <c r="D24" s="28"/>
      <c r="E24" s="93"/>
      <c r="Q24" s="48"/>
      <c r="R24" s="48"/>
      <c r="S24" s="48"/>
      <c r="T24" s="48"/>
    </row>
    <row r="25" spans="1:22">
      <c r="A25" s="11" t="s">
        <v>96</v>
      </c>
      <c r="B25" s="16"/>
      <c r="C25" s="28"/>
      <c r="D25" s="28"/>
      <c r="E25" s="93"/>
    </row>
    <row r="26" spans="1:22">
      <c r="A26" s="88" t="s">
        <v>140</v>
      </c>
      <c r="F26" s="69"/>
      <c r="G26" s="69"/>
      <c r="H26" s="29"/>
      <c r="I26" s="29"/>
      <c r="J26" s="29"/>
      <c r="K26" s="29"/>
      <c r="L26" s="55"/>
      <c r="M26" s="55"/>
      <c r="N26" s="29"/>
      <c r="O26" s="29"/>
      <c r="P26" s="29"/>
      <c r="Q26" s="29"/>
      <c r="R26" s="29"/>
    </row>
    <row r="27" spans="1:22" ht="12.75" customHeight="1">
      <c r="A27" s="101" t="s">
        <v>134</v>
      </c>
      <c r="B27" s="27"/>
      <c r="F27" s="69"/>
      <c r="G27" s="69"/>
      <c r="H27" s="29"/>
      <c r="I27" s="29"/>
      <c r="J27" s="29"/>
      <c r="K27" s="29"/>
      <c r="L27" s="55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>
      <c r="A29" s="88" t="s">
        <v>37</v>
      </c>
      <c r="F29" s="69"/>
      <c r="G29" s="69" t="s">
        <v>38</v>
      </c>
      <c r="H29" s="29"/>
      <c r="I29" s="29"/>
      <c r="J29" s="29"/>
      <c r="K29" s="29"/>
      <c r="L29" s="55"/>
      <c r="M29" s="55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</sheetData>
  <sheetProtection insertRows="0" deleteRows="0"/>
  <protectedRanges>
    <protectedRange sqref="J28:P28 U28" name="Obseg1_2"/>
    <protectedRange sqref="U27 M27:P27" name="Obseg1_1_2_1"/>
    <protectedRange sqref="J27:L27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91"/>
  <sheetViews>
    <sheetView topLeftCell="A34" zoomScale="96" zoomScaleNormal="96" zoomScaleSheetLayoutView="100" workbookViewId="0">
      <selection activeCell="D69" sqref="D69"/>
    </sheetView>
  </sheetViews>
  <sheetFormatPr defaultColWidth="8.85546875" defaultRowHeight="12.75"/>
  <cols>
    <col min="1" max="1" width="4.1406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pred_rekapitulacija'!B19</f>
        <v>MLEKO IN MLEČNI IZDELKI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277" t="s">
        <v>388</v>
      </c>
      <c r="C16" s="271">
        <v>10</v>
      </c>
      <c r="D16" s="77" t="s">
        <v>40</v>
      </c>
      <c r="E16" s="126" t="s">
        <v>145</v>
      </c>
      <c r="F16" s="251">
        <v>300</v>
      </c>
      <c r="G16" s="120" t="s">
        <v>226</v>
      </c>
      <c r="H1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6" s="251">
        <f>IF(Sklop6[[#This Row],[ZAHTEVANA SHEMA KAKOVOSTI]]&lt;&gt;"",Sklop6[[#This Row],[Preračunana masa/volumen/kos na enoto kg]],"")</f>
        <v>3000</v>
      </c>
      <c r="J16" s="280"/>
      <c r="K16" s="273"/>
      <c r="L16" s="273"/>
      <c r="M16" s="281"/>
      <c r="N16" s="254"/>
      <c r="O16" s="254"/>
      <c r="P16" s="255"/>
      <c r="Q16" s="256">
        <f>+Sklop6[[#This Row],[cena/enota brez DDV v EUR]]*Sklop6[[#This Row],[Stopnja DDV (%)]]</f>
        <v>0</v>
      </c>
      <c r="R16" s="256">
        <f>+Sklop6[[#This Row],[cena/enota brez DDV v EUR]]+Sklop6[[#This Row],[Davek (EUR)]]</f>
        <v>0</v>
      </c>
      <c r="S16" s="256">
        <f>+Sklop6[[#This Row],[cena/enota brez DDV v EUR]]*Sklop6[[#This Row],[Okvirna količina]]</f>
        <v>0</v>
      </c>
      <c r="T16" s="256">
        <f>+Sklop6[[#This Row],[Končna cena/enoto mere (EUR) z DDV]]*Sklop6[[#This Row],[Okvirna količina]]</f>
        <v>0</v>
      </c>
      <c r="U16" s="276"/>
    </row>
    <row r="17" spans="1:21" s="56" customFormat="1" ht="12">
      <c r="A17" s="79" t="s">
        <v>3</v>
      </c>
      <c r="B17" s="277" t="s">
        <v>378</v>
      </c>
      <c r="C17" s="271" t="s">
        <v>401</v>
      </c>
      <c r="D17" s="77" t="s">
        <v>75</v>
      </c>
      <c r="E17" s="126" t="s">
        <v>145</v>
      </c>
      <c r="F17" s="251">
        <v>28</v>
      </c>
      <c r="G17" s="120" t="s">
        <v>0</v>
      </c>
      <c r="H1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17" s="251">
        <f>IF(Sklop6[[#This Row],[ZAHTEVANA SHEMA KAKOVOSTI]]&lt;&gt;"",Sklop6[[#This Row],[Preračunana masa/volumen/kos na enoto kg]],"")</f>
        <v>28</v>
      </c>
      <c r="J17" s="280"/>
      <c r="K17" s="273"/>
      <c r="L17" s="273"/>
      <c r="M17" s="281"/>
      <c r="N17" s="254"/>
      <c r="O17" s="254"/>
      <c r="P17" s="255"/>
      <c r="Q17" s="256">
        <f>+Sklop6[[#This Row],[cena/enota brez DDV v EUR]]*Sklop6[[#This Row],[Stopnja DDV (%)]]</f>
        <v>0</v>
      </c>
      <c r="R17" s="256">
        <f>+Sklop6[[#This Row],[cena/enota brez DDV v EUR]]+Sklop6[[#This Row],[Davek (EUR)]]</f>
        <v>0</v>
      </c>
      <c r="S17" s="256">
        <f>+Sklop6[[#This Row],[cena/enota brez DDV v EUR]]*Sklop6[[#This Row],[Okvirna količina]]</f>
        <v>0</v>
      </c>
      <c r="T17" s="256">
        <f>+Sklop6[[#This Row],[Končna cena/enoto mere (EUR) z DDV]]*Sklop6[[#This Row],[Okvirna količina]]</f>
        <v>0</v>
      </c>
      <c r="U17" s="276"/>
    </row>
    <row r="18" spans="1:21" s="56" customFormat="1" ht="12">
      <c r="A18" s="79" t="s">
        <v>4</v>
      </c>
      <c r="B18" s="277" t="s">
        <v>399</v>
      </c>
      <c r="C18" s="271" t="s">
        <v>397</v>
      </c>
      <c r="D18" s="77" t="s">
        <v>40</v>
      </c>
      <c r="E18" s="126" t="s">
        <v>145</v>
      </c>
      <c r="F18" s="251">
        <v>130</v>
      </c>
      <c r="G18" s="120" t="s">
        <v>40</v>
      </c>
      <c r="H1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8" s="251">
        <f>IF(Sklop6[[#This Row],[ZAHTEVANA SHEMA KAKOVOSTI]]&lt;&gt;"",Sklop6[[#This Row],[Preračunana masa/volumen/kos na enoto kg]],"")</f>
        <v>130</v>
      </c>
      <c r="J18" s="280"/>
      <c r="K18" s="273"/>
      <c r="L18" s="273"/>
      <c r="M18" s="281"/>
      <c r="N18" s="254"/>
      <c r="O18" s="254"/>
      <c r="P18" s="255"/>
      <c r="Q18" s="256">
        <f>+Sklop6[[#This Row],[cena/enota brez DDV v EUR]]*Sklop6[[#This Row],[Stopnja DDV (%)]]</f>
        <v>0</v>
      </c>
      <c r="R18" s="256">
        <f>+Sklop6[[#This Row],[cena/enota brez DDV v EUR]]+Sklop6[[#This Row],[Davek (EUR)]]</f>
        <v>0</v>
      </c>
      <c r="S18" s="256">
        <f>+Sklop6[[#This Row],[cena/enota brez DDV v EUR]]*Sklop6[[#This Row],[Okvirna količina]]</f>
        <v>0</v>
      </c>
      <c r="T18" s="256">
        <f>+Sklop6[[#This Row],[Končna cena/enoto mere (EUR) z DDV]]*Sklop6[[#This Row],[Okvirna količina]]</f>
        <v>0</v>
      </c>
      <c r="U18" s="276"/>
    </row>
    <row r="19" spans="1:21" s="56" customFormat="1" ht="12">
      <c r="A19" s="79" t="s">
        <v>5</v>
      </c>
      <c r="B19" s="277" t="s">
        <v>398</v>
      </c>
      <c r="C19" s="271">
        <v>1</v>
      </c>
      <c r="D19" s="77" t="s">
        <v>40</v>
      </c>
      <c r="E19" s="126" t="s">
        <v>145</v>
      </c>
      <c r="F19" s="251">
        <v>90</v>
      </c>
      <c r="G19" s="120" t="s">
        <v>40</v>
      </c>
      <c r="H1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9" s="251">
        <f>IF(Sklop6[[#This Row],[ZAHTEVANA SHEMA KAKOVOSTI]]&lt;&gt;"",Sklop6[[#This Row],[Preračunana masa/volumen/kos na enoto kg]],"")</f>
        <v>90</v>
      </c>
      <c r="J19" s="280"/>
      <c r="K19" s="273"/>
      <c r="L19" s="273"/>
      <c r="M19" s="281"/>
      <c r="N19" s="254"/>
      <c r="O19" s="254"/>
      <c r="P19" s="255"/>
      <c r="Q19" s="256">
        <f>+Sklop6[[#This Row],[cena/enota brez DDV v EUR]]*Sklop6[[#This Row],[Stopnja DDV (%)]]</f>
        <v>0</v>
      </c>
      <c r="R19" s="256">
        <f>+Sklop6[[#This Row],[cena/enota brez DDV v EUR]]+Sklop6[[#This Row],[Davek (EUR)]]</f>
        <v>0</v>
      </c>
      <c r="S19" s="256">
        <f>+Sklop6[[#This Row],[cena/enota brez DDV v EUR]]*Sklop6[[#This Row],[Okvirna količina]]</f>
        <v>0</v>
      </c>
      <c r="T19" s="256">
        <f>+Sklop6[[#This Row],[Končna cena/enoto mere (EUR) z DDV]]*Sklop6[[#This Row],[Okvirna količina]]</f>
        <v>0</v>
      </c>
      <c r="U19" s="276"/>
    </row>
    <row r="20" spans="1:21" s="56" customFormat="1" ht="12">
      <c r="A20" s="79" t="s">
        <v>6</v>
      </c>
      <c r="B20" s="277" t="s">
        <v>389</v>
      </c>
      <c r="C20" s="271">
        <v>180</v>
      </c>
      <c r="D20" s="77" t="s">
        <v>75</v>
      </c>
      <c r="E20" s="126" t="s">
        <v>145</v>
      </c>
      <c r="F20" s="251">
        <v>720</v>
      </c>
      <c r="G20" s="120" t="s">
        <v>226</v>
      </c>
      <c r="H2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129.6</v>
      </c>
      <c r="I20" s="251">
        <f>IF(Sklop6[[#This Row],[ZAHTEVANA SHEMA KAKOVOSTI]]&lt;&gt;"",Sklop6[[#This Row],[Preračunana masa/volumen/kos na enoto kg]],"")</f>
        <v>129.6</v>
      </c>
      <c r="J20" s="280"/>
      <c r="K20" s="273"/>
      <c r="L20" s="273"/>
      <c r="M20" s="281"/>
      <c r="N20" s="254"/>
      <c r="O20" s="254"/>
      <c r="P20" s="255"/>
      <c r="Q20" s="256">
        <f>+Sklop6[[#This Row],[cena/enota brez DDV v EUR]]*Sklop6[[#This Row],[Stopnja DDV (%)]]</f>
        <v>0</v>
      </c>
      <c r="R20" s="256">
        <f>+Sklop6[[#This Row],[cena/enota brez DDV v EUR]]+Sklop6[[#This Row],[Davek (EUR)]]</f>
        <v>0</v>
      </c>
      <c r="S20" s="256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276"/>
    </row>
    <row r="21" spans="1:21" s="56" customFormat="1" ht="12">
      <c r="A21" s="79" t="s">
        <v>7</v>
      </c>
      <c r="B21" s="332" t="s">
        <v>390</v>
      </c>
      <c r="C21" s="333">
        <v>0.2</v>
      </c>
      <c r="D21" s="334" t="s">
        <v>40</v>
      </c>
      <c r="E21" s="126" t="s">
        <v>145</v>
      </c>
      <c r="F21" s="326">
        <v>4000</v>
      </c>
      <c r="G21" s="347" t="s">
        <v>226</v>
      </c>
      <c r="H2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1" s="326">
        <f>IF(Sklop6[[#This Row],[ZAHTEVANA SHEMA KAKOVOSTI]]&lt;&gt;"",Sklop6[[#This Row],[Preračunana masa/volumen/kos na enoto kg]],"")</f>
        <v>800</v>
      </c>
      <c r="J21" s="344"/>
      <c r="K21" s="345"/>
      <c r="L21" s="345"/>
      <c r="M21" s="340"/>
      <c r="N21" s="329"/>
      <c r="O21" s="329"/>
      <c r="P21" s="330"/>
      <c r="Q21" s="331">
        <f>+Sklop6[[#This Row],[cena/enota brez DDV v EUR]]*Sklop6[[#This Row],[Stopnja DDV (%)]]</f>
        <v>0</v>
      </c>
      <c r="R21" s="331">
        <f>+Sklop6[[#This Row],[cena/enota brez DDV v EUR]]+Sklop6[[#This Row],[Davek (EUR)]]</f>
        <v>0</v>
      </c>
      <c r="S21" s="331">
        <f>+Sklop6[[#This Row],[cena/enota brez DDV v EUR]]*Sklop6[[#This Row],[Okvirna količina]]</f>
        <v>0</v>
      </c>
      <c r="T21" s="331">
        <f>+Sklop6[[#This Row],[Končna cena/enoto mere (EUR) z DDV]]*Sklop6[[#This Row],[Okvirna količina]]</f>
        <v>0</v>
      </c>
      <c r="U21" s="276"/>
    </row>
    <row r="22" spans="1:21" s="56" customFormat="1" ht="12">
      <c r="A22" s="79" t="s">
        <v>8</v>
      </c>
      <c r="B22" s="332" t="s">
        <v>413</v>
      </c>
      <c r="C22" s="333">
        <v>1000</v>
      </c>
      <c r="D22" s="334" t="s">
        <v>75</v>
      </c>
      <c r="E22" s="126" t="s">
        <v>145</v>
      </c>
      <c r="F22" s="326">
        <v>60</v>
      </c>
      <c r="G22" s="347" t="s">
        <v>0</v>
      </c>
      <c r="H2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2" s="326">
        <f>IF(Sklop6[[#This Row],[ZAHTEVANA SHEMA KAKOVOSTI]]&lt;&gt;"",Sklop6[[#This Row],[Preračunana masa/volumen/kos na enoto kg]],"")</f>
        <v>60</v>
      </c>
      <c r="J22" s="344"/>
      <c r="K22" s="345"/>
      <c r="L22" s="345"/>
      <c r="M22" s="340"/>
      <c r="N22" s="329"/>
      <c r="O22" s="329"/>
      <c r="P22" s="330"/>
      <c r="Q22" s="331">
        <f>+Sklop6[[#This Row],[cena/enota brez DDV v EUR]]*Sklop6[[#This Row],[Stopnja DDV (%)]]</f>
        <v>0</v>
      </c>
      <c r="R22" s="331">
        <f>+Sklop6[[#This Row],[cena/enota brez DDV v EUR]]+Sklop6[[#This Row],[Davek (EUR)]]</f>
        <v>0</v>
      </c>
      <c r="S22" s="331">
        <f>+Sklop6[[#This Row],[cena/enota brez DDV v EUR]]*Sklop6[[#This Row],[Okvirna količina]]</f>
        <v>0</v>
      </c>
      <c r="T22" s="331">
        <f>+Sklop6[[#This Row],[Končna cena/enoto mere (EUR) z DDV]]*Sklop6[[#This Row],[Okvirna količina]]</f>
        <v>0</v>
      </c>
      <c r="U22" s="276"/>
    </row>
    <row r="23" spans="1:21" s="56" customFormat="1" ht="12">
      <c r="A23" s="79" t="s">
        <v>9</v>
      </c>
      <c r="B23" s="332" t="s">
        <v>379</v>
      </c>
      <c r="C23" s="333" t="s">
        <v>77</v>
      </c>
      <c r="D23" s="334" t="s">
        <v>0</v>
      </c>
      <c r="E23" s="126"/>
      <c r="F23" s="326">
        <v>7</v>
      </c>
      <c r="G23" s="347" t="s">
        <v>0</v>
      </c>
      <c r="H2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23" s="326" t="str">
        <f>IF(Sklop6[[#This Row],[ZAHTEVANA SHEMA KAKOVOSTI]]&lt;&gt;"",Sklop6[[#This Row],[Preračunana masa/volumen/kos na enoto kg]],"")</f>
        <v/>
      </c>
      <c r="J23" s="344"/>
      <c r="K23" s="345"/>
      <c r="L23" s="345"/>
      <c r="M23" s="340"/>
      <c r="N23" s="329"/>
      <c r="O23" s="329"/>
      <c r="P23" s="330"/>
      <c r="Q23" s="331">
        <f>+Sklop6[[#This Row],[cena/enota brez DDV v EUR]]*Sklop6[[#This Row],[Stopnja DDV (%)]]</f>
        <v>0</v>
      </c>
      <c r="R23" s="331">
        <f>+Sklop6[[#This Row],[cena/enota brez DDV v EUR]]+Sklop6[[#This Row],[Davek (EUR)]]</f>
        <v>0</v>
      </c>
      <c r="S23" s="331">
        <f>+Sklop6[[#This Row],[cena/enota brez DDV v EUR]]*Sklop6[[#This Row],[Okvirna količina]]</f>
        <v>0</v>
      </c>
      <c r="T23" s="331">
        <f>+Sklop6[[#This Row],[Končna cena/enoto mere (EUR) z DDV]]*Sklop6[[#This Row],[Okvirna količina]]</f>
        <v>0</v>
      </c>
      <c r="U23" s="276"/>
    </row>
    <row r="24" spans="1:21" s="56" customFormat="1" ht="12">
      <c r="A24" s="79" t="s">
        <v>10</v>
      </c>
      <c r="B24" s="332" t="s">
        <v>830</v>
      </c>
      <c r="C24" s="333" t="s">
        <v>77</v>
      </c>
      <c r="D24" s="334" t="s">
        <v>0</v>
      </c>
      <c r="E24" s="126"/>
      <c r="F24" s="326">
        <v>50</v>
      </c>
      <c r="G24" s="347" t="s">
        <v>0</v>
      </c>
      <c r="H2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326" t="str">
        <f>IF(Sklop6[[#This Row],[ZAHTEVANA SHEMA KAKOVOSTI]]&lt;&gt;"",Sklop6[[#This Row],[Preračunana masa/volumen/kos na enoto kg]],"")</f>
        <v/>
      </c>
      <c r="J24" s="344"/>
      <c r="K24" s="345"/>
      <c r="L24" s="345"/>
      <c r="M24" s="340"/>
      <c r="N24" s="329"/>
      <c r="O24" s="329"/>
      <c r="P24" s="330"/>
      <c r="Q24" s="331">
        <f>+Sklop6[[#This Row],[cena/enota brez DDV v EUR]]*Sklop6[[#This Row],[Stopnja DDV (%)]]</f>
        <v>0</v>
      </c>
      <c r="R24" s="331">
        <f>+Sklop6[[#This Row],[cena/enota brez DDV v EUR]]+Sklop6[[#This Row],[Davek (EUR)]]</f>
        <v>0</v>
      </c>
      <c r="S24" s="331">
        <f>+Sklop6[[#This Row],[cena/enota brez DDV v EUR]]*Sklop6[[#This Row],[Okvirna količina]]</f>
        <v>0</v>
      </c>
      <c r="T24" s="331">
        <f>+Sklop6[[#This Row],[Končna cena/enoto mere (EUR) z DDV]]*Sklop6[[#This Row],[Okvirna količina]]</f>
        <v>0</v>
      </c>
      <c r="U24" s="276"/>
    </row>
    <row r="25" spans="1:21" s="56" customFormat="1" ht="12">
      <c r="A25" s="79" t="s">
        <v>11</v>
      </c>
      <c r="B25" s="332" t="s">
        <v>391</v>
      </c>
      <c r="C25" s="333">
        <v>180</v>
      </c>
      <c r="D25" s="334" t="s">
        <v>75</v>
      </c>
      <c r="E25" s="126" t="s">
        <v>145</v>
      </c>
      <c r="F25" s="326">
        <v>1666</v>
      </c>
      <c r="G25" s="347" t="s">
        <v>226</v>
      </c>
      <c r="H2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299.88</v>
      </c>
      <c r="I25" s="326">
        <f>IF(Sklop6[[#This Row],[ZAHTEVANA SHEMA KAKOVOSTI]]&lt;&gt;"",Sklop6[[#This Row],[Preračunana masa/volumen/kos na enoto kg]],"")</f>
        <v>299.88</v>
      </c>
      <c r="J25" s="344"/>
      <c r="K25" s="345"/>
      <c r="L25" s="345"/>
      <c r="M25" s="340"/>
      <c r="N25" s="329"/>
      <c r="O25" s="329"/>
      <c r="P25" s="330"/>
      <c r="Q25" s="331">
        <f>+Sklop6[[#This Row],[cena/enota brez DDV v EUR]]*Sklop6[[#This Row],[Stopnja DDV (%)]]</f>
        <v>0</v>
      </c>
      <c r="R25" s="331">
        <f>+Sklop6[[#This Row],[cena/enota brez DDV v EUR]]+Sklop6[[#This Row],[Davek (EUR)]]</f>
        <v>0</v>
      </c>
      <c r="S25" s="331">
        <f>+Sklop6[[#This Row],[cena/enota brez DDV v EUR]]*Sklop6[[#This Row],[Okvirna količina]]</f>
        <v>0</v>
      </c>
      <c r="T25" s="331">
        <f>+Sklop6[[#This Row],[Končna cena/enoto mere (EUR) z DDV]]*Sklop6[[#This Row],[Okvirna količina]]</f>
        <v>0</v>
      </c>
      <c r="U25" s="276"/>
    </row>
    <row r="26" spans="1:21" s="56" customFormat="1" ht="12">
      <c r="A26" s="79" t="s">
        <v>12</v>
      </c>
      <c r="B26" s="332" t="s">
        <v>400</v>
      </c>
      <c r="C26" s="333" t="s">
        <v>401</v>
      </c>
      <c r="D26" s="334" t="s">
        <v>75</v>
      </c>
      <c r="E26" s="126" t="s">
        <v>145</v>
      </c>
      <c r="F26" s="326">
        <v>250</v>
      </c>
      <c r="G26" s="347" t="s">
        <v>0</v>
      </c>
      <c r="H2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6" s="326">
        <f>IF(Sklop6[[#This Row],[ZAHTEVANA SHEMA KAKOVOSTI]]&lt;&gt;"",Sklop6[[#This Row],[Preračunana masa/volumen/kos na enoto kg]],"")</f>
        <v>250</v>
      </c>
      <c r="J26" s="344"/>
      <c r="K26" s="345"/>
      <c r="L26" s="345"/>
      <c r="M26" s="340"/>
      <c r="N26" s="329"/>
      <c r="O26" s="329"/>
      <c r="P26" s="330"/>
      <c r="Q26" s="331">
        <f>+Sklop6[[#This Row],[cena/enota brez DDV v EUR]]*Sklop6[[#This Row],[Stopnja DDV (%)]]</f>
        <v>0</v>
      </c>
      <c r="R26" s="331">
        <f>+Sklop6[[#This Row],[cena/enota brez DDV v EUR]]+Sklop6[[#This Row],[Davek (EUR)]]</f>
        <v>0</v>
      </c>
      <c r="S26" s="331">
        <f>+Sklop6[[#This Row],[cena/enota brez DDV v EUR]]*Sklop6[[#This Row],[Okvirna količina]]</f>
        <v>0</v>
      </c>
      <c r="T26" s="331">
        <f>+Sklop6[[#This Row],[Končna cena/enoto mere (EUR) z DDV]]*Sklop6[[#This Row],[Okvirna količina]]</f>
        <v>0</v>
      </c>
      <c r="U26" s="276"/>
    </row>
    <row r="27" spans="1:21" s="56" customFormat="1" ht="12">
      <c r="A27" s="79" t="s">
        <v>13</v>
      </c>
      <c r="B27" s="332" t="s">
        <v>412</v>
      </c>
      <c r="C27" s="333" t="s">
        <v>402</v>
      </c>
      <c r="D27" s="334" t="s">
        <v>75</v>
      </c>
      <c r="E27" s="126" t="s">
        <v>145</v>
      </c>
      <c r="F27" s="326">
        <v>1400</v>
      </c>
      <c r="G27" s="347" t="s">
        <v>0</v>
      </c>
      <c r="H2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27" s="326">
        <f>IF(Sklop6[[#This Row],[ZAHTEVANA SHEMA KAKOVOSTI]]&lt;&gt;"",Sklop6[[#This Row],[Preračunana masa/volumen/kos na enoto kg]],"")</f>
        <v>1400</v>
      </c>
      <c r="J27" s="344"/>
      <c r="K27" s="345"/>
      <c r="L27" s="345"/>
      <c r="M27" s="340"/>
      <c r="N27" s="329"/>
      <c r="O27" s="329"/>
      <c r="P27" s="330"/>
      <c r="Q27" s="331">
        <f>+Sklop6[[#This Row],[cena/enota brez DDV v EUR]]*Sklop6[[#This Row],[Stopnja DDV (%)]]</f>
        <v>0</v>
      </c>
      <c r="R27" s="331">
        <f>+Sklop6[[#This Row],[cena/enota brez DDV v EUR]]+Sklop6[[#This Row],[Davek (EUR)]]</f>
        <v>0</v>
      </c>
      <c r="S27" s="331">
        <f>+Sklop6[[#This Row],[cena/enota brez DDV v EUR]]*Sklop6[[#This Row],[Okvirna količina]]</f>
        <v>0</v>
      </c>
      <c r="T27" s="331">
        <f>+Sklop6[[#This Row],[Končna cena/enoto mere (EUR) z DDV]]*Sklop6[[#This Row],[Okvirna količina]]</f>
        <v>0</v>
      </c>
      <c r="U27" s="276"/>
    </row>
    <row r="28" spans="1:21" s="56" customFormat="1" ht="12">
      <c r="A28" s="79" t="s">
        <v>14</v>
      </c>
      <c r="B28" s="332" t="s">
        <v>227</v>
      </c>
      <c r="C28" s="428" t="s">
        <v>403</v>
      </c>
      <c r="D28" s="334" t="s">
        <v>75</v>
      </c>
      <c r="E28" s="126" t="s">
        <v>145</v>
      </c>
      <c r="F28" s="326">
        <v>4</v>
      </c>
      <c r="G28" s="347" t="s">
        <v>0</v>
      </c>
      <c r="H2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28" s="326">
        <f>IF(Sklop6[[#This Row],[ZAHTEVANA SHEMA KAKOVOSTI]]&lt;&gt;"",Sklop6[[#This Row],[Preračunana masa/volumen/kos na enoto kg]],"")</f>
        <v>4</v>
      </c>
      <c r="J28" s="344"/>
      <c r="K28" s="345"/>
      <c r="L28" s="345"/>
      <c r="M28" s="340"/>
      <c r="N28" s="329"/>
      <c r="O28" s="329"/>
      <c r="P28" s="330"/>
      <c r="Q28" s="331">
        <f>+Sklop6[[#This Row],[cena/enota brez DDV v EUR]]*Sklop6[[#This Row],[Stopnja DDV (%)]]</f>
        <v>0</v>
      </c>
      <c r="R28" s="331">
        <f>+Sklop6[[#This Row],[cena/enota brez DDV v EUR]]+Sklop6[[#This Row],[Davek (EUR)]]</f>
        <v>0</v>
      </c>
      <c r="S28" s="331">
        <f>+Sklop6[[#This Row],[cena/enota brez DDV v EUR]]*Sklop6[[#This Row],[Okvirna količina]]</f>
        <v>0</v>
      </c>
      <c r="T28" s="331">
        <f>+Sklop6[[#This Row],[Končna cena/enoto mere (EUR) z DDV]]*Sklop6[[#This Row],[Okvirna količina]]</f>
        <v>0</v>
      </c>
      <c r="U28" s="276"/>
    </row>
    <row r="29" spans="1:21" s="56" customFormat="1" ht="12">
      <c r="A29" s="79" t="s">
        <v>15</v>
      </c>
      <c r="B29" s="332" t="s">
        <v>380</v>
      </c>
      <c r="C29" s="333" t="s">
        <v>77</v>
      </c>
      <c r="D29" s="334" t="s">
        <v>0</v>
      </c>
      <c r="E29" s="126"/>
      <c r="F29" s="326">
        <v>20</v>
      </c>
      <c r="G29" s="347" t="s">
        <v>0</v>
      </c>
      <c r="H2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326" t="str">
        <f>IF(Sklop6[[#This Row],[ZAHTEVANA SHEMA KAKOVOSTI]]&lt;&gt;"",Sklop6[[#This Row],[Preračunana masa/volumen/kos na enoto kg]],"")</f>
        <v/>
      </c>
      <c r="J29" s="344"/>
      <c r="K29" s="345"/>
      <c r="L29" s="345"/>
      <c r="M29" s="340"/>
      <c r="N29" s="329"/>
      <c r="O29" s="329"/>
      <c r="P29" s="330"/>
      <c r="Q29" s="331">
        <f>+Sklop6[[#This Row],[cena/enota brez DDV v EUR]]*Sklop6[[#This Row],[Stopnja DDV (%)]]</f>
        <v>0</v>
      </c>
      <c r="R29" s="331">
        <f>+Sklop6[[#This Row],[cena/enota brez DDV v EUR]]+Sklop6[[#This Row],[Davek (EUR)]]</f>
        <v>0</v>
      </c>
      <c r="S29" s="331">
        <f>+Sklop6[[#This Row],[cena/enota brez DDV v EUR]]*Sklop6[[#This Row],[Okvirna količina]]</f>
        <v>0</v>
      </c>
      <c r="T29" s="331">
        <f>+Sklop6[[#This Row],[Končna cena/enoto mere (EUR) z DDV]]*Sklop6[[#This Row],[Okvirna količina]]</f>
        <v>0</v>
      </c>
      <c r="U29" s="276"/>
    </row>
    <row r="30" spans="1:21" s="56" customFormat="1" ht="12">
      <c r="A30" s="79" t="s">
        <v>16</v>
      </c>
      <c r="B30" s="332" t="s">
        <v>411</v>
      </c>
      <c r="C30" s="333" t="s">
        <v>404</v>
      </c>
      <c r="D30" s="334" t="s">
        <v>75</v>
      </c>
      <c r="E30" s="126" t="s">
        <v>145</v>
      </c>
      <c r="F30" s="326">
        <v>500</v>
      </c>
      <c r="G30" s="347" t="s">
        <v>0</v>
      </c>
      <c r="H3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326">
        <f>IF(Sklop6[[#This Row],[ZAHTEVANA SHEMA KAKOVOSTI]]&lt;&gt;"",Sklop6[[#This Row],[Preračunana masa/volumen/kos na enoto kg]],"")</f>
        <v>500</v>
      </c>
      <c r="J30" s="344"/>
      <c r="K30" s="345"/>
      <c r="L30" s="345"/>
      <c r="M30" s="340"/>
      <c r="N30" s="329"/>
      <c r="O30" s="329"/>
      <c r="P30" s="330"/>
      <c r="Q30" s="331">
        <f>+Sklop6[[#This Row],[cena/enota brez DDV v EUR]]*Sklop6[[#This Row],[Stopnja DDV (%)]]</f>
        <v>0</v>
      </c>
      <c r="R30" s="331">
        <f>+Sklop6[[#This Row],[cena/enota brez DDV v EUR]]+Sklop6[[#This Row],[Davek (EUR)]]</f>
        <v>0</v>
      </c>
      <c r="S30" s="331">
        <f>+Sklop6[[#This Row],[cena/enota brez DDV v EUR]]*Sklop6[[#This Row],[Okvirna količina]]</f>
        <v>0</v>
      </c>
      <c r="T30" s="331">
        <f>+Sklop6[[#This Row],[Končna cena/enoto mere (EUR) z DDV]]*Sklop6[[#This Row],[Okvirna količina]]</f>
        <v>0</v>
      </c>
      <c r="U30" s="276"/>
    </row>
    <row r="31" spans="1:21" s="56" customFormat="1" ht="12">
      <c r="A31" s="79" t="s">
        <v>17</v>
      </c>
      <c r="B31" s="332" t="s">
        <v>381</v>
      </c>
      <c r="C31" s="333" t="s">
        <v>319</v>
      </c>
      <c r="D31" s="334" t="s">
        <v>75</v>
      </c>
      <c r="E31" s="126" t="s">
        <v>145</v>
      </c>
      <c r="F31" s="326">
        <v>10</v>
      </c>
      <c r="G31" s="347" t="s">
        <v>0</v>
      </c>
      <c r="H3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326">
        <f>IF(Sklop6[[#This Row],[ZAHTEVANA SHEMA KAKOVOSTI]]&lt;&gt;"",Sklop6[[#This Row],[Preračunana masa/volumen/kos na enoto kg]],"")</f>
        <v>10</v>
      </c>
      <c r="J31" s="344"/>
      <c r="K31" s="345"/>
      <c r="L31" s="345"/>
      <c r="M31" s="340"/>
      <c r="N31" s="329"/>
      <c r="O31" s="329"/>
      <c r="P31" s="330"/>
      <c r="Q31" s="331">
        <f>+Sklop6[[#This Row],[cena/enota brez DDV v EUR]]*Sklop6[[#This Row],[Stopnja DDV (%)]]</f>
        <v>0</v>
      </c>
      <c r="R31" s="331">
        <f>+Sklop6[[#This Row],[cena/enota brez DDV v EUR]]+Sklop6[[#This Row],[Davek (EUR)]]</f>
        <v>0</v>
      </c>
      <c r="S31" s="331">
        <f>+Sklop6[[#This Row],[cena/enota brez DDV v EUR]]*Sklop6[[#This Row],[Okvirna količina]]</f>
        <v>0</v>
      </c>
      <c r="T31" s="331">
        <f>+Sklop6[[#This Row],[Končna cena/enoto mere (EUR) z DDV]]*Sklop6[[#This Row],[Okvirna količina]]</f>
        <v>0</v>
      </c>
      <c r="U31" s="276"/>
    </row>
    <row r="32" spans="1:21" s="56" customFormat="1" ht="12">
      <c r="A32" s="79" t="s">
        <v>18</v>
      </c>
      <c r="B32" s="332" t="s">
        <v>414</v>
      </c>
      <c r="C32" s="333">
        <v>1</v>
      </c>
      <c r="D32" s="334" t="s">
        <v>40</v>
      </c>
      <c r="E32" s="126" t="s">
        <v>145</v>
      </c>
      <c r="F32" s="326">
        <v>500</v>
      </c>
      <c r="G32" s="347" t="s">
        <v>40</v>
      </c>
      <c r="H3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2" s="326">
        <f>IF(Sklop6[[#This Row],[ZAHTEVANA SHEMA KAKOVOSTI]]&lt;&gt;"",Sklop6[[#This Row],[Preračunana masa/volumen/kos na enoto kg]],"")</f>
        <v>500</v>
      </c>
      <c r="J32" s="344"/>
      <c r="K32" s="345"/>
      <c r="L32" s="345"/>
      <c r="M32" s="340"/>
      <c r="N32" s="329"/>
      <c r="O32" s="329"/>
      <c r="P32" s="330"/>
      <c r="Q32" s="331">
        <f>+Sklop6[[#This Row],[cena/enota brez DDV v EUR]]*Sklop6[[#This Row],[Stopnja DDV (%)]]</f>
        <v>0</v>
      </c>
      <c r="R32" s="331">
        <f>+Sklop6[[#This Row],[cena/enota brez DDV v EUR]]+Sklop6[[#This Row],[Davek (EUR)]]</f>
        <v>0</v>
      </c>
      <c r="S32" s="331">
        <f>+Sklop6[[#This Row],[cena/enota brez DDV v EUR]]*Sklop6[[#This Row],[Okvirna količina]]</f>
        <v>0</v>
      </c>
      <c r="T32" s="331">
        <f>+Sklop6[[#This Row],[Končna cena/enoto mere (EUR) z DDV]]*Sklop6[[#This Row],[Okvirna količina]]</f>
        <v>0</v>
      </c>
      <c r="U32" s="276"/>
    </row>
    <row r="33" spans="1:21" s="56" customFormat="1" ht="12">
      <c r="A33" s="79" t="s">
        <v>19</v>
      </c>
      <c r="B33" s="332" t="s">
        <v>415</v>
      </c>
      <c r="C33" s="333">
        <v>1</v>
      </c>
      <c r="D33" s="334" t="s">
        <v>40</v>
      </c>
      <c r="E33" s="126" t="s">
        <v>145</v>
      </c>
      <c r="F33" s="326">
        <v>1000</v>
      </c>
      <c r="G33" s="347" t="s">
        <v>40</v>
      </c>
      <c r="H3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3" s="326">
        <f>IF(Sklop6[[#This Row],[ZAHTEVANA SHEMA KAKOVOSTI]]&lt;&gt;"",Sklop6[[#This Row],[Preračunana masa/volumen/kos na enoto kg]],"")</f>
        <v>1000</v>
      </c>
      <c r="J33" s="344"/>
      <c r="K33" s="345"/>
      <c r="L33" s="345"/>
      <c r="M33" s="340"/>
      <c r="N33" s="329"/>
      <c r="O33" s="329"/>
      <c r="P33" s="330"/>
      <c r="Q33" s="331">
        <f>+Sklop6[[#This Row],[cena/enota brez DDV v EUR]]*Sklop6[[#This Row],[Stopnja DDV (%)]]</f>
        <v>0</v>
      </c>
      <c r="R33" s="331">
        <f>+Sklop6[[#This Row],[cena/enota brez DDV v EUR]]+Sklop6[[#This Row],[Davek (EUR)]]</f>
        <v>0</v>
      </c>
      <c r="S33" s="331">
        <f>+Sklop6[[#This Row],[cena/enota brez DDV v EUR]]*Sklop6[[#This Row],[Okvirna količina]]</f>
        <v>0</v>
      </c>
      <c r="T33" s="331">
        <f>+Sklop6[[#This Row],[Končna cena/enoto mere (EUR) z DDV]]*Sklop6[[#This Row],[Okvirna količina]]</f>
        <v>0</v>
      </c>
      <c r="U33" s="276"/>
    </row>
    <row r="34" spans="1:21" s="56" customFormat="1" ht="12">
      <c r="A34" s="79" t="s">
        <v>20</v>
      </c>
      <c r="B34" s="332" t="s">
        <v>392</v>
      </c>
      <c r="C34" s="333">
        <v>250</v>
      </c>
      <c r="D34" s="334" t="s">
        <v>75</v>
      </c>
      <c r="E34" s="126" t="s">
        <v>145</v>
      </c>
      <c r="F34" s="326">
        <v>3280</v>
      </c>
      <c r="G34" s="347" t="s">
        <v>226</v>
      </c>
      <c r="H3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820</v>
      </c>
      <c r="I34" s="326">
        <f>IF(Sklop6[[#This Row],[ZAHTEVANA SHEMA KAKOVOSTI]]&lt;&gt;"",Sklop6[[#This Row],[Preračunana masa/volumen/kos na enoto kg]],"")</f>
        <v>820</v>
      </c>
      <c r="J34" s="344"/>
      <c r="K34" s="345"/>
      <c r="L34" s="345"/>
      <c r="M34" s="340"/>
      <c r="N34" s="329"/>
      <c r="O34" s="329"/>
      <c r="P34" s="330"/>
      <c r="Q34" s="331">
        <f>+Sklop6[[#This Row],[cena/enota brez DDV v EUR]]*Sklop6[[#This Row],[Stopnja DDV (%)]]</f>
        <v>0</v>
      </c>
      <c r="R34" s="331">
        <f>+Sklop6[[#This Row],[cena/enota brez DDV v EUR]]+Sklop6[[#This Row],[Davek (EUR)]]</f>
        <v>0</v>
      </c>
      <c r="S34" s="331">
        <f>+Sklop6[[#This Row],[cena/enota brez DDV v EUR]]*Sklop6[[#This Row],[Okvirna količina]]</f>
        <v>0</v>
      </c>
      <c r="T34" s="331">
        <f>+Sklop6[[#This Row],[Končna cena/enoto mere (EUR) z DDV]]*Sklop6[[#This Row],[Okvirna količina]]</f>
        <v>0</v>
      </c>
      <c r="U34" s="276"/>
    </row>
    <row r="35" spans="1:21" s="56" customFormat="1" ht="12">
      <c r="A35" s="79" t="s">
        <v>21</v>
      </c>
      <c r="B35" s="277" t="s">
        <v>382</v>
      </c>
      <c r="C35" s="271" t="s">
        <v>795</v>
      </c>
      <c r="D35" s="77" t="s">
        <v>75</v>
      </c>
      <c r="E35" s="126" t="s">
        <v>145</v>
      </c>
      <c r="F35" s="251">
        <v>500</v>
      </c>
      <c r="G35" s="120" t="s">
        <v>0</v>
      </c>
      <c r="H3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5" s="251">
        <f>IF(Sklop6[[#This Row],[ZAHTEVANA SHEMA KAKOVOSTI]]&lt;&gt;"",Sklop6[[#This Row],[Preračunana masa/volumen/kos na enoto kg]],"")</f>
        <v>500</v>
      </c>
      <c r="J35" s="280"/>
      <c r="K35" s="273"/>
      <c r="L35" s="273"/>
      <c r="M35" s="281"/>
      <c r="N35" s="254"/>
      <c r="O35" s="254"/>
      <c r="P35" s="255"/>
      <c r="Q35" s="256">
        <f>+Sklop6[[#This Row],[cena/enota brez DDV v EUR]]*Sklop6[[#This Row],[Stopnja DDV (%)]]</f>
        <v>0</v>
      </c>
      <c r="R35" s="256">
        <f>+Sklop6[[#This Row],[cena/enota brez DDV v EUR]]+Sklop6[[#This Row],[Davek (EUR)]]</f>
        <v>0</v>
      </c>
      <c r="S35" s="256">
        <f>+Sklop6[[#This Row],[cena/enota brez DDV v EUR]]*Sklop6[[#This Row],[Okvirna količina]]</f>
        <v>0</v>
      </c>
      <c r="T35" s="256">
        <f>+Sklop6[[#This Row],[Končna cena/enoto mere (EUR) z DDV]]*Sklop6[[#This Row],[Okvirna količina]]</f>
        <v>0</v>
      </c>
      <c r="U35" s="276"/>
    </row>
    <row r="36" spans="1:21" s="56" customFormat="1" ht="12">
      <c r="A36" s="79" t="s">
        <v>22</v>
      </c>
      <c r="B36" s="277" t="s">
        <v>383</v>
      </c>
      <c r="C36" s="271" t="s">
        <v>77</v>
      </c>
      <c r="D36" s="77" t="s">
        <v>0</v>
      </c>
      <c r="E36" s="126" t="s">
        <v>145</v>
      </c>
      <c r="F36" s="251">
        <v>80</v>
      </c>
      <c r="G36" s="120" t="s">
        <v>0</v>
      </c>
      <c r="H3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251">
        <f>IF(Sklop6[[#This Row],[ZAHTEVANA SHEMA KAKOVOSTI]]&lt;&gt;"",Sklop6[[#This Row],[Preračunana masa/volumen/kos na enoto kg]],"")</f>
        <v>80</v>
      </c>
      <c r="J36" s="280"/>
      <c r="K36" s="273"/>
      <c r="L36" s="273"/>
      <c r="M36" s="281"/>
      <c r="N36" s="254"/>
      <c r="O36" s="254"/>
      <c r="P36" s="255"/>
      <c r="Q36" s="256">
        <f>+Sklop6[[#This Row],[cena/enota brez DDV v EUR]]*Sklop6[[#This Row],[Stopnja DDV (%)]]</f>
        <v>0</v>
      </c>
      <c r="R36" s="256">
        <f>+Sklop6[[#This Row],[cena/enota brez DDV v EUR]]+Sklop6[[#This Row],[Davek (EUR)]]</f>
        <v>0</v>
      </c>
      <c r="S36" s="256">
        <f>+Sklop6[[#This Row],[cena/enota brez DDV v EUR]]*Sklop6[[#This Row],[Okvirna količina]]</f>
        <v>0</v>
      </c>
      <c r="T36" s="256">
        <f>+Sklop6[[#This Row],[Končna cena/enoto mere (EUR) z DDV]]*Sklop6[[#This Row],[Okvirna količina]]</f>
        <v>0</v>
      </c>
      <c r="U36" s="276"/>
    </row>
    <row r="37" spans="1:21" s="56" customFormat="1" ht="12">
      <c r="A37" s="79" t="s">
        <v>23</v>
      </c>
      <c r="B37" s="277" t="s">
        <v>831</v>
      </c>
      <c r="C37" s="271" t="s">
        <v>77</v>
      </c>
      <c r="D37" s="77" t="s">
        <v>0</v>
      </c>
      <c r="E37" s="126"/>
      <c r="F37" s="251">
        <v>110</v>
      </c>
      <c r="G37" s="120" t="s">
        <v>0</v>
      </c>
      <c r="H3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37" s="251" t="str">
        <f>IF(Sklop6[[#This Row],[ZAHTEVANA SHEMA KAKOVOSTI]]&lt;&gt;"",Sklop6[[#This Row],[Preračunana masa/volumen/kos na enoto kg]],"")</f>
        <v/>
      </c>
      <c r="J37" s="280"/>
      <c r="K37" s="273"/>
      <c r="L37" s="273"/>
      <c r="M37" s="281"/>
      <c r="N37" s="254"/>
      <c r="O37" s="254"/>
      <c r="P37" s="255"/>
      <c r="Q37" s="256">
        <f>+Sklop6[[#This Row],[cena/enota brez DDV v EUR]]*Sklop6[[#This Row],[Stopnja DDV (%)]]</f>
        <v>0</v>
      </c>
      <c r="R37" s="256">
        <f>+Sklop6[[#This Row],[cena/enota brez DDV v EUR]]+Sklop6[[#This Row],[Davek (EUR)]]</f>
        <v>0</v>
      </c>
      <c r="S37" s="256">
        <f>+Sklop6[[#This Row],[cena/enota brez DDV v EUR]]*Sklop6[[#This Row],[Okvirna količina]]</f>
        <v>0</v>
      </c>
      <c r="T37" s="256">
        <f>+Sklop6[[#This Row],[Končna cena/enoto mere (EUR) z DDV]]*Sklop6[[#This Row],[Okvirna količina]]</f>
        <v>0</v>
      </c>
      <c r="U37" s="276"/>
    </row>
    <row r="38" spans="1:21" s="56" customFormat="1" ht="12">
      <c r="A38" s="79" t="s">
        <v>24</v>
      </c>
      <c r="B38" s="277" t="s">
        <v>410</v>
      </c>
      <c r="C38" s="271" t="s">
        <v>405</v>
      </c>
      <c r="D38" s="77" t="s">
        <v>75</v>
      </c>
      <c r="E38" s="126" t="s">
        <v>145</v>
      </c>
      <c r="F38" s="251">
        <v>100</v>
      </c>
      <c r="G38" s="120" t="s">
        <v>0</v>
      </c>
      <c r="H3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251">
        <f>IF(Sklop6[[#This Row],[ZAHTEVANA SHEMA KAKOVOSTI]]&lt;&gt;"",Sklop6[[#This Row],[Preračunana masa/volumen/kos na enoto kg]],"")</f>
        <v>100</v>
      </c>
      <c r="J38" s="280"/>
      <c r="K38" s="273"/>
      <c r="L38" s="273"/>
      <c r="M38" s="281"/>
      <c r="N38" s="254"/>
      <c r="O38" s="254"/>
      <c r="P38" s="255"/>
      <c r="Q38" s="256">
        <f>+Sklop6[[#This Row],[cena/enota brez DDV v EUR]]*Sklop6[[#This Row],[Stopnja DDV (%)]]</f>
        <v>0</v>
      </c>
      <c r="R38" s="256">
        <f>+Sklop6[[#This Row],[cena/enota brez DDV v EUR]]+Sklop6[[#This Row],[Davek (EUR)]]</f>
        <v>0</v>
      </c>
      <c r="S38" s="256">
        <f>+Sklop6[[#This Row],[cena/enota brez DDV v EUR]]*Sklop6[[#This Row],[Okvirna količina]]</f>
        <v>0</v>
      </c>
      <c r="T38" s="256">
        <f>+Sklop6[[#This Row],[Končna cena/enoto mere (EUR) z DDV]]*Sklop6[[#This Row],[Okvirna količina]]</f>
        <v>0</v>
      </c>
      <c r="U38" s="276"/>
    </row>
    <row r="39" spans="1:21" s="56" customFormat="1" ht="12">
      <c r="A39" s="79" t="s">
        <v>25</v>
      </c>
      <c r="B39" s="277" t="s">
        <v>384</v>
      </c>
      <c r="C39" s="271" t="s">
        <v>405</v>
      </c>
      <c r="D39" s="77" t="s">
        <v>75</v>
      </c>
      <c r="E39" s="126" t="s">
        <v>145</v>
      </c>
      <c r="F39" s="251">
        <v>80</v>
      </c>
      <c r="G39" s="120" t="s">
        <v>0</v>
      </c>
      <c r="H3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9" s="251">
        <f>IF(Sklop6[[#This Row],[ZAHTEVANA SHEMA KAKOVOSTI]]&lt;&gt;"",Sklop6[[#This Row],[Preračunana masa/volumen/kos na enoto kg]],"")</f>
        <v>80</v>
      </c>
      <c r="J39" s="280"/>
      <c r="K39" s="273"/>
      <c r="L39" s="273"/>
      <c r="M39" s="281"/>
      <c r="N39" s="254"/>
      <c r="O39" s="254"/>
      <c r="P39" s="255"/>
      <c r="Q39" s="256">
        <f>+Sklop6[[#This Row],[cena/enota brez DDV v EUR]]*Sklop6[[#This Row],[Stopnja DDV (%)]]</f>
        <v>0</v>
      </c>
      <c r="R39" s="256">
        <f>+Sklop6[[#This Row],[cena/enota brez DDV v EUR]]+Sklop6[[#This Row],[Davek (EUR)]]</f>
        <v>0</v>
      </c>
      <c r="S39" s="256">
        <f>+Sklop6[[#This Row],[cena/enota brez DDV v EUR]]*Sklop6[[#This Row],[Okvirna količina]]</f>
        <v>0</v>
      </c>
      <c r="T39" s="256">
        <f>+Sklop6[[#This Row],[Končna cena/enoto mere (EUR) z DDV]]*Sklop6[[#This Row],[Okvirna količina]]</f>
        <v>0</v>
      </c>
      <c r="U39" s="276"/>
    </row>
    <row r="40" spans="1:21" s="56" customFormat="1" ht="12">
      <c r="A40" s="79" t="s">
        <v>26</v>
      </c>
      <c r="B40" s="277" t="s">
        <v>393</v>
      </c>
      <c r="C40" s="271">
        <v>0.2</v>
      </c>
      <c r="D40" s="77" t="s">
        <v>40</v>
      </c>
      <c r="E40" s="126" t="s">
        <v>145</v>
      </c>
      <c r="F40" s="251">
        <v>400</v>
      </c>
      <c r="G40" s="120" t="s">
        <v>226</v>
      </c>
      <c r="H4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51">
        <f>IF(Sklop6[[#This Row],[ZAHTEVANA SHEMA KAKOVOSTI]]&lt;&gt;"",Sklop6[[#This Row],[Preračunana masa/volumen/kos na enoto kg]],"")</f>
        <v>80</v>
      </c>
      <c r="J40" s="280"/>
      <c r="K40" s="273"/>
      <c r="L40" s="273"/>
      <c r="M40" s="281"/>
      <c r="N40" s="254"/>
      <c r="O40" s="254"/>
      <c r="P40" s="255"/>
      <c r="Q40" s="256">
        <f>+Sklop6[[#This Row],[cena/enota brez DDV v EUR]]*Sklop6[[#This Row],[Stopnja DDV (%)]]</f>
        <v>0</v>
      </c>
      <c r="R40" s="256">
        <f>+Sklop6[[#This Row],[cena/enota brez DDV v EUR]]+Sklop6[[#This Row],[Davek (EUR)]]</f>
        <v>0</v>
      </c>
      <c r="S40" s="256">
        <f>+Sklop6[[#This Row],[cena/enota brez DDV v EUR]]*Sklop6[[#This Row],[Okvirna količina]]</f>
        <v>0</v>
      </c>
      <c r="T40" s="256">
        <f>+Sklop6[[#This Row],[Končna cena/enoto mere (EUR) z DDV]]*Sklop6[[#This Row],[Okvirna količina]]</f>
        <v>0</v>
      </c>
      <c r="U40" s="276"/>
    </row>
    <row r="41" spans="1:21" s="56" customFormat="1" ht="12">
      <c r="A41" s="79" t="s">
        <v>27</v>
      </c>
      <c r="B41" s="277" t="s">
        <v>385</v>
      </c>
      <c r="C41" s="271" t="s">
        <v>77</v>
      </c>
      <c r="D41" s="77" t="s">
        <v>0</v>
      </c>
      <c r="E41" s="126"/>
      <c r="F41" s="251">
        <v>200</v>
      </c>
      <c r="G41" s="120" t="s">
        <v>0</v>
      </c>
      <c r="H4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1" s="251" t="str">
        <f>IF(Sklop6[[#This Row],[ZAHTEVANA SHEMA KAKOVOSTI]]&lt;&gt;"",Sklop6[[#This Row],[Preračunana masa/volumen/kos na enoto kg]],"")</f>
        <v/>
      </c>
      <c r="J41" s="280"/>
      <c r="K41" s="273"/>
      <c r="L41" s="273"/>
      <c r="M41" s="281"/>
      <c r="N41" s="254"/>
      <c r="O41" s="254"/>
      <c r="P41" s="255"/>
      <c r="Q41" s="256">
        <f>+Sklop6[[#This Row],[cena/enota brez DDV v EUR]]*Sklop6[[#This Row],[Stopnja DDV (%)]]</f>
        <v>0</v>
      </c>
      <c r="R41" s="256">
        <f>+Sklop6[[#This Row],[cena/enota brez DDV v EUR]]+Sklop6[[#This Row],[Davek (EUR)]]</f>
        <v>0</v>
      </c>
      <c r="S41" s="256">
        <f>+Sklop6[[#This Row],[cena/enota brez DDV v EUR]]*Sklop6[[#This Row],[Okvirna količina]]</f>
        <v>0</v>
      </c>
      <c r="T41" s="256">
        <f>+Sklop6[[#This Row],[Končna cena/enoto mere (EUR) z DDV]]*Sklop6[[#This Row],[Okvirna količina]]</f>
        <v>0</v>
      </c>
      <c r="U41" s="276"/>
    </row>
    <row r="42" spans="1:21" s="56" customFormat="1" ht="12">
      <c r="A42" s="79" t="s">
        <v>28</v>
      </c>
      <c r="B42" s="277" t="s">
        <v>386</v>
      </c>
      <c r="C42" s="271" t="s">
        <v>77</v>
      </c>
      <c r="D42" s="77" t="s">
        <v>0</v>
      </c>
      <c r="E42" s="126"/>
      <c r="F42" s="251">
        <v>300</v>
      </c>
      <c r="G42" s="120" t="s">
        <v>0</v>
      </c>
      <c r="H4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2" s="251" t="str">
        <f>IF(Sklop6[[#This Row],[ZAHTEVANA SHEMA KAKOVOSTI]]&lt;&gt;"",Sklop6[[#This Row],[Preračunana masa/volumen/kos na enoto kg]],"")</f>
        <v/>
      </c>
      <c r="J42" s="280"/>
      <c r="K42" s="273"/>
      <c r="L42" s="273"/>
      <c r="M42" s="281"/>
      <c r="N42" s="254"/>
      <c r="O42" s="254"/>
      <c r="P42" s="255"/>
      <c r="Q42" s="256">
        <f>+Sklop6[[#This Row],[cena/enota brez DDV v EUR]]*Sklop6[[#This Row],[Stopnja DDV (%)]]</f>
        <v>0</v>
      </c>
      <c r="R42" s="256">
        <f>+Sklop6[[#This Row],[cena/enota brez DDV v EUR]]+Sklop6[[#This Row],[Davek (EUR)]]</f>
        <v>0</v>
      </c>
      <c r="S42" s="256">
        <f>+Sklop6[[#This Row],[cena/enota brez DDV v EUR]]*Sklop6[[#This Row],[Okvirna količina]]</f>
        <v>0</v>
      </c>
      <c r="T42" s="256">
        <f>+Sklop6[[#This Row],[Končna cena/enoto mere (EUR) z DDV]]*Sklop6[[#This Row],[Okvirna količina]]</f>
        <v>0</v>
      </c>
      <c r="U42" s="276"/>
    </row>
    <row r="43" spans="1:21" s="56" customFormat="1" ht="12">
      <c r="A43" s="79" t="s">
        <v>29</v>
      </c>
      <c r="B43" s="277" t="s">
        <v>409</v>
      </c>
      <c r="C43" s="271" t="s">
        <v>406</v>
      </c>
      <c r="D43" s="77" t="s">
        <v>75</v>
      </c>
      <c r="E43" s="126" t="s">
        <v>145</v>
      </c>
      <c r="F43" s="251">
        <v>5</v>
      </c>
      <c r="G43" s="120" t="s">
        <v>0</v>
      </c>
      <c r="H4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251">
        <f>IF(Sklop6[[#This Row],[ZAHTEVANA SHEMA KAKOVOSTI]]&lt;&gt;"",Sklop6[[#This Row],[Preračunana masa/volumen/kos na enoto kg]],"")</f>
        <v>5</v>
      </c>
      <c r="J43" s="280"/>
      <c r="K43" s="273"/>
      <c r="L43" s="273"/>
      <c r="M43" s="281"/>
      <c r="N43" s="254"/>
      <c r="O43" s="254"/>
      <c r="P43" s="255"/>
      <c r="Q43" s="256">
        <f>+Sklop6[[#This Row],[cena/enota brez DDV v EUR]]*Sklop6[[#This Row],[Stopnja DDV (%)]]</f>
        <v>0</v>
      </c>
      <c r="R43" s="256">
        <f>+Sklop6[[#This Row],[cena/enota brez DDV v EUR]]+Sklop6[[#This Row],[Davek (EUR)]]</f>
        <v>0</v>
      </c>
      <c r="S43" s="256">
        <f>+Sklop6[[#This Row],[cena/enota brez DDV v EUR]]*Sklop6[[#This Row],[Okvirna količina]]</f>
        <v>0</v>
      </c>
      <c r="T43" s="256">
        <f>+Sklop6[[#This Row],[Končna cena/enoto mere (EUR) z DDV]]*Sklop6[[#This Row],[Okvirna količina]]</f>
        <v>0</v>
      </c>
      <c r="U43" s="276"/>
    </row>
    <row r="44" spans="1:21" s="56" customFormat="1" ht="12">
      <c r="A44" s="79" t="s">
        <v>30</v>
      </c>
      <c r="B44" s="277" t="s">
        <v>394</v>
      </c>
      <c r="C44" s="271">
        <v>150</v>
      </c>
      <c r="D44" s="77" t="s">
        <v>75</v>
      </c>
      <c r="E44" s="126" t="s">
        <v>145</v>
      </c>
      <c r="F44" s="251">
        <v>264</v>
      </c>
      <c r="G44" s="120" t="s">
        <v>226</v>
      </c>
      <c r="H4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39.6</v>
      </c>
      <c r="I44" s="251">
        <f>IF(Sklop6[[#This Row],[ZAHTEVANA SHEMA KAKOVOSTI]]&lt;&gt;"",Sklop6[[#This Row],[Preračunana masa/volumen/kos na enoto kg]],"")</f>
        <v>39.6</v>
      </c>
      <c r="J44" s="280"/>
      <c r="K44" s="273"/>
      <c r="L44" s="273"/>
      <c r="M44" s="281"/>
      <c r="N44" s="254"/>
      <c r="O44" s="254"/>
      <c r="P44" s="255"/>
      <c r="Q44" s="256">
        <f>+Sklop6[[#This Row],[cena/enota brez DDV v EUR]]*Sklop6[[#This Row],[Stopnja DDV (%)]]</f>
        <v>0</v>
      </c>
      <c r="R44" s="256">
        <f>+Sklop6[[#This Row],[cena/enota brez DDV v EUR]]+Sklop6[[#This Row],[Davek (EUR)]]</f>
        <v>0</v>
      </c>
      <c r="S44" s="256">
        <f>+Sklop6[[#This Row],[cena/enota brez DDV v EUR]]*Sklop6[[#This Row],[Okvirna količina]]</f>
        <v>0</v>
      </c>
      <c r="T44" s="256">
        <f>+Sklop6[[#This Row],[Končna cena/enoto mere (EUR) z DDV]]*Sklop6[[#This Row],[Okvirna količina]]</f>
        <v>0</v>
      </c>
      <c r="U44" s="276"/>
    </row>
    <row r="45" spans="1:21" s="56" customFormat="1" ht="12">
      <c r="A45" s="79" t="s">
        <v>31</v>
      </c>
      <c r="B45" s="277" t="s">
        <v>387</v>
      </c>
      <c r="C45" s="271" t="s">
        <v>402</v>
      </c>
      <c r="D45" s="77" t="s">
        <v>75</v>
      </c>
      <c r="E45" s="126"/>
      <c r="F45" s="251">
        <v>100</v>
      </c>
      <c r="G45" s="120" t="s">
        <v>0</v>
      </c>
      <c r="H4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251" t="str">
        <f>IF(Sklop6[[#This Row],[ZAHTEVANA SHEMA KAKOVOSTI]]&lt;&gt;"",Sklop6[[#This Row],[Preračunana masa/volumen/kos na enoto kg]],"")</f>
        <v/>
      </c>
      <c r="J45" s="280"/>
      <c r="K45" s="273"/>
      <c r="L45" s="273"/>
      <c r="M45" s="281"/>
      <c r="N45" s="254"/>
      <c r="O45" s="254"/>
      <c r="P45" s="255"/>
      <c r="Q45" s="256">
        <f>+Sklop6[[#This Row],[cena/enota brez DDV v EUR]]*Sklop6[[#This Row],[Stopnja DDV (%)]]</f>
        <v>0</v>
      </c>
      <c r="R45" s="256">
        <f>+Sklop6[[#This Row],[cena/enota brez DDV v EUR]]+Sklop6[[#This Row],[Davek (EUR)]]</f>
        <v>0</v>
      </c>
      <c r="S45" s="256">
        <f>+Sklop6[[#This Row],[cena/enota brez DDV v EUR]]*Sklop6[[#This Row],[Okvirna količina]]</f>
        <v>0</v>
      </c>
      <c r="T45" s="256">
        <f>+Sklop6[[#This Row],[Končna cena/enoto mere (EUR) z DDV]]*Sklop6[[#This Row],[Okvirna količina]]</f>
        <v>0</v>
      </c>
      <c r="U45" s="276"/>
    </row>
    <row r="46" spans="1:21" s="56" customFormat="1" ht="12">
      <c r="A46" s="79" t="s">
        <v>32</v>
      </c>
      <c r="B46" s="277" t="s">
        <v>408</v>
      </c>
      <c r="C46" s="271" t="s">
        <v>407</v>
      </c>
      <c r="D46" s="77" t="s">
        <v>75</v>
      </c>
      <c r="E46" s="126" t="s">
        <v>145</v>
      </c>
      <c r="F46" s="251">
        <v>80</v>
      </c>
      <c r="G46" s="120" t="s">
        <v>0</v>
      </c>
      <c r="H4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6" s="251">
        <f>IF(Sklop6[[#This Row],[ZAHTEVANA SHEMA KAKOVOSTI]]&lt;&gt;"",Sklop6[[#This Row],[Preračunana masa/volumen/kos na enoto kg]],"")</f>
        <v>80</v>
      </c>
      <c r="J46" s="280"/>
      <c r="K46" s="273"/>
      <c r="L46" s="273"/>
      <c r="M46" s="281"/>
      <c r="N46" s="254"/>
      <c r="O46" s="254"/>
      <c r="P46" s="255"/>
      <c r="Q46" s="256">
        <f>+Sklop6[[#This Row],[cena/enota brez DDV v EUR]]*Sklop6[[#This Row],[Stopnja DDV (%)]]</f>
        <v>0</v>
      </c>
      <c r="R46" s="256">
        <f>+Sklop6[[#This Row],[cena/enota brez DDV v EUR]]+Sklop6[[#This Row],[Davek (EUR)]]</f>
        <v>0</v>
      </c>
      <c r="S46" s="256">
        <f>+Sklop6[[#This Row],[cena/enota brez DDV v EUR]]*Sklop6[[#This Row],[Okvirna količina]]</f>
        <v>0</v>
      </c>
      <c r="T46" s="256">
        <f>+Sklop6[[#This Row],[Končna cena/enoto mere (EUR) z DDV]]*Sklop6[[#This Row],[Okvirna količina]]</f>
        <v>0</v>
      </c>
      <c r="U46" s="276"/>
    </row>
    <row r="47" spans="1:21" s="56" customFormat="1" ht="12">
      <c r="A47" s="79" t="s">
        <v>33</v>
      </c>
      <c r="B47" s="277" t="s">
        <v>395</v>
      </c>
      <c r="C47" s="271">
        <v>125</v>
      </c>
      <c r="D47" s="77" t="s">
        <v>75</v>
      </c>
      <c r="E47" s="126"/>
      <c r="F47" s="251">
        <v>2400</v>
      </c>
      <c r="G47" s="120" t="s">
        <v>226</v>
      </c>
      <c r="H4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7" s="251" t="str">
        <f>IF(Sklop6[[#This Row],[ZAHTEVANA SHEMA KAKOVOSTI]]&lt;&gt;"",Sklop6[[#This Row],[Preračunana masa/volumen/kos na enoto kg]],"")</f>
        <v/>
      </c>
      <c r="J47" s="280"/>
      <c r="K47" s="273"/>
      <c r="L47" s="273"/>
      <c r="M47" s="281"/>
      <c r="N47" s="254"/>
      <c r="O47" s="254"/>
      <c r="P47" s="255"/>
      <c r="Q47" s="256">
        <f>+Sklop6[[#This Row],[cena/enota brez DDV v EUR]]*Sklop6[[#This Row],[Stopnja DDV (%)]]</f>
        <v>0</v>
      </c>
      <c r="R47" s="256">
        <f>+Sklop6[[#This Row],[cena/enota brez DDV v EUR]]+Sklop6[[#This Row],[Davek (EUR)]]</f>
        <v>0</v>
      </c>
      <c r="S47" s="256">
        <f>+Sklop6[[#This Row],[cena/enota brez DDV v EUR]]*Sklop6[[#This Row],[Okvirna količina]]</f>
        <v>0</v>
      </c>
      <c r="T47" s="256">
        <f>+Sklop6[[#This Row],[Končna cena/enoto mere (EUR) z DDV]]*Sklop6[[#This Row],[Okvirna količina]]</f>
        <v>0</v>
      </c>
      <c r="U47" s="276"/>
    </row>
    <row r="48" spans="1:21" s="56" customFormat="1" ht="12">
      <c r="A48" s="79" t="s">
        <v>34</v>
      </c>
      <c r="B48" s="277" t="s">
        <v>396</v>
      </c>
      <c r="C48" s="271">
        <v>125</v>
      </c>
      <c r="D48" s="77" t="s">
        <v>75</v>
      </c>
      <c r="E48" s="126"/>
      <c r="F48" s="251">
        <v>800</v>
      </c>
      <c r="G48" s="120" t="s">
        <v>226</v>
      </c>
      <c r="H4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8" s="251" t="str">
        <f>IF(Sklop6[[#This Row],[ZAHTEVANA SHEMA KAKOVOSTI]]&lt;&gt;"",Sklop6[[#This Row],[Preračunana masa/volumen/kos na enoto kg]],"")</f>
        <v/>
      </c>
      <c r="J48" s="280"/>
      <c r="K48" s="273"/>
      <c r="L48" s="273"/>
      <c r="M48" s="281"/>
      <c r="N48" s="254"/>
      <c r="O48" s="254"/>
      <c r="P48" s="255"/>
      <c r="Q48" s="256">
        <f>+Sklop6[[#This Row],[cena/enota brez DDV v EUR]]*Sklop6[[#This Row],[Stopnja DDV (%)]]</f>
        <v>0</v>
      </c>
      <c r="R48" s="256">
        <f>+Sklop6[[#This Row],[cena/enota brez DDV v EUR]]+Sklop6[[#This Row],[Davek (EUR)]]</f>
        <v>0</v>
      </c>
      <c r="S48" s="256">
        <f>+Sklop6[[#This Row],[cena/enota brez DDV v EUR]]*Sklop6[[#This Row],[Okvirna količina]]</f>
        <v>0</v>
      </c>
      <c r="T48" s="256">
        <f>+Sklop6[[#This Row],[Končna cena/enoto mere (EUR) z DDV]]*Sklop6[[#This Row],[Okvirna količina]]</f>
        <v>0</v>
      </c>
      <c r="U48" s="276"/>
    </row>
    <row r="49" spans="1:22" s="522" customFormat="1" ht="12">
      <c r="A49" s="79" t="s">
        <v>149</v>
      </c>
      <c r="B49" s="535" t="s">
        <v>620</v>
      </c>
      <c r="C49" s="536" t="s">
        <v>834</v>
      </c>
      <c r="D49" s="482" t="s">
        <v>76</v>
      </c>
      <c r="E49" s="491"/>
      <c r="F49" s="537">
        <v>200</v>
      </c>
      <c r="G49" s="534" t="s">
        <v>40</v>
      </c>
      <c r="H49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537" t="str">
        <f>IF(Sklop6[[#This Row],[ZAHTEVANA SHEMA KAKOVOSTI]]&lt;&gt;"",Sklop6[[#This Row],[Preračunana masa/volumen/kos na enoto kg]],"")</f>
        <v/>
      </c>
      <c r="J49" s="506"/>
      <c r="K49" s="538"/>
      <c r="L49" s="538"/>
      <c r="M49" s="539"/>
      <c r="N49" s="540"/>
      <c r="O49" s="540"/>
      <c r="P49" s="507"/>
      <c r="Q49" s="540">
        <f>+Sklop6[[#This Row],[cena/enota brez DDV v EUR]]*Sklop6[[#This Row],[Stopnja DDV (%)]]</f>
        <v>0</v>
      </c>
      <c r="R49" s="540">
        <f>+Sklop6[[#This Row],[cena/enota brez DDV v EUR]]+Sklop6[[#This Row],[Davek (EUR)]]</f>
        <v>0</v>
      </c>
      <c r="S49" s="540">
        <f>+Sklop6[[#This Row],[cena/enota brez DDV v EUR]]*Sklop6[[#This Row],[Okvirna količina]]</f>
        <v>0</v>
      </c>
      <c r="T49" s="540">
        <f>+Sklop6[[#This Row],[Končna cena/enoto mere (EUR) z DDV]]*Sklop6[[#This Row],[Okvirna količina]]</f>
        <v>0</v>
      </c>
      <c r="U49" s="467"/>
    </row>
    <row r="50" spans="1:22" s="522" customFormat="1" ht="12">
      <c r="A50" s="79" t="s">
        <v>150</v>
      </c>
      <c r="B50" s="535" t="s">
        <v>832</v>
      </c>
      <c r="C50" s="536" t="s">
        <v>419</v>
      </c>
      <c r="D50" s="482" t="s">
        <v>76</v>
      </c>
      <c r="E50" s="491"/>
      <c r="F50" s="537">
        <v>420</v>
      </c>
      <c r="G50" s="534" t="s">
        <v>40</v>
      </c>
      <c r="H50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420</v>
      </c>
      <c r="I50" s="537" t="str">
        <f>IF(Sklop6[[#This Row],[ZAHTEVANA SHEMA KAKOVOSTI]]&lt;&gt;"",Sklop6[[#This Row],[Preračunana masa/volumen/kos na enoto kg]],"")</f>
        <v/>
      </c>
      <c r="J50" s="506"/>
      <c r="K50" s="538"/>
      <c r="L50" s="538"/>
      <c r="M50" s="539"/>
      <c r="N50" s="540"/>
      <c r="O50" s="540"/>
      <c r="P50" s="507"/>
      <c r="Q50" s="540">
        <f>+Sklop6[[#This Row],[cena/enota brez DDV v EUR]]*Sklop6[[#This Row],[Stopnja DDV (%)]]</f>
        <v>0</v>
      </c>
      <c r="R50" s="540">
        <f>+Sklop6[[#This Row],[cena/enota brez DDV v EUR]]+Sklop6[[#This Row],[Davek (EUR)]]</f>
        <v>0</v>
      </c>
      <c r="S50" s="540">
        <f>+Sklop6[[#This Row],[cena/enota brez DDV v EUR]]*Sklop6[[#This Row],[Okvirna količina]]</f>
        <v>0</v>
      </c>
      <c r="T50" s="540">
        <f>+Sklop6[[#This Row],[Končna cena/enoto mere (EUR) z DDV]]*Sklop6[[#This Row],[Okvirna količina]]</f>
        <v>0</v>
      </c>
      <c r="U50" s="467"/>
    </row>
    <row r="51" spans="1:22" s="522" customFormat="1" ht="12">
      <c r="A51" s="79" t="s">
        <v>151</v>
      </c>
      <c r="B51" s="535" t="s">
        <v>833</v>
      </c>
      <c r="C51" s="536" t="s">
        <v>917</v>
      </c>
      <c r="D51" s="482" t="s">
        <v>76</v>
      </c>
      <c r="E51" s="491"/>
      <c r="F51" s="537">
        <v>500</v>
      </c>
      <c r="G51" s="534" t="s">
        <v>40</v>
      </c>
      <c r="H51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1" s="537" t="str">
        <f>IF(Sklop6[[#This Row],[ZAHTEVANA SHEMA KAKOVOSTI]]&lt;&gt;"",Sklop6[[#This Row],[Preračunana masa/volumen/kos na enoto kg]],"")</f>
        <v/>
      </c>
      <c r="J51" s="506"/>
      <c r="K51" s="538"/>
      <c r="L51" s="538"/>
      <c r="M51" s="539"/>
      <c r="N51" s="540"/>
      <c r="O51" s="540"/>
      <c r="P51" s="507"/>
      <c r="Q51" s="540">
        <f>+Sklop6[[#This Row],[cena/enota brez DDV v EUR]]*Sklop6[[#This Row],[Stopnja DDV (%)]]</f>
        <v>0</v>
      </c>
      <c r="R51" s="540">
        <f>+Sklop6[[#This Row],[cena/enota brez DDV v EUR]]+Sklop6[[#This Row],[Davek (EUR)]]</f>
        <v>0</v>
      </c>
      <c r="S51" s="540">
        <f>+Sklop6[[#This Row],[cena/enota brez DDV v EUR]]*Sklop6[[#This Row],[Okvirna količina]]</f>
        <v>0</v>
      </c>
      <c r="T51" s="540">
        <f>+Sklop6[[#This Row],[Končna cena/enoto mere (EUR) z DDV]]*Sklop6[[#This Row],[Okvirna količina]]</f>
        <v>0</v>
      </c>
      <c r="U51" s="467"/>
    </row>
    <row r="52" spans="1:22" s="522" customFormat="1" ht="12">
      <c r="A52" s="79" t="s">
        <v>152</v>
      </c>
      <c r="B52" s="535" t="s">
        <v>835</v>
      </c>
      <c r="C52" s="271" t="s">
        <v>401</v>
      </c>
      <c r="D52" s="77" t="s">
        <v>75</v>
      </c>
      <c r="E52" s="126" t="s">
        <v>145</v>
      </c>
      <c r="F52" s="519">
        <v>50</v>
      </c>
      <c r="G52" s="534" t="s">
        <v>0</v>
      </c>
      <c r="H52" s="5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519">
        <f>IF(Sklop6[[#This Row],[ZAHTEVANA SHEMA KAKOVOSTI]]&lt;&gt;"",Sklop6[[#This Row],[Preračunana masa/volumen/kos na enoto kg]],"")</f>
        <v>50</v>
      </c>
      <c r="J52" s="506"/>
      <c r="K52" s="538"/>
      <c r="L52" s="538"/>
      <c r="M52" s="539"/>
      <c r="N52" s="540"/>
      <c r="O52" s="540"/>
      <c r="P52" s="507"/>
      <c r="Q52" s="540">
        <f>+Sklop6[[#This Row],[cena/enota brez DDV v EUR]]*Sklop6[[#This Row],[Stopnja DDV (%)]]</f>
        <v>0</v>
      </c>
      <c r="R52" s="540">
        <f>+Sklop6[[#This Row],[cena/enota brez DDV v EUR]]+Sklop6[[#This Row],[Davek (EUR)]]</f>
        <v>0</v>
      </c>
      <c r="S52" s="540">
        <f>+Sklop6[[#This Row],[cena/enota brez DDV v EUR]]*Sklop6[[#This Row],[Okvirna količina]]</f>
        <v>0</v>
      </c>
      <c r="T52" s="540">
        <f>+Sklop6[[#This Row],[Končna cena/enoto mere (EUR) z DDV]]*Sklop6[[#This Row],[Okvirna količina]]</f>
        <v>0</v>
      </c>
      <c r="U52" s="467"/>
    </row>
    <row r="53" spans="1:22" s="522" customFormat="1" ht="12.75" customHeight="1">
      <c r="A53" s="79" t="s">
        <v>153</v>
      </c>
      <c r="B53" s="277" t="s">
        <v>836</v>
      </c>
      <c r="C53" s="271" t="s">
        <v>796</v>
      </c>
      <c r="D53" s="77" t="s">
        <v>75</v>
      </c>
      <c r="E53" s="126" t="s">
        <v>145</v>
      </c>
      <c r="F53" s="519">
        <v>555</v>
      </c>
      <c r="G53" s="534" t="s">
        <v>0</v>
      </c>
      <c r="H53" s="5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555</v>
      </c>
      <c r="I53" s="519">
        <f>IF(Sklop6[[#This Row],[ZAHTEVANA SHEMA KAKOVOSTI]]&lt;&gt;"",Sklop6[[#This Row],[Preračunana masa/volumen/kos na enoto kg]],"")</f>
        <v>555</v>
      </c>
      <c r="J53" s="280"/>
      <c r="K53" s="273"/>
      <c r="L53" s="273"/>
      <c r="M53" s="281"/>
      <c r="N53" s="254"/>
      <c r="O53" s="254"/>
      <c r="P53" s="275"/>
      <c r="Q53" s="254">
        <f>+Sklop6[[#This Row],[cena/enota brez DDV v EUR]]*Sklop6[[#This Row],[Stopnja DDV (%)]]</f>
        <v>0</v>
      </c>
      <c r="R53" s="254">
        <f>+Sklop6[[#This Row],[cena/enota brez DDV v EUR]]+Sklop6[[#This Row],[Davek (EUR)]]</f>
        <v>0</v>
      </c>
      <c r="S53" s="254">
        <f>+Sklop6[[#This Row],[cena/enota brez DDV v EUR]]*Sklop6[[#This Row],[Okvirna količina]]</f>
        <v>0</v>
      </c>
      <c r="T53" s="254">
        <f>+Sklop6[[#This Row],[Končna cena/enoto mere (EUR) z DDV]]*Sklop6[[#This Row],[Okvirna količina]]</f>
        <v>0</v>
      </c>
      <c r="U53" s="276"/>
    </row>
    <row r="54" spans="1:22" s="522" customFormat="1" ht="12.75" customHeight="1">
      <c r="A54" s="79" t="s">
        <v>154</v>
      </c>
      <c r="B54" s="535" t="s">
        <v>837</v>
      </c>
      <c r="C54" s="536" t="s">
        <v>319</v>
      </c>
      <c r="D54" s="482" t="s">
        <v>75</v>
      </c>
      <c r="E54" s="126" t="s">
        <v>145</v>
      </c>
      <c r="F54" s="537">
        <v>400</v>
      </c>
      <c r="G54" s="541" t="s">
        <v>0</v>
      </c>
      <c r="H54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4" s="537">
        <f>IF(Sklop6[[#This Row],[ZAHTEVANA SHEMA KAKOVOSTI]]&lt;&gt;"",Sklop6[[#This Row],[Preračunana masa/volumen/kos na enoto kg]],"")</f>
        <v>400</v>
      </c>
      <c r="J54" s="506"/>
      <c r="K54" s="538"/>
      <c r="L54" s="538"/>
      <c r="M54" s="539"/>
      <c r="N54" s="540"/>
      <c r="O54" s="540"/>
      <c r="P54" s="507"/>
      <c r="Q54" s="540">
        <f>+Sklop6[[#This Row],[cena/enota brez DDV v EUR]]*Sklop6[[#This Row],[Stopnja DDV (%)]]</f>
        <v>0</v>
      </c>
      <c r="R54" s="540">
        <f>+Sklop6[[#This Row],[cena/enota brez DDV v EUR]]+Sklop6[[#This Row],[Davek (EUR)]]</f>
        <v>0</v>
      </c>
      <c r="S54" s="540">
        <f>+Sklop6[[#This Row],[cena/enota brez DDV v EUR]]*Sklop6[[#This Row],[Okvirna količina]]</f>
        <v>0</v>
      </c>
      <c r="T54" s="540">
        <f>+Sklop6[[#This Row],[Končna cena/enoto mere (EUR) z DDV]]*Sklop6[[#This Row],[Okvirna količina]]</f>
        <v>0</v>
      </c>
      <c r="U54" s="467"/>
    </row>
    <row r="55" spans="1:22" s="182" customFormat="1">
      <c r="A55" s="79" t="s">
        <v>155</v>
      </c>
      <c r="B55" s="535" t="s">
        <v>838</v>
      </c>
      <c r="C55" s="536" t="s">
        <v>916</v>
      </c>
      <c r="D55" s="482" t="s">
        <v>0</v>
      </c>
      <c r="E55" s="126" t="s">
        <v>145</v>
      </c>
      <c r="F55" s="537">
        <v>60</v>
      </c>
      <c r="G55" s="541" t="s">
        <v>0</v>
      </c>
      <c r="H55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5" s="537">
        <f>IF(Sklop6[[#This Row],[ZAHTEVANA SHEMA KAKOVOSTI]]&lt;&gt;"",Sklop6[[#This Row],[Preračunana masa/volumen/kos na enoto kg]],"")</f>
        <v>60</v>
      </c>
      <c r="J55" s="506"/>
      <c r="K55" s="538"/>
      <c r="L55" s="538"/>
      <c r="M55" s="539"/>
      <c r="N55" s="540"/>
      <c r="O55" s="540"/>
      <c r="P55" s="507"/>
      <c r="Q55" s="540">
        <f>+Sklop6[[#This Row],[cena/enota brez DDV v EUR]]*Sklop6[[#This Row],[Stopnja DDV (%)]]</f>
        <v>0</v>
      </c>
      <c r="R55" s="540">
        <f>+Sklop6[[#This Row],[cena/enota brez DDV v EUR]]+Sklop6[[#This Row],[Davek (EUR)]]</f>
        <v>0</v>
      </c>
      <c r="S55" s="540">
        <f>+Sklop6[[#This Row],[cena/enota brez DDV v EUR]]*Sklop6[[#This Row],[Okvirna količina]]</f>
        <v>0</v>
      </c>
      <c r="T55" s="540">
        <f>+Sklop6[[#This Row],[Končna cena/enoto mere (EUR) z DDV]]*Sklop6[[#This Row],[Okvirna količina]]</f>
        <v>0</v>
      </c>
      <c r="U55" s="467"/>
    </row>
    <row r="56" spans="1:22" s="182" customFormat="1">
      <c r="A56" s="79" t="s">
        <v>156</v>
      </c>
      <c r="B56" s="480" t="s">
        <v>908</v>
      </c>
      <c r="C56" s="481" t="s">
        <v>319</v>
      </c>
      <c r="D56" s="482" t="s">
        <v>76</v>
      </c>
      <c r="E56" s="126" t="s">
        <v>145</v>
      </c>
      <c r="F56" s="524">
        <v>500</v>
      </c>
      <c r="G56" s="541" t="s">
        <v>40</v>
      </c>
      <c r="H56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6" s="524">
        <f>IF(Sklop6[[#This Row],[ZAHTEVANA SHEMA KAKOVOSTI]]&lt;&gt;"",Sklop6[[#This Row],[Preračunana masa/volumen/kos na enoto kg]],"")</f>
        <v>500</v>
      </c>
      <c r="J56" s="462"/>
      <c r="K56" s="463"/>
      <c r="L56" s="463"/>
      <c r="M56" s="464"/>
      <c r="N56" s="465"/>
      <c r="O56" s="465"/>
      <c r="P56" s="501"/>
      <c r="Q56" s="465">
        <f>+Sklop6[[#This Row],[cena/enota brez DDV v EUR]]*Sklop6[[#This Row],[Stopnja DDV (%)]]</f>
        <v>0</v>
      </c>
      <c r="R56" s="465">
        <f>+Sklop6[[#This Row],[cena/enota brez DDV v EUR]]+Sklop6[[#This Row],[Davek (EUR)]]</f>
        <v>0</v>
      </c>
      <c r="S56" s="465">
        <f>+Sklop6[[#This Row],[cena/enota brez DDV v EUR]]*Sklop6[[#This Row],[Okvirna količina]]</f>
        <v>0</v>
      </c>
      <c r="T56" s="465">
        <f>+Sklop6[[#This Row],[Končna cena/enoto mere (EUR) z DDV]]*Sklop6[[#This Row],[Okvirna količina]]</f>
        <v>0</v>
      </c>
      <c r="U56" s="467"/>
    </row>
    <row r="57" spans="1:22" s="182" customFormat="1">
      <c r="A57" s="79" t="s">
        <v>162</v>
      </c>
      <c r="B57" s="480" t="s">
        <v>909</v>
      </c>
      <c r="C57" s="481" t="s">
        <v>404</v>
      </c>
      <c r="D57" s="482" t="s">
        <v>75</v>
      </c>
      <c r="E57" s="126" t="s">
        <v>145</v>
      </c>
      <c r="F57" s="524">
        <v>555</v>
      </c>
      <c r="G57" s="541" t="s">
        <v>0</v>
      </c>
      <c r="H57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555</v>
      </c>
      <c r="I57" s="524">
        <f>IF(Sklop6[[#This Row],[ZAHTEVANA SHEMA KAKOVOSTI]]&lt;&gt;"",Sklop6[[#This Row],[Preračunana masa/volumen/kos na enoto kg]],"")</f>
        <v>555</v>
      </c>
      <c r="J57" s="462"/>
      <c r="K57" s="463"/>
      <c r="L57" s="463"/>
      <c r="M57" s="464"/>
      <c r="N57" s="465"/>
      <c r="O57" s="465"/>
      <c r="P57" s="501"/>
      <c r="Q57" s="465">
        <f>+Sklop6[[#This Row],[cena/enota brez DDV v EUR]]*Sklop6[[#This Row],[Stopnja DDV (%)]]</f>
        <v>0</v>
      </c>
      <c r="R57" s="465">
        <f>+Sklop6[[#This Row],[cena/enota brez DDV v EUR]]+Sklop6[[#This Row],[Davek (EUR)]]</f>
        <v>0</v>
      </c>
      <c r="S57" s="465">
        <f>+Sklop6[[#This Row],[cena/enota brez DDV v EUR]]*Sklop6[[#This Row],[Okvirna količina]]</f>
        <v>0</v>
      </c>
      <c r="T57" s="465">
        <f>+Sklop6[[#This Row],[Končna cena/enoto mere (EUR) z DDV]]*Sklop6[[#This Row],[Okvirna količina]]</f>
        <v>0</v>
      </c>
      <c r="U57" s="467"/>
    </row>
    <row r="58" spans="1:22" s="182" customFormat="1">
      <c r="A58" s="79" t="s">
        <v>163</v>
      </c>
      <c r="B58" s="480" t="s">
        <v>910</v>
      </c>
      <c r="C58" s="481" t="s">
        <v>911</v>
      </c>
      <c r="D58" s="482" t="s">
        <v>40</v>
      </c>
      <c r="E58" s="126" t="s">
        <v>145</v>
      </c>
      <c r="F58" s="524">
        <v>110</v>
      </c>
      <c r="G58" s="541" t="s">
        <v>40</v>
      </c>
      <c r="H58" s="5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58" s="524">
        <f>IF(Sklop6[[#This Row],[ZAHTEVANA SHEMA KAKOVOSTI]]&lt;&gt;"",Sklop6[[#This Row],[Preračunana masa/volumen/kos na enoto kg]],"")</f>
        <v>110</v>
      </c>
      <c r="J58" s="462"/>
      <c r="K58" s="463"/>
      <c r="L58" s="463"/>
      <c r="M58" s="464"/>
      <c r="N58" s="465"/>
      <c r="O58" s="465"/>
      <c r="P58" s="501"/>
      <c r="Q58" s="465">
        <f>+Sklop6[[#This Row],[cena/enota brez DDV v EUR]]*Sklop6[[#This Row],[Stopnja DDV (%)]]</f>
        <v>0</v>
      </c>
      <c r="R58" s="465">
        <f>+Sklop6[[#This Row],[cena/enota brez DDV v EUR]]+Sklop6[[#This Row],[Davek (EUR)]]</f>
        <v>0</v>
      </c>
      <c r="S58" s="465">
        <f>+Sklop6[[#This Row],[cena/enota brez DDV v EUR]]*Sklop6[[#This Row],[Okvirna količina]]</f>
        <v>0</v>
      </c>
      <c r="T58" s="465">
        <f>+Sklop6[[#This Row],[Končna cena/enoto mere (EUR) z DDV]]*Sklop6[[#This Row],[Okvirna količina]]</f>
        <v>0</v>
      </c>
      <c r="U58" s="467"/>
    </row>
    <row r="59" spans="1:22">
      <c r="A59" s="591" t="s">
        <v>98</v>
      </c>
      <c r="B59" s="598"/>
      <c r="C59" s="599"/>
      <c r="D59" s="599"/>
      <c r="E59" s="600"/>
      <c r="F59" s="601">
        <f>SUBTOTAL(109,Sklop6[Okvirna količina])</f>
        <v>22784</v>
      </c>
      <c r="G59" s="602"/>
      <c r="H59" s="603">
        <f>SUBTOTAL(109,Sklop6[Preračunana masa/volumen/kos na enoto kg])</f>
        <v>14523.08</v>
      </c>
      <c r="I59" s="603">
        <f>SUBTOTAL(109,Sklop6[Živila iz shem kakovosti (kg)])</f>
        <v>12216.08</v>
      </c>
      <c r="J59" s="601"/>
      <c r="K59" s="604"/>
      <c r="L59" s="604"/>
      <c r="M59" s="605"/>
      <c r="N59" s="606"/>
      <c r="O59" s="606"/>
      <c r="P59" s="606"/>
      <c r="Q59" s="607"/>
      <c r="R59" s="601"/>
      <c r="S59" s="607">
        <f>SUBTOTAL(109,Sklop6[Vrednost za okvirno količino (EUR) brez DDV])</f>
        <v>0</v>
      </c>
      <c r="T59" s="607">
        <f>SUBTOTAL(109,Sklop6[Vrednost za okvirno količino (EUR) z DDV])</f>
        <v>0</v>
      </c>
      <c r="U59" s="608">
        <f>SUBTOTAL(103,Sklop6[Shema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56"/>
      <c r="M60" s="20"/>
      <c r="N60" s="8"/>
      <c r="O60" s="8"/>
      <c r="P60" s="8"/>
      <c r="Q60" s="8"/>
      <c r="R60" s="8"/>
      <c r="S60" s="3"/>
      <c r="T60" s="3"/>
      <c r="U60" s="7"/>
    </row>
    <row r="61" spans="1:22" ht="12.75" customHeight="1">
      <c r="A61" s="48" t="s">
        <v>94</v>
      </c>
      <c r="B61" s="16"/>
      <c r="C61" s="28"/>
      <c r="D61" s="28"/>
      <c r="E61" s="93"/>
      <c r="L61" s="56"/>
      <c r="Q61" s="48"/>
      <c r="R61" s="48"/>
      <c r="S61" s="48"/>
      <c r="T61" s="48"/>
      <c r="V61" s="102"/>
    </row>
    <row r="62" spans="1:22">
      <c r="A62" s="11" t="s">
        <v>96</v>
      </c>
      <c r="B62" s="16"/>
      <c r="C62" s="28"/>
      <c r="D62" s="28"/>
      <c r="E62" s="93"/>
      <c r="L62" s="56"/>
      <c r="V62" s="19"/>
    </row>
    <row r="63" spans="1:22">
      <c r="A63" s="11" t="s">
        <v>140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O63" s="29"/>
      <c r="P63" s="29"/>
      <c r="Q63" s="29"/>
      <c r="R63" s="29"/>
    </row>
    <row r="64" spans="1:22" ht="12.75" customHeight="1">
      <c r="A64" s="101" t="s">
        <v>134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3"/>
      <c r="N64" s="103"/>
      <c r="O64" s="103"/>
      <c r="P64" s="103"/>
      <c r="Q64" s="103"/>
      <c r="R64" s="103"/>
      <c r="S64" s="103"/>
      <c r="T64" s="103"/>
      <c r="U64" s="103"/>
      <c r="V64" s="102"/>
    </row>
    <row r="65" spans="1:22">
      <c r="A65" s="619" t="s">
        <v>143</v>
      </c>
      <c r="B65" s="619"/>
      <c r="C65" s="619"/>
      <c r="D65" s="619"/>
      <c r="E65" s="619"/>
      <c r="F65" s="619"/>
      <c r="G65" s="619"/>
      <c r="H65" s="619"/>
      <c r="I65" s="619"/>
      <c r="J65" s="619"/>
      <c r="K65" s="619"/>
      <c r="L65" s="619"/>
      <c r="M65" s="102"/>
      <c r="N65" s="102"/>
      <c r="O65" s="102"/>
      <c r="P65" s="102"/>
      <c r="Q65" s="102"/>
      <c r="R65" s="102"/>
      <c r="S65" s="102"/>
      <c r="T65" s="102"/>
      <c r="U65" s="102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L66" s="18"/>
      <c r="N66" s="19"/>
      <c r="O66" s="19"/>
      <c r="P66" s="19"/>
      <c r="Q66" s="19"/>
      <c r="R66" s="19"/>
      <c r="S66" s="19"/>
      <c r="T66" s="19"/>
      <c r="U66" s="19"/>
    </row>
    <row r="67" spans="1:22">
      <c r="A67" s="88" t="s">
        <v>37</v>
      </c>
      <c r="F67" s="69"/>
      <c r="G67" s="69" t="s">
        <v>38</v>
      </c>
      <c r="H67" s="29"/>
      <c r="I67" s="29"/>
      <c r="J67" s="29"/>
      <c r="L67" s="18"/>
      <c r="N67" s="29"/>
      <c r="O67" s="29"/>
      <c r="P67" s="29"/>
      <c r="Q67" s="29" t="s">
        <v>39</v>
      </c>
      <c r="R67" s="29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L68" s="18"/>
      <c r="N68" s="8"/>
      <c r="O68" s="8"/>
      <c r="P68" s="8"/>
      <c r="Q68" s="8"/>
      <c r="R68" s="8"/>
      <c r="S68" s="3"/>
      <c r="T68" s="3"/>
      <c r="U68" s="7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>
      <c r="B288" s="16"/>
      <c r="C288" s="28"/>
      <c r="D288" s="28"/>
      <c r="E288" s="93"/>
    </row>
    <row r="289" spans="2:5">
      <c r="B289" s="16"/>
      <c r="C289" s="28"/>
      <c r="D289" s="28"/>
      <c r="E289" s="93"/>
    </row>
    <row r="290" spans="2:5">
      <c r="B290" s="16"/>
      <c r="C290" s="28"/>
      <c r="D290" s="28"/>
      <c r="E290" s="93"/>
    </row>
    <row r="291" spans="2:5">
      <c r="B291" s="16"/>
      <c r="C291" s="28"/>
      <c r="D291" s="28"/>
      <c r="E291" s="93"/>
    </row>
  </sheetData>
  <sheetProtection insertRows="0" deleteRows="0"/>
  <protectedRanges>
    <protectedRange sqref="J66:P66 U66" name="Obseg1_2"/>
    <protectedRange sqref="U65 M65:P65" name="Obseg1_1_1_1_1"/>
    <protectedRange sqref="J65:L65" name="Obseg1_3_1_1_1"/>
    <protectedRange sqref="U64 M64:P64" name="Obseg1_1"/>
    <protectedRange sqref="J64:L64" name="Obseg1_3"/>
  </protectedRanges>
  <mergeCells count="8">
    <mergeCell ref="B13:K13"/>
    <mergeCell ref="A65:L6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4"/>
  <sheetViews>
    <sheetView topLeftCell="A4" zoomScaleNormal="100" zoomScaleSheetLayoutView="100" workbookViewId="0">
      <selection activeCell="B33" sqref="B33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163" t="s">
        <v>46</v>
      </c>
    </row>
    <row r="2" spans="1:21" ht="15">
      <c r="B2" s="164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164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20"/>
    </row>
    <row r="5" spans="1:21" ht="15">
      <c r="B5" s="163" t="s">
        <v>50</v>
      </c>
    </row>
    <row r="6" spans="1:21" ht="17.25" customHeight="1">
      <c r="B6" s="165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165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165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166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pred_rekapitulacija'!B20</f>
        <v>EKO MLEKO IN MLEČNI IZDELKI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16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68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127" t="s">
        <v>1</v>
      </c>
      <c r="B16" s="128" t="s">
        <v>416</v>
      </c>
      <c r="C16" s="77" t="s">
        <v>418</v>
      </c>
      <c r="D16" s="77" t="s">
        <v>76</v>
      </c>
      <c r="E16" s="92"/>
      <c r="F16" s="192">
        <v>2000</v>
      </c>
      <c r="G16" s="191" t="s">
        <v>40</v>
      </c>
      <c r="H1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6" s="80" t="str">
        <f>IF(Sklop7[[#This Row],[ZAHTEVANA SHEMA KAKOVOSTI]]&lt;&gt;"",Sklop7[[#This Row],[Preračunana masa/volumen/kos na enoto kg]],"")</f>
        <v/>
      </c>
      <c r="J16" s="84"/>
      <c r="K16" s="300"/>
      <c r="L16" s="145"/>
      <c r="M16" s="145"/>
      <c r="N16" s="144"/>
      <c r="O16" s="145"/>
      <c r="P16" s="85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459" t="s">
        <v>77</v>
      </c>
    </row>
    <row r="17" spans="1:22" s="56" customFormat="1" ht="12">
      <c r="A17" s="127" t="s">
        <v>3</v>
      </c>
      <c r="B17" s="193" t="s">
        <v>421</v>
      </c>
      <c r="C17" s="77" t="s">
        <v>419</v>
      </c>
      <c r="D17" s="77" t="s">
        <v>75</v>
      </c>
      <c r="E17" s="92"/>
      <c r="F17" s="389">
        <v>300</v>
      </c>
      <c r="G17" s="429" t="s">
        <v>0</v>
      </c>
      <c r="H17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7" s="185" t="str">
        <f>IF(Sklop7[[#This Row],[ZAHTEVANA SHEMA KAKOVOSTI]]&lt;&gt;"",Sklop7[[#This Row],[Preračunana masa/volumen/kos na enoto kg]],"")</f>
        <v/>
      </c>
      <c r="J17" s="186"/>
      <c r="K17" s="301"/>
      <c r="L17" s="145"/>
      <c r="M17" s="145"/>
      <c r="N17" s="302"/>
      <c r="O17" s="145"/>
      <c r="P17" s="188"/>
      <c r="Q17" s="187">
        <f>+Sklop7[[#This Row],[cena/enota brez DDV v EUR]]*Sklop7[[#This Row],[Stopnja DDV (%)]]</f>
        <v>0</v>
      </c>
      <c r="R17" s="187">
        <f>+Sklop7[[#This Row],[cena/enota brez DDV v EUR]]+Sklop7[[#This Row],[Davek (EUR)]]</f>
        <v>0</v>
      </c>
      <c r="S17" s="187">
        <f>+Sklop7[[#This Row],[cena/enota brez DDV v EUR]]*Sklop7[[#This Row],[Okvirna količina]]</f>
        <v>0</v>
      </c>
      <c r="T17" s="187">
        <f>+Sklop7[[#This Row],[Končna cena/enoto mere (EUR) z DDV]]*Sklop7[[#This Row],[Okvirna količina]]</f>
        <v>0</v>
      </c>
      <c r="U17" s="459" t="s">
        <v>77</v>
      </c>
    </row>
    <row r="18" spans="1:22" s="56" customFormat="1" ht="12">
      <c r="A18" s="127" t="s">
        <v>4</v>
      </c>
      <c r="B18" s="193" t="s">
        <v>420</v>
      </c>
      <c r="C18" s="77">
        <v>1</v>
      </c>
      <c r="D18" s="77" t="s">
        <v>40</v>
      </c>
      <c r="E18" s="92"/>
      <c r="F18" s="389">
        <v>2100</v>
      </c>
      <c r="G18" s="191" t="s">
        <v>40</v>
      </c>
      <c r="H18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2100</v>
      </c>
      <c r="I18" s="185" t="str">
        <f>IF(Sklop7[[#This Row],[ZAHTEVANA SHEMA KAKOVOSTI]]&lt;&gt;"",Sklop7[[#This Row],[Preračunana masa/volumen/kos na enoto kg]],"")</f>
        <v/>
      </c>
      <c r="J18" s="186"/>
      <c r="K18" s="301"/>
      <c r="L18" s="145"/>
      <c r="M18" s="145"/>
      <c r="N18" s="302"/>
      <c r="O18" s="145"/>
      <c r="P18" s="188"/>
      <c r="Q18" s="187">
        <f>+Sklop7[[#This Row],[cena/enota brez DDV v EUR]]*Sklop7[[#This Row],[Stopnja DDV (%)]]</f>
        <v>0</v>
      </c>
      <c r="R18" s="187">
        <f>+Sklop7[[#This Row],[cena/enota brez DDV v EUR]]+Sklop7[[#This Row],[Davek (EUR)]]</f>
        <v>0</v>
      </c>
      <c r="S18" s="187">
        <f>+Sklop7[[#This Row],[cena/enota brez DDV v EUR]]*Sklop7[[#This Row],[Okvirna količina]]</f>
        <v>0</v>
      </c>
      <c r="T18" s="187">
        <f>+Sklop7[[#This Row],[Končna cena/enoto mere (EUR) z DDV]]*Sklop7[[#This Row],[Okvirna količina]]</f>
        <v>0</v>
      </c>
      <c r="U18" s="459" t="s">
        <v>77</v>
      </c>
    </row>
    <row r="19" spans="1:22" s="56" customFormat="1" ht="12">
      <c r="A19" s="127" t="s">
        <v>5</v>
      </c>
      <c r="B19" s="193" t="s">
        <v>417</v>
      </c>
      <c r="C19" s="77">
        <v>1</v>
      </c>
      <c r="D19" s="77" t="s">
        <v>0</v>
      </c>
      <c r="E19" s="92"/>
      <c r="F19" s="389">
        <v>60</v>
      </c>
      <c r="G19" s="191" t="s">
        <v>0</v>
      </c>
      <c r="H19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185" t="str">
        <f>IF(Sklop7[[#This Row],[ZAHTEVANA SHEMA KAKOVOSTI]]&lt;&gt;"",Sklop7[[#This Row],[Preračunana masa/volumen/kos na enoto kg]],"")</f>
        <v/>
      </c>
      <c r="J19" s="186"/>
      <c r="K19" s="301"/>
      <c r="L19" s="145"/>
      <c r="M19" s="145"/>
      <c r="N19" s="302"/>
      <c r="O19" s="145"/>
      <c r="P19" s="188"/>
      <c r="Q19" s="187">
        <f>+Sklop7[[#This Row],[cena/enota brez DDV v EUR]]*Sklop7[[#This Row],[Stopnja DDV (%)]]</f>
        <v>0</v>
      </c>
      <c r="R19" s="187">
        <f>+Sklop7[[#This Row],[cena/enota brez DDV v EUR]]+Sklop7[[#This Row],[Davek (EUR)]]</f>
        <v>0</v>
      </c>
      <c r="S19" s="187">
        <f>+Sklop7[[#This Row],[cena/enota brez DDV v EUR]]*Sklop7[[#This Row],[Okvirna količina]]</f>
        <v>0</v>
      </c>
      <c r="T19" s="187">
        <f>+Sklop7[[#This Row],[Končna cena/enoto mere (EUR) z DDV]]*Sklop7[[#This Row],[Okvirna količina]]</f>
        <v>0</v>
      </c>
      <c r="U19" s="459" t="s">
        <v>77</v>
      </c>
    </row>
    <row r="20" spans="1:22" s="182" customFormat="1">
      <c r="A20" s="127" t="s">
        <v>6</v>
      </c>
      <c r="B20" s="594" t="s">
        <v>826</v>
      </c>
      <c r="C20" s="77" t="s">
        <v>827</v>
      </c>
      <c r="D20" s="77" t="s">
        <v>76</v>
      </c>
      <c r="E20" s="491"/>
      <c r="F20" s="389">
        <v>300</v>
      </c>
      <c r="G20" s="543" t="s">
        <v>40</v>
      </c>
      <c r="H20" s="5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524" t="str">
        <f>IF(Sklop7[[#This Row],[ZAHTEVANA SHEMA KAKOVOSTI]]&lt;&gt;"",Sklop7[[#This Row],[Preračunana masa/volumen/kos na enoto kg]],"")</f>
        <v/>
      </c>
      <c r="J20" s="462"/>
      <c r="K20" s="463"/>
      <c r="L20" s="592"/>
      <c r="M20" s="464"/>
      <c r="N20" s="465"/>
      <c r="O20" s="547"/>
      <c r="P20" s="501"/>
      <c r="Q20" s="465">
        <f>+Sklop7[[#This Row],[cena/enota brez DDV v EUR]]*Sklop7[[#This Row],[Stopnja DDV (%)]]</f>
        <v>0</v>
      </c>
      <c r="R20" s="465">
        <f>+Sklop7[[#This Row],[cena/enota brez DDV v EUR]]+Sklop7[[#This Row],[Davek (EUR)]]</f>
        <v>0</v>
      </c>
      <c r="S20" s="465">
        <f>+Sklop7[[#This Row],[cena/enota brez DDV v EUR]]*Sklop7[[#This Row],[Okvirna količina]]</f>
        <v>0</v>
      </c>
      <c r="T20" s="465">
        <f>+Sklop7[[#This Row],[Končna cena/enoto mere (EUR) z DDV]]*Sklop7[[#This Row],[Okvirna količina]]</f>
        <v>0</v>
      </c>
      <c r="U20" s="459" t="s">
        <v>77</v>
      </c>
    </row>
    <row r="21" spans="1:22" s="182" customFormat="1">
      <c r="A21" s="591" t="s">
        <v>98</v>
      </c>
      <c r="B21" s="598"/>
      <c r="C21" s="599"/>
      <c r="D21" s="599"/>
      <c r="E21" s="600"/>
      <c r="F21" s="601"/>
      <c r="G21" s="602"/>
      <c r="H21" s="603">
        <f>SUBTOTAL(109,Sklop7[Preračunana masa/volumen/kos na enoto kg])</f>
        <v>4760</v>
      </c>
      <c r="I21" s="603">
        <f>SUBTOTAL(109,Sklop7[Živila iz shem kakovosti (kg)])</f>
        <v>0</v>
      </c>
      <c r="J21" s="601"/>
      <c r="K21" s="604"/>
      <c r="L21" s="604"/>
      <c r="M21" s="605"/>
      <c r="N21" s="606"/>
      <c r="O21" s="606"/>
      <c r="P21" s="606"/>
      <c r="Q21" s="607"/>
      <c r="R21" s="601"/>
      <c r="S21" s="607">
        <f>SUBTOTAL(109,Sklop7[Vrednost za okvirno količino (EUR) brez DDV])</f>
        <v>0</v>
      </c>
      <c r="T21" s="607">
        <f>SUBTOTAL(109,Sklop7[Vrednost za okvirno količino (EUR) z DDV])</f>
        <v>0</v>
      </c>
      <c r="U21" s="608"/>
    </row>
    <row r="22" spans="1:22">
      <c r="A22" s="170"/>
      <c r="B22" s="171"/>
      <c r="C22" s="172"/>
      <c r="D22" s="172"/>
      <c r="E22" s="173"/>
      <c r="F22" s="174"/>
      <c r="G22" s="175"/>
      <c r="H22" s="176"/>
      <c r="I22" s="176"/>
      <c r="J22" s="174"/>
      <c r="K22" s="177"/>
      <c r="L22" s="177"/>
      <c r="M22" s="178"/>
      <c r="N22" s="179"/>
      <c r="O22" s="179"/>
      <c r="P22" s="179"/>
      <c r="Q22" s="180"/>
      <c r="R22" s="174"/>
      <c r="S22" s="180"/>
      <c r="T22" s="180"/>
      <c r="U22" s="181"/>
    </row>
    <row r="23" spans="1:22" ht="12.75" customHeight="1">
      <c r="A23" s="48" t="s">
        <v>94</v>
      </c>
      <c r="B23" s="16"/>
      <c r="C23" s="28"/>
      <c r="D23" s="28"/>
      <c r="E23" s="93"/>
      <c r="Q23" s="48"/>
      <c r="R23" s="48"/>
      <c r="S23" s="48"/>
      <c r="T23" s="48"/>
      <c r="V23" s="103"/>
    </row>
    <row r="24" spans="1:22" ht="12.75" customHeight="1">
      <c r="A24" s="11" t="s">
        <v>96</v>
      </c>
      <c r="B24" s="16"/>
      <c r="C24" s="28"/>
      <c r="D24" s="28"/>
      <c r="E24" s="93"/>
      <c r="V24" s="103"/>
    </row>
    <row r="25" spans="1:22">
      <c r="A25" s="88" t="s">
        <v>140</v>
      </c>
      <c r="F25" s="69"/>
      <c r="G25" s="69"/>
      <c r="H25" s="29"/>
      <c r="I25" s="29"/>
      <c r="J25" s="29"/>
      <c r="K25" s="29"/>
      <c r="L25" s="55"/>
      <c r="M25" s="55"/>
      <c r="N25" s="29"/>
      <c r="O25" s="29"/>
      <c r="P25" s="29"/>
      <c r="Q25" s="29"/>
      <c r="R25" s="29"/>
    </row>
    <row r="26" spans="1:22" ht="15">
      <c r="A26" s="100" t="s">
        <v>133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595"/>
      <c r="R26" s="99"/>
      <c r="S26" s="99"/>
      <c r="T26" s="99"/>
      <c r="U26" s="99"/>
      <c r="V26"/>
    </row>
    <row r="27" spans="1:22" ht="12.75" customHeight="1">
      <c r="A27" s="630" t="s">
        <v>142</v>
      </c>
      <c r="B27" s="630"/>
      <c r="C27" s="630"/>
      <c r="D27" s="630"/>
      <c r="E27" s="630"/>
      <c r="F27" s="630"/>
      <c r="G27" s="630"/>
      <c r="H27" s="630"/>
      <c r="I27" s="630"/>
      <c r="J27" s="630"/>
      <c r="K27" s="630"/>
      <c r="L27" s="630"/>
      <c r="M27" s="55"/>
      <c r="N27" s="29"/>
      <c r="O27" s="29"/>
      <c r="P27" s="29"/>
      <c r="Q27" s="29"/>
      <c r="R27" s="29"/>
    </row>
    <row r="28" spans="1:22" ht="12.75" customHeight="1">
      <c r="A28" s="619" t="s">
        <v>143</v>
      </c>
      <c r="B28" s="619"/>
      <c r="C28" s="619"/>
      <c r="D28" s="619"/>
      <c r="E28" s="619"/>
      <c r="F28" s="619"/>
      <c r="G28" s="619"/>
      <c r="H28" s="619"/>
      <c r="I28" s="619"/>
      <c r="J28" s="619"/>
      <c r="K28" s="619"/>
      <c r="L28" s="619"/>
      <c r="M28" s="55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55"/>
      <c r="N29" s="29"/>
      <c r="O29" s="29"/>
      <c r="P29" s="29"/>
      <c r="Q29" s="29"/>
      <c r="R29" s="29"/>
    </row>
    <row r="30" spans="1:22">
      <c r="A30" s="88" t="s">
        <v>37</v>
      </c>
      <c r="F30" s="69"/>
      <c r="G30" s="69" t="s">
        <v>38</v>
      </c>
      <c r="H30" s="29"/>
      <c r="I30" s="29"/>
      <c r="J30" s="29"/>
      <c r="K30" s="29"/>
      <c r="L30" s="55"/>
      <c r="M30" s="55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>
      <c r="B252" s="16"/>
      <c r="C252" s="28"/>
      <c r="D252" s="28"/>
      <c r="E252" s="93"/>
    </row>
    <row r="253" spans="1:22">
      <c r="B253" s="16"/>
      <c r="C253" s="28"/>
      <c r="D253" s="28"/>
      <c r="E253" s="93"/>
    </row>
    <row r="254" spans="1:22">
      <c r="B254" s="16"/>
      <c r="C254" s="28"/>
      <c r="D254" s="28"/>
      <c r="E254" s="93"/>
    </row>
  </sheetData>
  <sheetProtection insertRows="0" deleteRows="0"/>
  <protectedRanges>
    <protectedRange sqref="U30:U1048576 J30:P1048576 J1:P15 J21:P25 U1:U15 U21:U25 P16:P20 N16:N20 J16:J20" name="Obseg1"/>
    <protectedRange sqref="M28:P29 U28:U29" name="Obseg1_3"/>
    <protectedRange sqref="J28:L29" name="Obseg1_3_1_1_1"/>
    <protectedRange sqref="M27:P27 U27" name="Obseg1_1_1_1_1_1"/>
    <protectedRange sqref="J27:L27" name="Obseg1_2_1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7"/>
  <sheetViews>
    <sheetView topLeftCell="A13" zoomScale="90" zoomScaleNormal="90" zoomScaleSheetLayoutView="100" workbookViewId="0">
      <selection activeCell="C47" sqref="C47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pred_rekapitulacija'!B21</f>
        <v xml:space="preserve"> KRUH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2" t="s">
        <v>439</v>
      </c>
      <c r="C16" s="138">
        <v>500</v>
      </c>
      <c r="D16" s="138" t="s">
        <v>75</v>
      </c>
      <c r="E16" s="160"/>
      <c r="F16" s="161">
        <v>30</v>
      </c>
      <c r="G16" s="189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80" t="str">
        <f>IF(Sklop8[[#This Row],[ZAHTEVANA SHEMA KAKOVOSTI]]&lt;&gt;"",Sklop8[[#This Row],[Preračunana masa/volumen/kos na enoto kg]],"")</f>
        <v/>
      </c>
      <c r="J16" s="130"/>
      <c r="K16" s="125"/>
      <c r="L16" s="125"/>
      <c r="M16" s="125"/>
      <c r="N16" s="119"/>
      <c r="O16" s="125"/>
      <c r="P16" s="85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5"/>
    </row>
    <row r="17" spans="1:21" s="56" customFormat="1" ht="12">
      <c r="A17" s="79" t="s">
        <v>3</v>
      </c>
      <c r="B17" s="277" t="s">
        <v>425</v>
      </c>
      <c r="C17" s="138" t="s">
        <v>422</v>
      </c>
      <c r="D17" s="138" t="s">
        <v>75</v>
      </c>
      <c r="E17" s="126"/>
      <c r="F17" s="251">
        <v>200</v>
      </c>
      <c r="G17" s="189" t="s">
        <v>0</v>
      </c>
      <c r="H1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51" t="str">
        <f>IF(Sklop8[[#This Row],[ZAHTEVANA SHEMA KAKOVOSTI]]&lt;&gt;"",Sklop8[[#This Row],[Preračunana masa/volumen/kos na enoto kg]],"")</f>
        <v/>
      </c>
      <c r="J17" s="280"/>
      <c r="K17" s="273"/>
      <c r="L17" s="273"/>
      <c r="M17" s="281"/>
      <c r="N17" s="254"/>
      <c r="O17" s="119"/>
      <c r="P17" s="255"/>
      <c r="Q17" s="256">
        <f>+Sklop8[[#This Row],[cena/enota brez DDV v EUR]]*Sklop8[[#This Row],[Stopnja DDV (%)]]</f>
        <v>0</v>
      </c>
      <c r="R17" s="256">
        <f>+Sklop8[[#This Row],[cena/enota brez DDV v EUR]]+Sklop8[[#This Row],[Davek (EUR)]]</f>
        <v>0</v>
      </c>
      <c r="S17" s="256">
        <f>+Sklop8[[#This Row],[cena/enota brez DDV v EUR]]*Sklop8[[#This Row],[Okvirna količina]]</f>
        <v>0</v>
      </c>
      <c r="T17" s="256">
        <f>+Sklop8[[#This Row],[Končna cena/enoto mere (EUR) z DDV]]*Sklop8[[#This Row],[Okvirna količina]]</f>
        <v>0</v>
      </c>
      <c r="U17" s="125"/>
    </row>
    <row r="18" spans="1:21" s="56" customFormat="1" ht="12">
      <c r="A18" s="79" t="s">
        <v>4</v>
      </c>
      <c r="B18" s="332" t="s">
        <v>426</v>
      </c>
      <c r="C18" s="138" t="s">
        <v>422</v>
      </c>
      <c r="D18" s="138" t="s">
        <v>75</v>
      </c>
      <c r="E18" s="126"/>
      <c r="F18" s="326">
        <v>1000</v>
      </c>
      <c r="G18" s="336" t="s">
        <v>0</v>
      </c>
      <c r="H1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8" s="326" t="str">
        <f>IF(Sklop8[[#This Row],[ZAHTEVANA SHEMA KAKOVOSTI]]&lt;&gt;"",Sklop8[[#This Row],[Preračunana masa/volumen/kos na enoto kg]],"")</f>
        <v/>
      </c>
      <c r="J18" s="344"/>
      <c r="K18" s="345"/>
      <c r="L18" s="345"/>
      <c r="M18" s="340"/>
      <c r="N18" s="329"/>
      <c r="O18" s="119"/>
      <c r="P18" s="330"/>
      <c r="Q18" s="331">
        <f>+Sklop8[[#This Row],[cena/enota brez DDV v EUR]]*Sklop8[[#This Row],[Stopnja DDV (%)]]</f>
        <v>0</v>
      </c>
      <c r="R18" s="331">
        <f>+Sklop8[[#This Row],[cena/enota brez DDV v EUR]]+Sklop8[[#This Row],[Davek (EUR)]]</f>
        <v>0</v>
      </c>
      <c r="S18" s="331">
        <f>+Sklop8[[#This Row],[cena/enota brez DDV v EUR]]*Sklop8[[#This Row],[Okvirna količina]]</f>
        <v>0</v>
      </c>
      <c r="T18" s="331">
        <f>+Sklop8[[#This Row],[Končna cena/enoto mere (EUR) z DDV]]*Sklop8[[#This Row],[Okvirna količina]]</f>
        <v>0</v>
      </c>
      <c r="U18" s="276"/>
    </row>
    <row r="19" spans="1:21" s="56" customFormat="1" ht="12">
      <c r="A19" s="79" t="s">
        <v>5</v>
      </c>
      <c r="B19" s="332" t="s">
        <v>427</v>
      </c>
      <c r="C19" s="138" t="s">
        <v>422</v>
      </c>
      <c r="D19" s="138" t="s">
        <v>75</v>
      </c>
      <c r="E19" s="126"/>
      <c r="F19" s="326">
        <v>1000</v>
      </c>
      <c r="G19" s="336" t="s">
        <v>0</v>
      </c>
      <c r="H1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9" s="326" t="str">
        <f>IF(Sklop8[[#This Row],[ZAHTEVANA SHEMA KAKOVOSTI]]&lt;&gt;"",Sklop8[[#This Row],[Preračunana masa/volumen/kos na enoto kg]],"")</f>
        <v/>
      </c>
      <c r="J19" s="344"/>
      <c r="K19" s="345"/>
      <c r="L19" s="345"/>
      <c r="M19" s="340"/>
      <c r="N19" s="329"/>
      <c r="O19" s="119"/>
      <c r="P19" s="330"/>
      <c r="Q19" s="331">
        <f>+Sklop8[[#This Row],[cena/enota brez DDV v EUR]]*Sklop8[[#This Row],[Stopnja DDV (%)]]</f>
        <v>0</v>
      </c>
      <c r="R19" s="331">
        <f>+Sklop8[[#This Row],[cena/enota brez DDV v EUR]]+Sklop8[[#This Row],[Davek (EUR)]]</f>
        <v>0</v>
      </c>
      <c r="S19" s="331">
        <f>+Sklop8[[#This Row],[cena/enota brez DDV v EUR]]*Sklop8[[#This Row],[Okvirna količina]]</f>
        <v>0</v>
      </c>
      <c r="T19" s="331">
        <f>+Sklop8[[#This Row],[Končna cena/enoto mere (EUR) z DDV]]*Sklop8[[#This Row],[Okvirna količina]]</f>
        <v>0</v>
      </c>
      <c r="U19" s="276"/>
    </row>
    <row r="20" spans="1:21" s="479" customFormat="1" ht="12">
      <c r="A20" s="79" t="s">
        <v>6</v>
      </c>
      <c r="B20" s="342" t="s">
        <v>428</v>
      </c>
      <c r="C20" s="472" t="s">
        <v>423</v>
      </c>
      <c r="D20" s="473" t="s">
        <v>75</v>
      </c>
      <c r="E20" s="474"/>
      <c r="F20" s="337">
        <v>500</v>
      </c>
      <c r="G20" s="475" t="s">
        <v>0</v>
      </c>
      <c r="H20" s="47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337" t="str">
        <f>IF(Sklop8[[#This Row],[ZAHTEVANA SHEMA KAKOVOSTI]]&lt;&gt;"",Sklop8[[#This Row],[Preračunana masa/volumen/kos na enoto kg]],"")</f>
        <v/>
      </c>
      <c r="J20" s="338"/>
      <c r="K20" s="339"/>
      <c r="L20" s="339"/>
      <c r="M20" s="444"/>
      <c r="N20" s="341"/>
      <c r="O20" s="144"/>
      <c r="P20" s="477"/>
      <c r="Q20" s="341">
        <f>+Sklop8[[#This Row],[cena/enota brez DDV v EUR]]*Sklop8[[#This Row],[Stopnja DDV (%)]]</f>
        <v>0</v>
      </c>
      <c r="R20" s="341">
        <f>+Sklop8[[#This Row],[cena/enota brez DDV v EUR]]+Sklop8[[#This Row],[Davek (EUR)]]</f>
        <v>0</v>
      </c>
      <c r="S20" s="341">
        <f>+Sklop8[[#This Row],[cena/enota brez DDV v EUR]]*Sklop8[[#This Row],[Okvirna količina]]</f>
        <v>0</v>
      </c>
      <c r="T20" s="341">
        <f>+Sklop8[[#This Row],[Končna cena/enoto mere (EUR) z DDV]]*Sklop8[[#This Row],[Okvirna količina]]</f>
        <v>0</v>
      </c>
      <c r="U20" s="478"/>
    </row>
    <row r="21" spans="1:21" s="56" customFormat="1" ht="12">
      <c r="A21" s="79" t="s">
        <v>7</v>
      </c>
      <c r="B21" s="332" t="s">
        <v>429</v>
      </c>
      <c r="C21" s="333" t="s">
        <v>422</v>
      </c>
      <c r="D21" s="138" t="s">
        <v>75</v>
      </c>
      <c r="E21" s="126"/>
      <c r="F21" s="326">
        <v>100</v>
      </c>
      <c r="G21" s="336" t="s">
        <v>0</v>
      </c>
      <c r="H2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26" t="str">
        <f>IF(Sklop8[[#This Row],[ZAHTEVANA SHEMA KAKOVOSTI]]&lt;&gt;"",Sklop8[[#This Row],[Preračunana masa/volumen/kos na enoto kg]],"")</f>
        <v/>
      </c>
      <c r="J21" s="344"/>
      <c r="K21" s="345"/>
      <c r="L21" s="345"/>
      <c r="M21" s="340"/>
      <c r="N21" s="329"/>
      <c r="O21" s="119"/>
      <c r="P21" s="330"/>
      <c r="Q21" s="331">
        <f>+Sklop8[[#This Row],[cena/enota brez DDV v EUR]]*Sklop8[[#This Row],[Stopnja DDV (%)]]</f>
        <v>0</v>
      </c>
      <c r="R21" s="331">
        <f>+Sklop8[[#This Row],[cena/enota brez DDV v EUR]]+Sklop8[[#This Row],[Davek (EUR)]]</f>
        <v>0</v>
      </c>
      <c r="S21" s="331">
        <f>+Sklop8[[#This Row],[cena/enota brez DDV v EUR]]*Sklop8[[#This Row],[Okvirna količina]]</f>
        <v>0</v>
      </c>
      <c r="T21" s="331">
        <f>+Sklop8[[#This Row],[Končna cena/enoto mere (EUR) z DDV]]*Sklop8[[#This Row],[Okvirna količina]]</f>
        <v>0</v>
      </c>
      <c r="U21" s="276"/>
    </row>
    <row r="22" spans="1:21" s="56" customFormat="1" ht="12">
      <c r="A22" s="79" t="s">
        <v>8</v>
      </c>
      <c r="B22" s="332" t="s">
        <v>803</v>
      </c>
      <c r="C22" s="333" t="s">
        <v>422</v>
      </c>
      <c r="D22" s="138" t="s">
        <v>75</v>
      </c>
      <c r="E22" s="126"/>
      <c r="F22" s="326">
        <v>900</v>
      </c>
      <c r="G22" s="336" t="s">
        <v>0</v>
      </c>
      <c r="H2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2" s="326" t="str">
        <f>IF(Sklop8[[#This Row],[ZAHTEVANA SHEMA KAKOVOSTI]]&lt;&gt;"",Sklop8[[#This Row],[Preračunana masa/volumen/kos na enoto kg]],"")</f>
        <v/>
      </c>
      <c r="J22" s="344"/>
      <c r="K22" s="345"/>
      <c r="L22" s="345"/>
      <c r="M22" s="340"/>
      <c r="N22" s="329"/>
      <c r="O22" s="119"/>
      <c r="P22" s="330"/>
      <c r="Q22" s="331">
        <f>+Sklop8[[#This Row],[cena/enota brez DDV v EUR]]*Sklop8[[#This Row],[Stopnja DDV (%)]]</f>
        <v>0</v>
      </c>
      <c r="R22" s="331">
        <f>+Sklop8[[#This Row],[cena/enota brez DDV v EUR]]+Sklop8[[#This Row],[Davek (EUR)]]</f>
        <v>0</v>
      </c>
      <c r="S22" s="331">
        <f>+Sklop8[[#This Row],[cena/enota brez DDV v EUR]]*Sklop8[[#This Row],[Okvirna količina]]</f>
        <v>0</v>
      </c>
      <c r="T22" s="331">
        <f>+Sklop8[[#This Row],[Končna cena/enoto mere (EUR) z DDV]]*Sklop8[[#This Row],[Okvirna količina]]</f>
        <v>0</v>
      </c>
      <c r="U22" s="276"/>
    </row>
    <row r="23" spans="1:21" s="56" customFormat="1" ht="12">
      <c r="A23" s="79" t="s">
        <v>9</v>
      </c>
      <c r="B23" s="332" t="s">
        <v>430</v>
      </c>
      <c r="C23" s="333">
        <v>1000</v>
      </c>
      <c r="D23" s="138" t="s">
        <v>75</v>
      </c>
      <c r="E23" s="126"/>
      <c r="F23" s="326">
        <v>50</v>
      </c>
      <c r="G23" s="336" t="s">
        <v>0</v>
      </c>
      <c r="H2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326" t="str">
        <f>IF(Sklop8[[#This Row],[ZAHTEVANA SHEMA KAKOVOSTI]]&lt;&gt;"",Sklop8[[#This Row],[Preračunana masa/volumen/kos na enoto kg]],"")</f>
        <v/>
      </c>
      <c r="J23" s="344"/>
      <c r="K23" s="345"/>
      <c r="L23" s="345"/>
      <c r="M23" s="340"/>
      <c r="N23" s="329"/>
      <c r="O23" s="119"/>
      <c r="P23" s="330"/>
      <c r="Q23" s="331">
        <f>+Sklop8[[#This Row],[cena/enota brez DDV v EUR]]*Sklop8[[#This Row],[Stopnja DDV (%)]]</f>
        <v>0</v>
      </c>
      <c r="R23" s="331">
        <f>+Sklop8[[#This Row],[cena/enota brez DDV v EUR]]+Sklop8[[#This Row],[Davek (EUR)]]</f>
        <v>0</v>
      </c>
      <c r="S23" s="331">
        <f>+Sklop8[[#This Row],[cena/enota brez DDV v EUR]]*Sklop8[[#This Row],[Okvirna količina]]</f>
        <v>0</v>
      </c>
      <c r="T23" s="331">
        <f>+Sklop8[[#This Row],[Končna cena/enoto mere (EUR) z DDV]]*Sklop8[[#This Row],[Okvirna količina]]</f>
        <v>0</v>
      </c>
      <c r="U23" s="276"/>
    </row>
    <row r="24" spans="1:21" s="56" customFormat="1" ht="12">
      <c r="A24" s="79" t="s">
        <v>10</v>
      </c>
      <c r="B24" s="332" t="s">
        <v>431</v>
      </c>
      <c r="C24" s="333" t="s">
        <v>422</v>
      </c>
      <c r="D24" s="138" t="s">
        <v>75</v>
      </c>
      <c r="E24" s="126"/>
      <c r="F24" s="326">
        <v>1200</v>
      </c>
      <c r="G24" s="336" t="s">
        <v>0</v>
      </c>
      <c r="H2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4" s="326" t="str">
        <f>IF(Sklop8[[#This Row],[ZAHTEVANA SHEMA KAKOVOSTI]]&lt;&gt;"",Sklop8[[#This Row],[Preračunana masa/volumen/kos na enoto kg]],"")</f>
        <v/>
      </c>
      <c r="J24" s="344"/>
      <c r="K24" s="345"/>
      <c r="L24" s="345"/>
      <c r="M24" s="340"/>
      <c r="N24" s="329"/>
      <c r="O24" s="119"/>
      <c r="P24" s="330"/>
      <c r="Q24" s="331">
        <f>+Sklop8[[#This Row],[cena/enota brez DDV v EUR]]*Sklop8[[#This Row],[Stopnja DDV (%)]]</f>
        <v>0</v>
      </c>
      <c r="R24" s="331">
        <f>+Sklop8[[#This Row],[cena/enota brez DDV v EUR]]+Sklop8[[#This Row],[Davek (EUR)]]</f>
        <v>0</v>
      </c>
      <c r="S24" s="331">
        <f>+Sklop8[[#This Row],[cena/enota brez DDV v EUR]]*Sklop8[[#This Row],[Okvirna količina]]</f>
        <v>0</v>
      </c>
      <c r="T24" s="331">
        <f>+Sklop8[[#This Row],[Končna cena/enoto mere (EUR) z DDV]]*Sklop8[[#This Row],[Okvirna količina]]</f>
        <v>0</v>
      </c>
      <c r="U24" s="276"/>
    </row>
    <row r="25" spans="1:21" s="56" customFormat="1" ht="12">
      <c r="A25" s="79" t="s">
        <v>11</v>
      </c>
      <c r="B25" s="332" t="s">
        <v>432</v>
      </c>
      <c r="C25" s="333">
        <v>1000</v>
      </c>
      <c r="D25" s="138" t="s">
        <v>75</v>
      </c>
      <c r="E25" s="126"/>
      <c r="F25" s="326">
        <v>80</v>
      </c>
      <c r="G25" s="336" t="s">
        <v>0</v>
      </c>
      <c r="H2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326" t="str">
        <f>IF(Sklop8[[#This Row],[ZAHTEVANA SHEMA KAKOVOSTI]]&lt;&gt;"",Sklop8[[#This Row],[Preračunana masa/volumen/kos na enoto kg]],"")</f>
        <v/>
      </c>
      <c r="J25" s="344"/>
      <c r="K25" s="345"/>
      <c r="L25" s="345"/>
      <c r="M25" s="340"/>
      <c r="N25" s="329"/>
      <c r="O25" s="119"/>
      <c r="P25" s="330"/>
      <c r="Q25" s="331">
        <f>+Sklop8[[#This Row],[cena/enota brez DDV v EUR]]*Sklop8[[#This Row],[Stopnja DDV (%)]]</f>
        <v>0</v>
      </c>
      <c r="R25" s="331">
        <f>+Sklop8[[#This Row],[cena/enota brez DDV v EUR]]+Sklop8[[#This Row],[Davek (EUR)]]</f>
        <v>0</v>
      </c>
      <c r="S25" s="331">
        <f>+Sklop8[[#This Row],[cena/enota brez DDV v EUR]]*Sklop8[[#This Row],[Okvirna količina]]</f>
        <v>0</v>
      </c>
      <c r="T25" s="331">
        <f>+Sklop8[[#This Row],[Končna cena/enoto mere (EUR) z DDV]]*Sklop8[[#This Row],[Okvirna količina]]</f>
        <v>0</v>
      </c>
      <c r="U25" s="276"/>
    </row>
    <row r="26" spans="1:21" s="56" customFormat="1" ht="12">
      <c r="A26" s="79" t="s">
        <v>12</v>
      </c>
      <c r="B26" s="332" t="s">
        <v>433</v>
      </c>
      <c r="C26" s="333" t="s">
        <v>423</v>
      </c>
      <c r="D26" s="138" t="s">
        <v>75</v>
      </c>
      <c r="E26" s="126"/>
      <c r="F26" s="326">
        <v>20</v>
      </c>
      <c r="G26" s="336" t="s">
        <v>0</v>
      </c>
      <c r="H2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326" t="str">
        <f>IF(Sklop8[[#This Row],[ZAHTEVANA SHEMA KAKOVOSTI]]&lt;&gt;"",Sklop8[[#This Row],[Preračunana masa/volumen/kos na enoto kg]],"")</f>
        <v/>
      </c>
      <c r="J26" s="344"/>
      <c r="K26" s="345"/>
      <c r="L26" s="345"/>
      <c r="M26" s="340"/>
      <c r="N26" s="329"/>
      <c r="O26" s="119"/>
      <c r="P26" s="330"/>
      <c r="Q26" s="331">
        <f>+Sklop8[[#This Row],[cena/enota brez DDV v EUR]]*Sklop8[[#This Row],[Stopnja DDV (%)]]</f>
        <v>0</v>
      </c>
      <c r="R26" s="331">
        <f>+Sklop8[[#This Row],[cena/enota brez DDV v EUR]]+Sklop8[[#This Row],[Davek (EUR)]]</f>
        <v>0</v>
      </c>
      <c r="S26" s="331">
        <f>+Sklop8[[#This Row],[cena/enota brez DDV v EUR]]*Sklop8[[#This Row],[Okvirna količina]]</f>
        <v>0</v>
      </c>
      <c r="T26" s="331">
        <f>+Sklop8[[#This Row],[Končna cena/enoto mere (EUR) z DDV]]*Sklop8[[#This Row],[Okvirna količina]]</f>
        <v>0</v>
      </c>
      <c r="U26" s="276"/>
    </row>
    <row r="27" spans="1:21" s="56" customFormat="1" ht="12">
      <c r="A27" s="79" t="s">
        <v>13</v>
      </c>
      <c r="B27" s="332" t="s">
        <v>806</v>
      </c>
      <c r="C27" s="333">
        <v>1000</v>
      </c>
      <c r="D27" s="138" t="s">
        <v>75</v>
      </c>
      <c r="E27" s="126"/>
      <c r="F27" s="326">
        <v>1000</v>
      </c>
      <c r="G27" s="336" t="s">
        <v>0</v>
      </c>
      <c r="H2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7" s="326" t="str">
        <f>IF(Sklop8[[#This Row],[ZAHTEVANA SHEMA KAKOVOSTI]]&lt;&gt;"",Sklop8[[#This Row],[Preračunana masa/volumen/kos na enoto kg]],"")</f>
        <v/>
      </c>
      <c r="J27" s="344"/>
      <c r="K27" s="345"/>
      <c r="L27" s="345"/>
      <c r="M27" s="340"/>
      <c r="N27" s="329"/>
      <c r="O27" s="119"/>
      <c r="P27" s="330"/>
      <c r="Q27" s="331">
        <f>+Sklop8[[#This Row],[cena/enota brez DDV v EUR]]*Sklop8[[#This Row],[Stopnja DDV (%)]]</f>
        <v>0</v>
      </c>
      <c r="R27" s="331">
        <f>+Sklop8[[#This Row],[cena/enota brez DDV v EUR]]+Sklop8[[#This Row],[Davek (EUR)]]</f>
        <v>0</v>
      </c>
      <c r="S27" s="331">
        <f>+Sklop8[[#This Row],[cena/enota brez DDV v EUR]]*Sklop8[[#This Row],[Okvirna količina]]</f>
        <v>0</v>
      </c>
      <c r="T27" s="331">
        <f>+Sklop8[[#This Row],[Končna cena/enoto mere (EUR) z DDV]]*Sklop8[[#This Row],[Okvirna količina]]</f>
        <v>0</v>
      </c>
      <c r="U27" s="276"/>
    </row>
    <row r="28" spans="1:21" s="56" customFormat="1" ht="12">
      <c r="A28" s="79" t="s">
        <v>14</v>
      </c>
      <c r="B28" s="332" t="s">
        <v>435</v>
      </c>
      <c r="C28" s="333">
        <v>1000</v>
      </c>
      <c r="D28" s="138" t="s">
        <v>75</v>
      </c>
      <c r="E28" s="126"/>
      <c r="F28" s="326">
        <v>5</v>
      </c>
      <c r="G28" s="336" t="s">
        <v>0</v>
      </c>
      <c r="H2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8" s="326" t="str">
        <f>IF(Sklop8[[#This Row],[ZAHTEVANA SHEMA KAKOVOSTI]]&lt;&gt;"",Sklop8[[#This Row],[Preračunana masa/volumen/kos na enoto kg]],"")</f>
        <v/>
      </c>
      <c r="J28" s="344"/>
      <c r="K28" s="345"/>
      <c r="L28" s="345"/>
      <c r="M28" s="340"/>
      <c r="N28" s="329"/>
      <c r="O28" s="119"/>
      <c r="P28" s="330"/>
      <c r="Q28" s="331">
        <f>+Sklop8[[#This Row],[cena/enota brez DDV v EUR]]*Sklop8[[#This Row],[Stopnja DDV (%)]]</f>
        <v>0</v>
      </c>
      <c r="R28" s="331">
        <f>+Sklop8[[#This Row],[cena/enota brez DDV v EUR]]+Sklop8[[#This Row],[Davek (EUR)]]</f>
        <v>0</v>
      </c>
      <c r="S28" s="331">
        <f>+Sklop8[[#This Row],[cena/enota brez DDV v EUR]]*Sklop8[[#This Row],[Okvirna količina]]</f>
        <v>0</v>
      </c>
      <c r="T28" s="331">
        <f>+Sklop8[[#This Row],[Končna cena/enoto mere (EUR) z DDV]]*Sklop8[[#This Row],[Okvirna količina]]</f>
        <v>0</v>
      </c>
      <c r="U28" s="276"/>
    </row>
    <row r="29" spans="1:21" s="56" customFormat="1" ht="12">
      <c r="A29" s="79" t="s">
        <v>15</v>
      </c>
      <c r="B29" s="332" t="s">
        <v>436</v>
      </c>
      <c r="C29" s="333" t="s">
        <v>423</v>
      </c>
      <c r="D29" s="138" t="s">
        <v>75</v>
      </c>
      <c r="E29" s="126"/>
      <c r="F29" s="326">
        <v>50</v>
      </c>
      <c r="G29" s="336" t="s">
        <v>0</v>
      </c>
      <c r="H2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326" t="str">
        <f>IF(Sklop8[[#This Row],[ZAHTEVANA SHEMA KAKOVOSTI]]&lt;&gt;"",Sklop8[[#This Row],[Preračunana masa/volumen/kos na enoto kg]],"")</f>
        <v/>
      </c>
      <c r="J29" s="344"/>
      <c r="K29" s="345"/>
      <c r="L29" s="345"/>
      <c r="M29" s="340"/>
      <c r="N29" s="329"/>
      <c r="O29" s="119"/>
      <c r="P29" s="330"/>
      <c r="Q29" s="331">
        <f>+Sklop8[[#This Row],[cena/enota brez DDV v EUR]]*Sklop8[[#This Row],[Stopnja DDV (%)]]</f>
        <v>0</v>
      </c>
      <c r="R29" s="331">
        <f>+Sklop8[[#This Row],[cena/enota brez DDV v EUR]]+Sklop8[[#This Row],[Davek (EUR)]]</f>
        <v>0</v>
      </c>
      <c r="S29" s="331">
        <f>+Sklop8[[#This Row],[cena/enota brez DDV v EUR]]*Sklop8[[#This Row],[Okvirna količina]]</f>
        <v>0</v>
      </c>
      <c r="T29" s="331">
        <f>+Sklop8[[#This Row],[Končna cena/enoto mere (EUR) z DDV]]*Sklop8[[#This Row],[Okvirna količina]]</f>
        <v>0</v>
      </c>
      <c r="U29" s="276"/>
    </row>
    <row r="30" spans="1:21" s="56" customFormat="1" ht="12">
      <c r="A30" s="79" t="s">
        <v>16</v>
      </c>
      <c r="B30" s="332" t="s">
        <v>437</v>
      </c>
      <c r="C30" s="333" t="s">
        <v>423</v>
      </c>
      <c r="D30" s="138" t="s">
        <v>75</v>
      </c>
      <c r="E30" s="126"/>
      <c r="F30" s="326">
        <v>50</v>
      </c>
      <c r="G30" s="336" t="s">
        <v>0</v>
      </c>
      <c r="H3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326" t="str">
        <f>IF(Sklop8[[#This Row],[ZAHTEVANA SHEMA KAKOVOSTI]]&lt;&gt;"",Sklop8[[#This Row],[Preračunana masa/volumen/kos na enoto kg]],"")</f>
        <v/>
      </c>
      <c r="J30" s="344"/>
      <c r="K30" s="345"/>
      <c r="L30" s="345"/>
      <c r="M30" s="340"/>
      <c r="N30" s="329"/>
      <c r="O30" s="119"/>
      <c r="P30" s="330"/>
      <c r="Q30" s="331">
        <f>+Sklop8[[#This Row],[cena/enota brez DDV v EUR]]*Sklop8[[#This Row],[Stopnja DDV (%)]]</f>
        <v>0</v>
      </c>
      <c r="R30" s="331">
        <f>+Sklop8[[#This Row],[cena/enota brez DDV v EUR]]+Sklop8[[#This Row],[Davek (EUR)]]</f>
        <v>0</v>
      </c>
      <c r="S30" s="331">
        <f>+Sklop8[[#This Row],[cena/enota brez DDV v EUR]]*Sklop8[[#This Row],[Okvirna količina]]</f>
        <v>0</v>
      </c>
      <c r="T30" s="331">
        <f>+Sklop8[[#This Row],[Končna cena/enoto mere (EUR) z DDV]]*Sklop8[[#This Row],[Okvirna količina]]</f>
        <v>0</v>
      </c>
      <c r="U30" s="276"/>
    </row>
    <row r="31" spans="1:21" s="56" customFormat="1" ht="12">
      <c r="A31" s="79" t="s">
        <v>17</v>
      </c>
      <c r="B31" s="332" t="s">
        <v>438</v>
      </c>
      <c r="C31" s="333" t="s">
        <v>423</v>
      </c>
      <c r="D31" s="138" t="s">
        <v>75</v>
      </c>
      <c r="E31" s="126"/>
      <c r="F31" s="326">
        <v>50</v>
      </c>
      <c r="G31" s="336" t="s">
        <v>0</v>
      </c>
      <c r="H3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326" t="str">
        <f>IF(Sklop8[[#This Row],[ZAHTEVANA SHEMA KAKOVOSTI]]&lt;&gt;"",Sklop8[[#This Row],[Preračunana masa/volumen/kos na enoto kg]],"")</f>
        <v/>
      </c>
      <c r="J31" s="344"/>
      <c r="K31" s="345"/>
      <c r="L31" s="345"/>
      <c r="M31" s="340"/>
      <c r="N31" s="329"/>
      <c r="O31" s="119"/>
      <c r="P31" s="330"/>
      <c r="Q31" s="331">
        <f>+Sklop8[[#This Row],[cena/enota brez DDV v EUR]]*Sklop8[[#This Row],[Stopnja DDV (%)]]</f>
        <v>0</v>
      </c>
      <c r="R31" s="331">
        <f>+Sklop8[[#This Row],[cena/enota brez DDV v EUR]]+Sklop8[[#This Row],[Davek (EUR)]]</f>
        <v>0</v>
      </c>
      <c r="S31" s="331">
        <f>+Sklop8[[#This Row],[cena/enota brez DDV v EUR]]*Sklop8[[#This Row],[Okvirna količina]]</f>
        <v>0</v>
      </c>
      <c r="T31" s="331">
        <f>+Sklop8[[#This Row],[Končna cena/enoto mere (EUR) z DDV]]*Sklop8[[#This Row],[Okvirna količina]]</f>
        <v>0</v>
      </c>
      <c r="U31" s="276"/>
    </row>
    <row r="32" spans="1:21" s="522" customFormat="1" ht="12">
      <c r="A32" s="79" t="s">
        <v>18</v>
      </c>
      <c r="B32" s="332" t="s">
        <v>805</v>
      </c>
      <c r="C32" s="333" t="s">
        <v>424</v>
      </c>
      <c r="D32" s="138" t="s">
        <v>75</v>
      </c>
      <c r="E32" s="126"/>
      <c r="F32" s="533">
        <v>190</v>
      </c>
      <c r="G32" s="545" t="s">
        <v>0</v>
      </c>
      <c r="H32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32" s="533" t="str">
        <f>IF(Sklop8[[#This Row],[ZAHTEVANA SHEMA KAKOVOSTI]]&lt;&gt;"",Sklop8[[#This Row],[Preračunana masa/volumen/kos na enoto kg]],"")</f>
        <v/>
      </c>
      <c r="J32" s="344"/>
      <c r="K32" s="345"/>
      <c r="L32" s="345"/>
      <c r="M32" s="340"/>
      <c r="N32" s="329"/>
      <c r="O32" s="119"/>
      <c r="P32" s="457"/>
      <c r="Q32" s="329">
        <f>+Sklop8[[#This Row],[cena/enota brez DDV v EUR]]*Sklop8[[#This Row],[Stopnja DDV (%)]]</f>
        <v>0</v>
      </c>
      <c r="R32" s="329">
        <f>+Sklop8[[#This Row],[cena/enota brez DDV v EUR]]+Sklop8[[#This Row],[Davek (EUR)]]</f>
        <v>0</v>
      </c>
      <c r="S32" s="329">
        <f>+Sklop8[[#This Row],[cena/enota brez DDV v EUR]]*Sklop8[[#This Row],[Okvirna količina]]</f>
        <v>0</v>
      </c>
      <c r="T32" s="329">
        <f>+Sklop8[[#This Row],[Končna cena/enoto mere (EUR) z DDV]]*Sklop8[[#This Row],[Okvirna količina]]</f>
        <v>0</v>
      </c>
      <c r="U32" s="276"/>
    </row>
    <row r="33" spans="1:22" s="522" customFormat="1" ht="12">
      <c r="A33" s="79" t="s">
        <v>19</v>
      </c>
      <c r="B33" s="332" t="s">
        <v>807</v>
      </c>
      <c r="C33" s="333" t="s">
        <v>424</v>
      </c>
      <c r="D33" s="138" t="s">
        <v>75</v>
      </c>
      <c r="E33" s="126"/>
      <c r="F33" s="533">
        <v>100</v>
      </c>
      <c r="G33" s="545" t="s">
        <v>0</v>
      </c>
      <c r="H33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533" t="str">
        <f>IF(Sklop8[[#This Row],[ZAHTEVANA SHEMA KAKOVOSTI]]&lt;&gt;"",Sklop8[[#This Row],[Preračunana masa/volumen/kos na enoto kg]],"")</f>
        <v/>
      </c>
      <c r="J33" s="344"/>
      <c r="K33" s="345"/>
      <c r="L33" s="345"/>
      <c r="M33" s="340"/>
      <c r="N33" s="329"/>
      <c r="O33" s="119"/>
      <c r="P33" s="457"/>
      <c r="Q33" s="329">
        <f>+Sklop8[[#This Row],[cena/enota brez DDV v EUR]]*Sklop8[[#This Row],[Stopnja DDV (%)]]</f>
        <v>0</v>
      </c>
      <c r="R33" s="329">
        <f>+Sklop8[[#This Row],[cena/enota brez DDV v EUR]]+Sklop8[[#This Row],[Davek (EUR)]]</f>
        <v>0</v>
      </c>
      <c r="S33" s="329">
        <f>+Sklop8[[#This Row],[cena/enota brez DDV v EUR]]*Sklop8[[#This Row],[Okvirna količina]]</f>
        <v>0</v>
      </c>
      <c r="T33" s="329">
        <f>+Sklop8[[#This Row],[Končna cena/enoto mere (EUR) z DDV]]*Sklop8[[#This Row],[Okvirna količina]]</f>
        <v>0</v>
      </c>
      <c r="U33" s="276"/>
    </row>
    <row r="34" spans="1:22" s="182" customFormat="1">
      <c r="A34" s="79" t="s">
        <v>20</v>
      </c>
      <c r="B34" s="332" t="s">
        <v>804</v>
      </c>
      <c r="C34" s="333">
        <v>1000</v>
      </c>
      <c r="D34" s="138" t="s">
        <v>75</v>
      </c>
      <c r="E34" s="126"/>
      <c r="F34" s="533">
        <v>10</v>
      </c>
      <c r="G34" s="545" t="s">
        <v>0</v>
      </c>
      <c r="H34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533"/>
      <c r="J34" s="344"/>
      <c r="K34" s="345"/>
      <c r="L34" s="345"/>
      <c r="M34" s="340"/>
      <c r="N34" s="329"/>
      <c r="O34" s="119"/>
      <c r="P34" s="457"/>
      <c r="Q34" s="329">
        <f>+Sklop8[[#This Row],[cena/enota brez DDV v EUR]]*Sklop8[[#This Row],[Stopnja DDV (%)]]</f>
        <v>0</v>
      </c>
      <c r="R34" s="329">
        <f>+Sklop8[[#This Row],[cena/enota brez DDV v EUR]]+Sklop8[[#This Row],[Davek (EUR)]]</f>
        <v>0</v>
      </c>
      <c r="S34" s="329">
        <f>+Sklop8[[#This Row],[cena/enota brez DDV v EUR]]*Sklop8[[#This Row],[Okvirna količina]]</f>
        <v>0</v>
      </c>
      <c r="T34" s="329">
        <f>+Sklop8[[#This Row],[Končna cena/enoto mere (EUR) z DDV]]*Sklop8[[#This Row],[Okvirna količina]]</f>
        <v>0</v>
      </c>
      <c r="U34" s="276"/>
    </row>
    <row r="35" spans="1:22">
      <c r="A35" s="591" t="s">
        <v>98</v>
      </c>
      <c r="B35" s="598"/>
      <c r="C35" s="599"/>
      <c r="D35" s="599"/>
      <c r="E35" s="600"/>
      <c r="F35" s="601"/>
      <c r="G35" s="602"/>
      <c r="H35" s="603">
        <f>SUBTOTAL(109,Sklop8[Preračunana masa/volumen/kos na enoto kg])</f>
        <v>6520</v>
      </c>
      <c r="I35" s="603">
        <f>SUBTOTAL(109,Sklop8[Živila iz shem kakovosti (kg)])</f>
        <v>0</v>
      </c>
      <c r="J35" s="601"/>
      <c r="K35" s="604"/>
      <c r="L35" s="604"/>
      <c r="M35" s="605"/>
      <c r="N35" s="606"/>
      <c r="O35" s="606"/>
      <c r="P35" s="606"/>
      <c r="Q35" s="607"/>
      <c r="R35" s="601"/>
      <c r="S35" s="607">
        <f>SUBTOTAL(109,Sklop8[Vrednost za okvirno količino (EUR) brez DDV])</f>
        <v>0</v>
      </c>
      <c r="T35" s="607">
        <f>SUBTOTAL(109,Sklop8[Vrednost za okvirno količino (EUR) z DDV])</f>
        <v>0</v>
      </c>
      <c r="U35" s="608">
        <f>SUBTOTAL(103,Sklop8[Shema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94</v>
      </c>
      <c r="B37" s="16"/>
      <c r="C37" s="28"/>
      <c r="D37" s="28"/>
      <c r="E37" s="93"/>
      <c r="Q37" s="48"/>
      <c r="R37" s="48"/>
      <c r="S37" s="48"/>
      <c r="T37" s="48"/>
    </row>
    <row r="38" spans="1:22">
      <c r="A38" s="11" t="s">
        <v>96</v>
      </c>
      <c r="B38" s="16"/>
      <c r="C38" s="28"/>
      <c r="D38" s="28"/>
      <c r="E38" s="93"/>
    </row>
    <row r="39" spans="1:22">
      <c r="A39" s="88" t="s">
        <v>140</v>
      </c>
      <c r="F39" s="69"/>
      <c r="G39" s="69"/>
      <c r="H39" s="29"/>
      <c r="I39" s="29"/>
      <c r="J39" s="29"/>
      <c r="K39" s="29"/>
      <c r="L39" s="55"/>
      <c r="M39" s="55"/>
      <c r="N39" s="29"/>
      <c r="O39" s="29"/>
      <c r="P39" s="29"/>
      <c r="Q39" s="29"/>
      <c r="R39" s="29"/>
    </row>
    <row r="40" spans="1:22" ht="12.75" customHeight="1">
      <c r="A40" s="101" t="s">
        <v>134</v>
      </c>
      <c r="B40" s="27"/>
      <c r="F40" s="69"/>
      <c r="G40" s="69"/>
      <c r="H40" s="29"/>
      <c r="I40" s="29"/>
      <c r="J40" s="29"/>
      <c r="K40" s="29"/>
      <c r="L40" s="55"/>
      <c r="M40" s="102"/>
      <c r="N40" s="102"/>
      <c r="O40" s="102"/>
      <c r="P40" s="102"/>
      <c r="Q40" s="102"/>
      <c r="R40" s="102"/>
      <c r="S40" s="102"/>
      <c r="T40" s="102"/>
      <c r="U40" s="102"/>
      <c r="V40" s="102"/>
    </row>
    <row r="41" spans="1:22" ht="12.75" customHeight="1">
      <c r="A41" s="619" t="s">
        <v>143</v>
      </c>
      <c r="B41" s="619"/>
      <c r="C41" s="619"/>
      <c r="D41" s="619"/>
      <c r="E41" s="619"/>
      <c r="F41" s="619"/>
      <c r="G41" s="619"/>
      <c r="H41" s="619"/>
      <c r="I41" s="619"/>
      <c r="J41" s="619"/>
      <c r="K41" s="619"/>
      <c r="L41" s="619"/>
      <c r="M41" s="102"/>
      <c r="N41" s="102"/>
      <c r="O41" s="102"/>
      <c r="P41" s="102"/>
      <c r="Q41" s="102"/>
      <c r="R41" s="102"/>
      <c r="S41" s="102"/>
      <c r="T41" s="102"/>
      <c r="U41" s="102"/>
      <c r="V41" s="102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2">
      <c r="A43" s="88" t="s">
        <v>37</v>
      </c>
      <c r="F43" s="69"/>
      <c r="G43" s="69" t="s">
        <v>38</v>
      </c>
      <c r="H43" s="29"/>
      <c r="I43" s="29"/>
      <c r="J43" s="29"/>
      <c r="K43" s="29"/>
      <c r="L43" s="55"/>
      <c r="M43" s="55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</sheetData>
  <sheetProtection insertRows="0" deleteRows="0"/>
  <protectedRanges>
    <protectedRange sqref="J43:P1048576 U43:U1048576 J35:P39 J1:P33 U1:U39" name="Obseg1"/>
    <protectedRange sqref="U40:U42 M40:P42" name="Obseg1_1_1_1_1"/>
    <protectedRange sqref="J40:L40" name="Obseg1_3_1_2"/>
    <protectedRange sqref="J41:L42" name="Obseg1_3_1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6" zoomScale="90" zoomScaleNormal="90" zoomScaleSheetLayoutView="100" workbookViewId="0">
      <selection activeCell="AB15" sqref="AB15"/>
    </sheetView>
  </sheetViews>
  <sheetFormatPr defaultColWidth="8.85546875" defaultRowHeight="12.75"/>
  <cols>
    <col min="1" max="1" width="3.5703125" style="11" customWidth="1"/>
    <col min="2" max="2" width="24.140625" style="17" customWidth="1"/>
    <col min="3" max="3" width="10.7109375" style="27" customWidth="1"/>
    <col min="4" max="4" width="10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pred_rekapitulacija'!B22</f>
        <v>SLANO PEKOVSKO PECIVO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.6" customHeight="1">
      <c r="A16" s="79" t="s">
        <v>1</v>
      </c>
      <c r="B16" s="131" t="s">
        <v>452</v>
      </c>
      <c r="C16" s="77" t="s">
        <v>865</v>
      </c>
      <c r="D16" s="231" t="s">
        <v>75</v>
      </c>
      <c r="E16" s="92"/>
      <c r="F16" s="430">
        <v>220</v>
      </c>
      <c r="G16" s="9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16" s="80" t="str">
        <f>IF(Sklop9[[#This Row],[ZAHTEVANA SHEMA KAKOVOSTI]]&lt;&gt;"",Sklop9[[#This Row],[Preračunana masa/volumen/kos na enoto kg]],"")</f>
        <v/>
      </c>
      <c r="J16" s="84"/>
      <c r="K16" s="118"/>
      <c r="L16" s="118"/>
      <c r="M16" s="118"/>
      <c r="N16" s="119"/>
      <c r="O16" s="119"/>
      <c r="P16" s="85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19"/>
    </row>
    <row r="17" spans="1:21" s="56" customFormat="1" ht="12.6" customHeight="1">
      <c r="A17" s="79" t="s">
        <v>3</v>
      </c>
      <c r="B17" s="223" t="s">
        <v>453</v>
      </c>
      <c r="C17" s="77" t="s">
        <v>445</v>
      </c>
      <c r="D17" s="231" t="s">
        <v>75</v>
      </c>
      <c r="E17" s="228"/>
      <c r="F17" s="229">
        <v>400</v>
      </c>
      <c r="G17" s="195" t="s">
        <v>0</v>
      </c>
      <c r="H17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219" t="str">
        <f>IF(Sklop9[[#This Row],[ZAHTEVANA SHEMA KAKOVOSTI]]&lt;&gt;"",Sklop9[[#This Row],[Preračunana masa/volumen/kos na enoto kg]],"")</f>
        <v/>
      </c>
      <c r="J17" s="220"/>
      <c r="K17" s="221"/>
      <c r="L17" s="221"/>
      <c r="M17" s="225"/>
      <c r="N17" s="226"/>
      <c r="O17" s="226"/>
      <c r="P17" s="227"/>
      <c r="Q17" s="222">
        <f>+Sklop9[[#This Row],[cena/enota brez DDV v EUR]]*Sklop9[[#This Row],[Stopnja DDV (%)]]</f>
        <v>0</v>
      </c>
      <c r="R17" s="222">
        <f>+Sklop9[[#This Row],[cena/enota brez DDV v EUR]]+Sklop9[[#This Row],[Davek (EUR)]]</f>
        <v>0</v>
      </c>
      <c r="S17" s="222">
        <f>+Sklop9[[#This Row],[cena/enota brez DDV v EUR]]*Sklop9[[#This Row],[Okvirna količina]]</f>
        <v>0</v>
      </c>
      <c r="T17" s="222">
        <f>+Sklop9[[#This Row],[Končna cena/enoto mere (EUR) z DDV]]*Sklop9[[#This Row],[Okvirna količina]]</f>
        <v>0</v>
      </c>
      <c r="U17" s="230"/>
    </row>
    <row r="18" spans="1:21" s="56" customFormat="1" ht="12.6" customHeight="1">
      <c r="A18" s="79" t="s">
        <v>4</v>
      </c>
      <c r="B18" s="223" t="s">
        <v>454</v>
      </c>
      <c r="C18" s="77" t="s">
        <v>443</v>
      </c>
      <c r="D18" s="231" t="s">
        <v>75</v>
      </c>
      <c r="E18" s="228"/>
      <c r="F18" s="229">
        <v>350</v>
      </c>
      <c r="G18" s="195" t="s">
        <v>0</v>
      </c>
      <c r="H18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8" s="219" t="str">
        <f>IF(Sklop9[[#This Row],[ZAHTEVANA SHEMA KAKOVOSTI]]&lt;&gt;"",Sklop9[[#This Row],[Preračunana masa/volumen/kos na enoto kg]],"")</f>
        <v/>
      </c>
      <c r="J18" s="220"/>
      <c r="K18" s="221"/>
      <c r="L18" s="221"/>
      <c r="M18" s="225"/>
      <c r="N18" s="226"/>
      <c r="O18" s="226"/>
      <c r="P18" s="227"/>
      <c r="Q18" s="222">
        <f>+Sklop9[[#This Row],[cena/enota brez DDV v EUR]]*Sklop9[[#This Row],[Stopnja DDV (%)]]</f>
        <v>0</v>
      </c>
      <c r="R18" s="222">
        <f>+Sklop9[[#This Row],[cena/enota brez DDV v EUR]]+Sklop9[[#This Row],[Davek (EUR)]]</f>
        <v>0</v>
      </c>
      <c r="S18" s="222">
        <f>+Sklop9[[#This Row],[cena/enota brez DDV v EUR]]*Sklop9[[#This Row],[Okvirna količina]]</f>
        <v>0</v>
      </c>
      <c r="T18" s="222">
        <f>+Sklop9[[#This Row],[Končna cena/enoto mere (EUR) z DDV]]*Sklop9[[#This Row],[Okvirna količina]]</f>
        <v>0</v>
      </c>
      <c r="U18" s="230"/>
    </row>
    <row r="19" spans="1:21" s="56" customFormat="1" ht="12.6" customHeight="1">
      <c r="A19" s="79" t="s">
        <v>5</v>
      </c>
      <c r="B19" s="223" t="s">
        <v>231</v>
      </c>
      <c r="C19" s="77">
        <v>80</v>
      </c>
      <c r="D19" s="231" t="s">
        <v>75</v>
      </c>
      <c r="E19" s="228"/>
      <c r="F19" s="229">
        <v>2500</v>
      </c>
      <c r="G19" s="195" t="s">
        <v>226</v>
      </c>
      <c r="H19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19" t="str">
        <f>IF(Sklop9[[#This Row],[ZAHTEVANA SHEMA KAKOVOSTI]]&lt;&gt;"",Sklop9[[#This Row],[Preračunana masa/volumen/kos na enoto kg]],"")</f>
        <v/>
      </c>
      <c r="J19" s="220"/>
      <c r="K19" s="221"/>
      <c r="L19" s="221"/>
      <c r="M19" s="225"/>
      <c r="N19" s="226"/>
      <c r="O19" s="226"/>
      <c r="P19" s="227"/>
      <c r="Q19" s="222">
        <f>+Sklop9[[#This Row],[cena/enota brez DDV v EUR]]*Sklop9[[#This Row],[Stopnja DDV (%)]]</f>
        <v>0</v>
      </c>
      <c r="R19" s="222">
        <f>+Sklop9[[#This Row],[cena/enota brez DDV v EUR]]+Sklop9[[#This Row],[Davek (EUR)]]</f>
        <v>0</v>
      </c>
      <c r="S19" s="222">
        <f>+Sklop9[[#This Row],[cena/enota brez DDV v EUR]]*Sklop9[[#This Row],[Okvirna količina]]</f>
        <v>0</v>
      </c>
      <c r="T19" s="222">
        <f>+Sklop9[[#This Row],[Končna cena/enoto mere (EUR) z DDV]]*Sklop9[[#This Row],[Okvirna količina]]</f>
        <v>0</v>
      </c>
      <c r="U19" s="230"/>
    </row>
    <row r="20" spans="1:21" s="56" customFormat="1" ht="12.6" customHeight="1">
      <c r="A20" s="79" t="s">
        <v>6</v>
      </c>
      <c r="B20" s="223" t="s">
        <v>455</v>
      </c>
      <c r="C20" s="77" t="s">
        <v>445</v>
      </c>
      <c r="D20" s="231" t="s">
        <v>75</v>
      </c>
      <c r="E20" s="228"/>
      <c r="F20" s="229">
        <v>150</v>
      </c>
      <c r="G20" s="195" t="s">
        <v>0</v>
      </c>
      <c r="H20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19" t="str">
        <f>IF(Sklop9[[#This Row],[ZAHTEVANA SHEMA KAKOVOSTI]]&lt;&gt;"",Sklop9[[#This Row],[Preračunana masa/volumen/kos na enoto kg]],"")</f>
        <v/>
      </c>
      <c r="J20" s="220"/>
      <c r="K20" s="221"/>
      <c r="L20" s="221"/>
      <c r="M20" s="225"/>
      <c r="N20" s="226"/>
      <c r="O20" s="226"/>
      <c r="P20" s="227"/>
      <c r="Q20" s="222">
        <f>+Sklop9[[#This Row],[cena/enota brez DDV v EUR]]*Sklop9[[#This Row],[Stopnja DDV (%)]]</f>
        <v>0</v>
      </c>
      <c r="R20" s="222">
        <f>+Sklop9[[#This Row],[cena/enota brez DDV v EUR]]+Sklop9[[#This Row],[Davek (EUR)]]</f>
        <v>0</v>
      </c>
      <c r="S20" s="222">
        <f>+Sklop9[[#This Row],[cena/enota brez DDV v EUR]]*Sklop9[[#This Row],[Okvirna količina]]</f>
        <v>0</v>
      </c>
      <c r="T20" s="222">
        <f>+Sklop9[[#This Row],[Končna cena/enoto mere (EUR) z DDV]]*Sklop9[[#This Row],[Okvirna količina]]</f>
        <v>0</v>
      </c>
      <c r="U20" s="230"/>
    </row>
    <row r="21" spans="1:21" s="56" customFormat="1" ht="12.6" customHeight="1">
      <c r="A21" s="79" t="s">
        <v>7</v>
      </c>
      <c r="B21" s="223" t="s">
        <v>456</v>
      </c>
      <c r="C21" s="77" t="s">
        <v>446</v>
      </c>
      <c r="D21" s="231" t="s">
        <v>75</v>
      </c>
      <c r="E21" s="228"/>
      <c r="F21" s="229">
        <v>145</v>
      </c>
      <c r="G21" s="195" t="s">
        <v>0</v>
      </c>
      <c r="H21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145</v>
      </c>
      <c r="I21" s="219" t="str">
        <f>IF(Sklop9[[#This Row],[ZAHTEVANA SHEMA KAKOVOSTI]]&lt;&gt;"",Sklop9[[#This Row],[Preračunana masa/volumen/kos na enoto kg]],"")</f>
        <v/>
      </c>
      <c r="J21" s="220"/>
      <c r="K21" s="221"/>
      <c r="L21" s="221"/>
      <c r="M21" s="225"/>
      <c r="N21" s="226"/>
      <c r="O21" s="226"/>
      <c r="P21" s="227"/>
      <c r="Q21" s="222">
        <f>+Sklop9[[#This Row],[cena/enota brez DDV v EUR]]*Sklop9[[#This Row],[Stopnja DDV (%)]]</f>
        <v>0</v>
      </c>
      <c r="R21" s="222">
        <f>+Sklop9[[#This Row],[cena/enota brez DDV v EUR]]+Sklop9[[#This Row],[Davek (EUR)]]</f>
        <v>0</v>
      </c>
      <c r="S21" s="222">
        <f>+Sklop9[[#This Row],[cena/enota brez DDV v EUR]]*Sklop9[[#This Row],[Okvirna količina]]</f>
        <v>0</v>
      </c>
      <c r="T21" s="222">
        <f>+Sklop9[[#This Row],[Končna cena/enoto mere (EUR) z DDV]]*Sklop9[[#This Row],[Okvirna količina]]</f>
        <v>0</v>
      </c>
      <c r="U21" s="230"/>
    </row>
    <row r="22" spans="1:21" s="56" customFormat="1" ht="12.6" customHeight="1">
      <c r="A22" s="79" t="s">
        <v>8</v>
      </c>
      <c r="B22" s="223" t="s">
        <v>457</v>
      </c>
      <c r="C22" s="77" t="s">
        <v>447</v>
      </c>
      <c r="D22" s="231" t="s">
        <v>75</v>
      </c>
      <c r="E22" s="228"/>
      <c r="F22" s="229">
        <v>145</v>
      </c>
      <c r="G22" s="195" t="s">
        <v>0</v>
      </c>
      <c r="H22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145</v>
      </c>
      <c r="I22" s="219" t="str">
        <f>IF(Sklop9[[#This Row],[ZAHTEVANA SHEMA KAKOVOSTI]]&lt;&gt;"",Sklop9[[#This Row],[Preračunana masa/volumen/kos na enoto kg]],"")</f>
        <v/>
      </c>
      <c r="J22" s="220"/>
      <c r="K22" s="221"/>
      <c r="L22" s="221"/>
      <c r="M22" s="225"/>
      <c r="N22" s="226"/>
      <c r="O22" s="226"/>
      <c r="P22" s="227"/>
      <c r="Q22" s="222">
        <f>+Sklop9[[#This Row],[cena/enota brez DDV v EUR]]*Sklop9[[#This Row],[Stopnja DDV (%)]]</f>
        <v>0</v>
      </c>
      <c r="R22" s="222">
        <f>+Sklop9[[#This Row],[cena/enota brez DDV v EUR]]+Sklop9[[#This Row],[Davek (EUR)]]</f>
        <v>0</v>
      </c>
      <c r="S22" s="222">
        <f>+Sklop9[[#This Row],[cena/enota brez DDV v EUR]]*Sklop9[[#This Row],[Okvirna količina]]</f>
        <v>0</v>
      </c>
      <c r="T22" s="222">
        <f>+Sklop9[[#This Row],[Končna cena/enoto mere (EUR) z DDV]]*Sklop9[[#This Row],[Okvirna količina]]</f>
        <v>0</v>
      </c>
      <c r="U22" s="230"/>
    </row>
    <row r="23" spans="1:21" s="56" customFormat="1" ht="12.6" customHeight="1">
      <c r="A23" s="79" t="s">
        <v>9</v>
      </c>
      <c r="B23" s="223" t="s">
        <v>458</v>
      </c>
      <c r="C23" s="77" t="s">
        <v>446</v>
      </c>
      <c r="D23" s="231" t="s">
        <v>75</v>
      </c>
      <c r="E23" s="228"/>
      <c r="F23" s="229">
        <v>290</v>
      </c>
      <c r="G23" s="195" t="s">
        <v>0</v>
      </c>
      <c r="H23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290</v>
      </c>
      <c r="I23" s="219" t="str">
        <f>IF(Sklop9[[#This Row],[ZAHTEVANA SHEMA KAKOVOSTI]]&lt;&gt;"",Sklop9[[#This Row],[Preračunana masa/volumen/kos na enoto kg]],"")</f>
        <v/>
      </c>
      <c r="J23" s="220"/>
      <c r="K23" s="221"/>
      <c r="L23" s="221"/>
      <c r="M23" s="225"/>
      <c r="N23" s="226"/>
      <c r="O23" s="226"/>
      <c r="P23" s="227"/>
      <c r="Q23" s="222">
        <f>+Sklop9[[#This Row],[cena/enota brez DDV v EUR]]*Sklop9[[#This Row],[Stopnja DDV (%)]]</f>
        <v>0</v>
      </c>
      <c r="R23" s="222">
        <f>+Sklop9[[#This Row],[cena/enota brez DDV v EUR]]+Sklop9[[#This Row],[Davek (EUR)]]</f>
        <v>0</v>
      </c>
      <c r="S23" s="222">
        <f>+Sklop9[[#This Row],[cena/enota brez DDV v EUR]]*Sklop9[[#This Row],[Okvirna količina]]</f>
        <v>0</v>
      </c>
      <c r="T23" s="222">
        <f>+Sklop9[[#This Row],[Končna cena/enoto mere (EUR) z DDV]]*Sklop9[[#This Row],[Okvirna količina]]</f>
        <v>0</v>
      </c>
      <c r="U23" s="230"/>
    </row>
    <row r="24" spans="1:21" s="56" customFormat="1" ht="12.6" customHeight="1">
      <c r="A24" s="79" t="s">
        <v>10</v>
      </c>
      <c r="B24" s="223" t="s">
        <v>441</v>
      </c>
      <c r="C24" s="77">
        <v>60</v>
      </c>
      <c r="D24" s="231" t="s">
        <v>75</v>
      </c>
      <c r="E24" s="228"/>
      <c r="F24" s="229">
        <v>333</v>
      </c>
      <c r="G24" s="195" t="s">
        <v>226</v>
      </c>
      <c r="H24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19.98</v>
      </c>
      <c r="I24" s="219" t="str">
        <f>IF(Sklop9[[#This Row],[ZAHTEVANA SHEMA KAKOVOSTI]]&lt;&gt;"",Sklop9[[#This Row],[Preračunana masa/volumen/kos na enoto kg]],"")</f>
        <v/>
      </c>
      <c r="J24" s="220"/>
      <c r="K24" s="221"/>
      <c r="L24" s="221"/>
      <c r="M24" s="225"/>
      <c r="N24" s="226"/>
      <c r="O24" s="226"/>
      <c r="P24" s="227"/>
      <c r="Q24" s="222">
        <f>+Sklop9[[#This Row],[cena/enota brez DDV v EUR]]*Sklop9[[#This Row],[Stopnja DDV (%)]]</f>
        <v>0</v>
      </c>
      <c r="R24" s="222">
        <f>+Sklop9[[#This Row],[cena/enota brez DDV v EUR]]+Sklop9[[#This Row],[Davek (EUR)]]</f>
        <v>0</v>
      </c>
      <c r="S24" s="222">
        <f>+Sklop9[[#This Row],[cena/enota brez DDV v EUR]]*Sklop9[[#This Row],[Okvirna količina]]</f>
        <v>0</v>
      </c>
      <c r="T24" s="222">
        <f>+Sklop9[[#This Row],[Končna cena/enoto mere (EUR) z DDV]]*Sklop9[[#This Row],[Okvirna količina]]</f>
        <v>0</v>
      </c>
      <c r="U24" s="230"/>
    </row>
    <row r="25" spans="1:21" s="56" customFormat="1" ht="12.6" customHeight="1">
      <c r="A25" s="79" t="s">
        <v>11</v>
      </c>
      <c r="B25" s="223" t="s">
        <v>459</v>
      </c>
      <c r="C25" s="218" t="s">
        <v>445</v>
      </c>
      <c r="D25" s="231" t="s">
        <v>75</v>
      </c>
      <c r="E25" s="228"/>
      <c r="F25" s="229">
        <v>170</v>
      </c>
      <c r="G25" s="195" t="s">
        <v>0</v>
      </c>
      <c r="H25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25" s="219" t="str">
        <f>IF(Sklop9[[#This Row],[ZAHTEVANA SHEMA KAKOVOSTI]]&lt;&gt;"",Sklop9[[#This Row],[Preračunana masa/volumen/kos na enoto kg]],"")</f>
        <v/>
      </c>
      <c r="J25" s="220"/>
      <c r="K25" s="221"/>
      <c r="L25" s="221"/>
      <c r="M25" s="225"/>
      <c r="N25" s="226"/>
      <c r="O25" s="226"/>
      <c r="P25" s="227"/>
      <c r="Q25" s="222">
        <f>+Sklop9[[#This Row],[cena/enota brez DDV v EUR]]*Sklop9[[#This Row],[Stopnja DDV (%)]]</f>
        <v>0</v>
      </c>
      <c r="R25" s="222">
        <f>+Sklop9[[#This Row],[cena/enota brez DDV v EUR]]+Sklop9[[#This Row],[Davek (EUR)]]</f>
        <v>0</v>
      </c>
      <c r="S25" s="222">
        <f>+Sklop9[[#This Row],[cena/enota brez DDV v EUR]]*Sklop9[[#This Row],[Okvirna količina]]</f>
        <v>0</v>
      </c>
      <c r="T25" s="222">
        <f>+Sklop9[[#This Row],[Končna cena/enoto mere (EUR) z DDV]]*Sklop9[[#This Row],[Okvirna količina]]</f>
        <v>0</v>
      </c>
      <c r="U25" s="230"/>
    </row>
    <row r="26" spans="1:21" s="56" customFormat="1" ht="12.6" customHeight="1">
      <c r="A26" s="79" t="s">
        <v>12</v>
      </c>
      <c r="B26" s="223" t="s">
        <v>442</v>
      </c>
      <c r="C26" s="218">
        <v>80</v>
      </c>
      <c r="D26" s="231" t="s">
        <v>75</v>
      </c>
      <c r="E26" s="228"/>
      <c r="F26" s="229">
        <v>3000</v>
      </c>
      <c r="G26" s="195" t="s">
        <v>226</v>
      </c>
      <c r="H26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6" s="219" t="str">
        <f>IF(Sklop9[[#This Row],[ZAHTEVANA SHEMA KAKOVOSTI]]&lt;&gt;"",Sklop9[[#This Row],[Preračunana masa/volumen/kos na enoto kg]],"")</f>
        <v/>
      </c>
      <c r="J26" s="220"/>
      <c r="K26" s="221"/>
      <c r="L26" s="221"/>
      <c r="M26" s="225"/>
      <c r="N26" s="226"/>
      <c r="O26" s="226"/>
      <c r="P26" s="227"/>
      <c r="Q26" s="222">
        <f>+Sklop9[[#This Row],[cena/enota brez DDV v EUR]]*Sklop9[[#This Row],[Stopnja DDV (%)]]</f>
        <v>0</v>
      </c>
      <c r="R26" s="222">
        <f>+Sklop9[[#This Row],[cena/enota brez DDV v EUR]]+Sklop9[[#This Row],[Davek (EUR)]]</f>
        <v>0</v>
      </c>
      <c r="S26" s="222">
        <f>+Sklop9[[#This Row],[cena/enota brez DDV v EUR]]*Sklop9[[#This Row],[Okvirna količina]]</f>
        <v>0</v>
      </c>
      <c r="T26" s="222">
        <f>+Sklop9[[#This Row],[Končna cena/enoto mere (EUR) z DDV]]*Sklop9[[#This Row],[Okvirna količina]]</f>
        <v>0</v>
      </c>
      <c r="U26" s="230"/>
    </row>
    <row r="27" spans="1:21" s="56" customFormat="1" ht="12.6" customHeight="1">
      <c r="A27" s="79" t="s">
        <v>13</v>
      </c>
      <c r="B27" s="223" t="s">
        <v>460</v>
      </c>
      <c r="C27" s="218" t="s">
        <v>448</v>
      </c>
      <c r="D27" s="231" t="s">
        <v>75</v>
      </c>
      <c r="E27" s="228"/>
      <c r="F27" s="229">
        <v>100</v>
      </c>
      <c r="G27" s="195" t="s">
        <v>0</v>
      </c>
      <c r="H27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219" t="str">
        <f>IF(Sklop9[[#This Row],[ZAHTEVANA SHEMA KAKOVOSTI]]&lt;&gt;"",Sklop9[[#This Row],[Preračunana masa/volumen/kos na enoto kg]],"")</f>
        <v/>
      </c>
      <c r="J27" s="220"/>
      <c r="K27" s="221"/>
      <c r="L27" s="221"/>
      <c r="M27" s="225"/>
      <c r="N27" s="226"/>
      <c r="O27" s="226"/>
      <c r="P27" s="227"/>
      <c r="Q27" s="222">
        <f>+Sklop9[[#This Row],[cena/enota brez DDV v EUR]]*Sklop9[[#This Row],[Stopnja DDV (%)]]</f>
        <v>0</v>
      </c>
      <c r="R27" s="222">
        <f>+Sklop9[[#This Row],[cena/enota brez DDV v EUR]]+Sklop9[[#This Row],[Davek (EUR)]]</f>
        <v>0</v>
      </c>
      <c r="S27" s="222">
        <f>+Sklop9[[#This Row],[cena/enota brez DDV v EUR]]*Sklop9[[#This Row],[Okvirna količina]]</f>
        <v>0</v>
      </c>
      <c r="T27" s="222">
        <f>+Sklop9[[#This Row],[Končna cena/enoto mere (EUR) z DDV]]*Sklop9[[#This Row],[Okvirna količina]]</f>
        <v>0</v>
      </c>
      <c r="U27" s="230"/>
    </row>
    <row r="28" spans="1:21" s="56" customFormat="1" ht="12.6" customHeight="1">
      <c r="A28" s="79" t="s">
        <v>14</v>
      </c>
      <c r="B28" s="223" t="s">
        <v>461</v>
      </c>
      <c r="C28" s="218" t="s">
        <v>444</v>
      </c>
      <c r="D28" s="231" t="s">
        <v>75</v>
      </c>
      <c r="E28" s="228"/>
      <c r="F28" s="229">
        <v>1100</v>
      </c>
      <c r="G28" s="195" t="s">
        <v>0</v>
      </c>
      <c r="H28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8" s="219" t="str">
        <f>IF(Sklop9[[#This Row],[ZAHTEVANA SHEMA KAKOVOSTI]]&lt;&gt;"",Sklop9[[#This Row],[Preračunana masa/volumen/kos na enoto kg]],"")</f>
        <v/>
      </c>
      <c r="J28" s="220"/>
      <c r="K28" s="221"/>
      <c r="L28" s="221"/>
      <c r="M28" s="225"/>
      <c r="N28" s="226"/>
      <c r="O28" s="226"/>
      <c r="P28" s="227"/>
      <c r="Q28" s="222">
        <f>+Sklop9[[#This Row],[cena/enota brez DDV v EUR]]*Sklop9[[#This Row],[Stopnja DDV (%)]]</f>
        <v>0</v>
      </c>
      <c r="R28" s="222">
        <f>+Sklop9[[#This Row],[cena/enota brez DDV v EUR]]+Sklop9[[#This Row],[Davek (EUR)]]</f>
        <v>0</v>
      </c>
      <c r="S28" s="222">
        <f>+Sklop9[[#This Row],[cena/enota brez DDV v EUR]]*Sklop9[[#This Row],[Okvirna količina]]</f>
        <v>0</v>
      </c>
      <c r="T28" s="222">
        <f>+Sklop9[[#This Row],[Končna cena/enoto mere (EUR) z DDV]]*Sklop9[[#This Row],[Okvirna količina]]</f>
        <v>0</v>
      </c>
      <c r="U28" s="230"/>
    </row>
    <row r="29" spans="1:21" s="56" customFormat="1" ht="12.6" customHeight="1">
      <c r="A29" s="79" t="s">
        <v>15</v>
      </c>
      <c r="B29" s="223" t="s">
        <v>462</v>
      </c>
      <c r="C29" s="218" t="s">
        <v>449</v>
      </c>
      <c r="D29" s="231" t="s">
        <v>75</v>
      </c>
      <c r="E29" s="228"/>
      <c r="F29" s="229">
        <v>200</v>
      </c>
      <c r="G29" s="195" t="s">
        <v>0</v>
      </c>
      <c r="H29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9" s="219" t="str">
        <f>IF(Sklop9[[#This Row],[ZAHTEVANA SHEMA KAKOVOSTI]]&lt;&gt;"",Sklop9[[#This Row],[Preračunana masa/volumen/kos na enoto kg]],"")</f>
        <v/>
      </c>
      <c r="J29" s="220"/>
      <c r="K29" s="221"/>
      <c r="L29" s="221"/>
      <c r="M29" s="225"/>
      <c r="N29" s="226"/>
      <c r="O29" s="226"/>
      <c r="P29" s="227"/>
      <c r="Q29" s="222">
        <f>+Sklop9[[#This Row],[cena/enota brez DDV v EUR]]*Sklop9[[#This Row],[Stopnja DDV (%)]]</f>
        <v>0</v>
      </c>
      <c r="R29" s="222">
        <f>+Sklop9[[#This Row],[cena/enota brez DDV v EUR]]+Sklop9[[#This Row],[Davek (EUR)]]</f>
        <v>0</v>
      </c>
      <c r="S29" s="222">
        <f>+Sklop9[[#This Row],[cena/enota brez DDV v EUR]]*Sklop9[[#This Row],[Okvirna količina]]</f>
        <v>0</v>
      </c>
      <c r="T29" s="222">
        <f>+Sklop9[[#This Row],[Končna cena/enoto mere (EUR) z DDV]]*Sklop9[[#This Row],[Okvirna količina]]</f>
        <v>0</v>
      </c>
      <c r="U29" s="230"/>
    </row>
    <row r="30" spans="1:21" s="56" customFormat="1" ht="12.6" customHeight="1">
      <c r="A30" s="79" t="s">
        <v>16</v>
      </c>
      <c r="B30" s="223" t="s">
        <v>463</v>
      </c>
      <c r="C30" s="218" t="s">
        <v>450</v>
      </c>
      <c r="D30" s="231" t="s">
        <v>75</v>
      </c>
      <c r="E30" s="228"/>
      <c r="F30" s="229">
        <v>500</v>
      </c>
      <c r="G30" s="195" t="s">
        <v>0</v>
      </c>
      <c r="H30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0" s="219" t="str">
        <f>IF(Sklop9[[#This Row],[ZAHTEVANA SHEMA KAKOVOSTI]]&lt;&gt;"",Sklop9[[#This Row],[Preračunana masa/volumen/kos na enoto kg]],"")</f>
        <v/>
      </c>
      <c r="J30" s="220"/>
      <c r="K30" s="221"/>
      <c r="L30" s="221"/>
      <c r="M30" s="225"/>
      <c r="N30" s="226"/>
      <c r="O30" s="226"/>
      <c r="P30" s="227"/>
      <c r="Q30" s="222">
        <f>+Sklop9[[#This Row],[cena/enota brez DDV v EUR]]*Sklop9[[#This Row],[Stopnja DDV (%)]]</f>
        <v>0</v>
      </c>
      <c r="R30" s="222">
        <f>+Sklop9[[#This Row],[cena/enota brez DDV v EUR]]+Sklop9[[#This Row],[Davek (EUR)]]</f>
        <v>0</v>
      </c>
      <c r="S30" s="222">
        <f>+Sklop9[[#This Row],[cena/enota brez DDV v EUR]]*Sklop9[[#This Row],[Okvirna količina]]</f>
        <v>0</v>
      </c>
      <c r="T30" s="222">
        <f>+Sklop9[[#This Row],[Končna cena/enoto mere (EUR) z DDV]]*Sklop9[[#This Row],[Okvirna količina]]</f>
        <v>0</v>
      </c>
      <c r="U30" s="230"/>
    </row>
    <row r="31" spans="1:21" s="56" customFormat="1" ht="12.6" customHeight="1">
      <c r="A31" s="79" t="s">
        <v>17</v>
      </c>
      <c r="B31" s="223" t="s">
        <v>464</v>
      </c>
      <c r="C31" s="218" t="s">
        <v>449</v>
      </c>
      <c r="D31" s="231" t="s">
        <v>75</v>
      </c>
      <c r="E31" s="228"/>
      <c r="F31" s="229">
        <v>980</v>
      </c>
      <c r="G31" s="195" t="s">
        <v>0</v>
      </c>
      <c r="H31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980</v>
      </c>
      <c r="I31" s="219" t="str">
        <f>IF(Sklop9[[#This Row],[ZAHTEVANA SHEMA KAKOVOSTI]]&lt;&gt;"",Sklop9[[#This Row],[Preračunana masa/volumen/kos na enoto kg]],"")</f>
        <v/>
      </c>
      <c r="J31" s="220"/>
      <c r="K31" s="221"/>
      <c r="L31" s="221"/>
      <c r="M31" s="225"/>
      <c r="N31" s="226"/>
      <c r="O31" s="226"/>
      <c r="P31" s="227"/>
      <c r="Q31" s="222">
        <f>+Sklop9[[#This Row],[cena/enota brez DDV v EUR]]*Sklop9[[#This Row],[Stopnja DDV (%)]]</f>
        <v>0</v>
      </c>
      <c r="R31" s="222">
        <f>+Sklop9[[#This Row],[cena/enota brez DDV v EUR]]+Sklop9[[#This Row],[Davek (EUR)]]</f>
        <v>0</v>
      </c>
      <c r="S31" s="222">
        <f>+Sklop9[[#This Row],[cena/enota brez DDV v EUR]]*Sklop9[[#This Row],[Okvirna količina]]</f>
        <v>0</v>
      </c>
      <c r="T31" s="222">
        <f>+Sklop9[[#This Row],[Končna cena/enoto mere (EUR) z DDV]]*Sklop9[[#This Row],[Okvirna količina]]</f>
        <v>0</v>
      </c>
      <c r="U31" s="230"/>
    </row>
    <row r="32" spans="1:21" s="56" customFormat="1" ht="12.6" customHeight="1">
      <c r="A32" s="79" t="s">
        <v>18</v>
      </c>
      <c r="B32" s="407" t="s">
        <v>465</v>
      </c>
      <c r="C32" s="218" t="s">
        <v>443</v>
      </c>
      <c r="D32" s="231" t="s">
        <v>75</v>
      </c>
      <c r="E32" s="228"/>
      <c r="F32" s="229">
        <v>100</v>
      </c>
      <c r="G32" s="195" t="s">
        <v>0</v>
      </c>
      <c r="H32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219" t="str">
        <f>IF(Sklop9[[#This Row],[ZAHTEVANA SHEMA KAKOVOSTI]]&lt;&gt;"",Sklop9[[#This Row],[Preračunana masa/volumen/kos na enoto kg]],"")</f>
        <v/>
      </c>
      <c r="J32" s="220"/>
      <c r="K32" s="221"/>
      <c r="L32" s="221"/>
      <c r="M32" s="225"/>
      <c r="N32" s="226"/>
      <c r="O32" s="226"/>
      <c r="P32" s="227"/>
      <c r="Q32" s="222">
        <f>+Sklop9[[#This Row],[cena/enota brez DDV v EUR]]*Sklop9[[#This Row],[Stopnja DDV (%)]]</f>
        <v>0</v>
      </c>
      <c r="R32" s="222">
        <f>+Sklop9[[#This Row],[cena/enota brez DDV v EUR]]+Sklop9[[#This Row],[Davek (EUR)]]</f>
        <v>0</v>
      </c>
      <c r="S32" s="222">
        <f>+Sklop9[[#This Row],[cena/enota brez DDV v EUR]]*Sklop9[[#This Row],[Okvirna količina]]</f>
        <v>0</v>
      </c>
      <c r="T32" s="222">
        <f>+Sklop9[[#This Row],[Končna cena/enoto mere (EUR) z DDV]]*Sklop9[[#This Row],[Okvirna količina]]</f>
        <v>0</v>
      </c>
      <c r="U32" s="230"/>
    </row>
    <row r="33" spans="1:22" s="56" customFormat="1" ht="12.6" customHeight="1">
      <c r="A33" s="79" t="s">
        <v>19</v>
      </c>
      <c r="B33" s="407" t="s">
        <v>440</v>
      </c>
      <c r="C33" s="218" t="s">
        <v>451</v>
      </c>
      <c r="D33" s="231" t="s">
        <v>75</v>
      </c>
      <c r="E33" s="228"/>
      <c r="F33" s="229">
        <v>200</v>
      </c>
      <c r="G33" s="195" t="s">
        <v>0</v>
      </c>
      <c r="H33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3" s="219" t="str">
        <f>IF(Sklop9[[#This Row],[ZAHTEVANA SHEMA KAKOVOSTI]]&lt;&gt;"",Sklop9[[#This Row],[Preračunana masa/volumen/kos na enoto kg]],"")</f>
        <v/>
      </c>
      <c r="J33" s="220"/>
      <c r="K33" s="221"/>
      <c r="L33" s="221"/>
      <c r="M33" s="225"/>
      <c r="N33" s="226"/>
      <c r="O33" s="226"/>
      <c r="P33" s="227"/>
      <c r="Q33" s="222">
        <f>+Sklop9[[#This Row],[cena/enota brez DDV v EUR]]*Sklop9[[#This Row],[Stopnja DDV (%)]]</f>
        <v>0</v>
      </c>
      <c r="R33" s="222">
        <f>+Sklop9[[#This Row],[cena/enota brez DDV v EUR]]+Sklop9[[#This Row],[Davek (EUR)]]</f>
        <v>0</v>
      </c>
      <c r="S33" s="222">
        <f>+Sklop9[[#This Row],[cena/enota brez DDV v EUR]]*Sklop9[[#This Row],[Okvirna količina]]</f>
        <v>0</v>
      </c>
      <c r="T33" s="222">
        <f>+Sklop9[[#This Row],[Končna cena/enoto mere (EUR) z DDV]]*Sklop9[[#This Row],[Okvirna količina]]</f>
        <v>0</v>
      </c>
      <c r="U33" s="230"/>
    </row>
    <row r="34" spans="1:22" s="522" customFormat="1" ht="12.6" customHeight="1">
      <c r="A34" s="79" t="s">
        <v>20</v>
      </c>
      <c r="B34" s="223" t="s">
        <v>868</v>
      </c>
      <c r="C34" s="218" t="s">
        <v>445</v>
      </c>
      <c r="D34" s="225" t="s">
        <v>75</v>
      </c>
      <c r="E34" s="228"/>
      <c r="F34" s="229">
        <v>200</v>
      </c>
      <c r="G34" s="548" t="s">
        <v>0</v>
      </c>
      <c r="H34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589" t="str">
        <f>IF(Sklop9[[#This Row],[ZAHTEVANA SHEMA KAKOVOSTI]]&lt;&gt;"",Sklop9[[#This Row],[Preračunana masa/volumen/kos na enoto kg]],"")</f>
        <v/>
      </c>
      <c r="J34" s="224"/>
      <c r="K34" s="221"/>
      <c r="L34" s="221"/>
      <c r="M34" s="225"/>
      <c r="N34" s="226"/>
      <c r="O34" s="226"/>
      <c r="P34" s="544"/>
      <c r="Q34" s="226">
        <f>+Sklop9[[#This Row],[cena/enota brez DDV v EUR]]*Sklop9[[#This Row],[Stopnja DDV (%)]]</f>
        <v>0</v>
      </c>
      <c r="R34" s="226">
        <f>+Sklop9[[#This Row],[cena/enota brez DDV v EUR]]+Sklop9[[#This Row],[Davek (EUR)]]</f>
        <v>0</v>
      </c>
      <c r="S34" s="226">
        <f>+Sklop9[[#This Row],[cena/enota brez DDV v EUR]]*Sklop9[[#This Row],[Okvirna količina]]</f>
        <v>0</v>
      </c>
      <c r="T34" s="226">
        <f>+Sklop9[[#This Row],[Končna cena/enoto mere (EUR) z DDV]]*Sklop9[[#This Row],[Okvirna količina]]</f>
        <v>0</v>
      </c>
      <c r="U34" s="230"/>
    </row>
    <row r="35" spans="1:22" s="522" customFormat="1" ht="12.6" customHeight="1">
      <c r="A35" s="79" t="s">
        <v>21</v>
      </c>
      <c r="B35" s="223" t="s">
        <v>466</v>
      </c>
      <c r="C35" s="218" t="s">
        <v>445</v>
      </c>
      <c r="D35" s="225" t="s">
        <v>75</v>
      </c>
      <c r="E35" s="228"/>
      <c r="F35" s="229">
        <v>200</v>
      </c>
      <c r="G35" s="548" t="s">
        <v>0</v>
      </c>
      <c r="H35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5" s="589" t="str">
        <f>IF(Sklop9[[#This Row],[ZAHTEVANA SHEMA KAKOVOSTI]]&lt;&gt;"",Sklop9[[#This Row],[Preračunana masa/volumen/kos na enoto kg]],"")</f>
        <v/>
      </c>
      <c r="J35" s="224"/>
      <c r="K35" s="221"/>
      <c r="L35" s="221"/>
      <c r="M35" s="225"/>
      <c r="N35" s="226"/>
      <c r="O35" s="226"/>
      <c r="P35" s="544"/>
      <c r="Q35" s="226">
        <f>+Sklop9[[#This Row],[cena/enota brez DDV v EUR]]*Sklop9[[#This Row],[Stopnja DDV (%)]]</f>
        <v>0</v>
      </c>
      <c r="R35" s="226">
        <f>+Sklop9[[#This Row],[cena/enota brez DDV v EUR]]+Sklop9[[#This Row],[Davek (EUR)]]</f>
        <v>0</v>
      </c>
      <c r="S35" s="226">
        <f>+Sklop9[[#This Row],[cena/enota brez DDV v EUR]]*Sklop9[[#This Row],[Okvirna količina]]</f>
        <v>0</v>
      </c>
      <c r="T35" s="226">
        <f>+Sklop9[[#This Row],[Končna cena/enoto mere (EUR) z DDV]]*Sklop9[[#This Row],[Okvirna količina]]</f>
        <v>0</v>
      </c>
      <c r="U35" s="230"/>
    </row>
    <row r="36" spans="1:22" s="522" customFormat="1" ht="12.6" customHeight="1">
      <c r="A36" s="79" t="s">
        <v>22</v>
      </c>
      <c r="B36" s="223" t="s">
        <v>866</v>
      </c>
      <c r="C36" s="218" t="s">
        <v>445</v>
      </c>
      <c r="D36" s="225" t="s">
        <v>75</v>
      </c>
      <c r="E36" s="228"/>
      <c r="F36" s="229">
        <v>250</v>
      </c>
      <c r="G36" s="548" t="s">
        <v>0</v>
      </c>
      <c r="H36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6" s="589" t="str">
        <f>IF(Sklop9[[#This Row],[ZAHTEVANA SHEMA KAKOVOSTI]]&lt;&gt;"",Sklop9[[#This Row],[Preračunana masa/volumen/kos na enoto kg]],"")</f>
        <v/>
      </c>
      <c r="J36" s="224"/>
      <c r="K36" s="221"/>
      <c r="L36" s="221"/>
      <c r="M36" s="225"/>
      <c r="N36" s="226"/>
      <c r="O36" s="226"/>
      <c r="P36" s="544"/>
      <c r="Q36" s="226">
        <f>+Sklop9[[#This Row],[cena/enota brez DDV v EUR]]*Sklop9[[#This Row],[Stopnja DDV (%)]]</f>
        <v>0</v>
      </c>
      <c r="R36" s="226">
        <f>+Sklop9[[#This Row],[cena/enota brez DDV v EUR]]+Sklop9[[#This Row],[Davek (EUR)]]</f>
        <v>0</v>
      </c>
      <c r="S36" s="226">
        <f>+Sklop9[[#This Row],[cena/enota brez DDV v EUR]]*Sklop9[[#This Row],[Okvirna količina]]</f>
        <v>0</v>
      </c>
      <c r="T36" s="226">
        <f>+Sklop9[[#This Row],[Končna cena/enoto mere (EUR) z DDV]]*Sklop9[[#This Row],[Okvirna količina]]</f>
        <v>0</v>
      </c>
      <c r="U36" s="230"/>
    </row>
    <row r="37" spans="1:22" s="522" customFormat="1" ht="12.6" customHeight="1">
      <c r="A37" s="79" t="s">
        <v>23</v>
      </c>
      <c r="B37" s="580" t="s">
        <v>869</v>
      </c>
      <c r="C37" s="77">
        <v>60</v>
      </c>
      <c r="D37" s="225" t="s">
        <v>75</v>
      </c>
      <c r="E37" s="228"/>
      <c r="F37" s="229">
        <v>750</v>
      </c>
      <c r="G37" s="548" t="s">
        <v>226</v>
      </c>
      <c r="H37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37" s="524" t="str">
        <f>IF(Sklop9[[#This Row],[ZAHTEVANA SHEMA KAKOVOSTI]]&lt;&gt;"",Sklop9[[#This Row],[Preračunana masa/volumen/kos na enoto kg]],"")</f>
        <v/>
      </c>
      <c r="J37" s="462"/>
      <c r="K37" s="463"/>
      <c r="L37" s="463"/>
      <c r="M37" s="464"/>
      <c r="N37" s="465"/>
      <c r="O37" s="465"/>
      <c r="P37" s="501"/>
      <c r="Q37" s="465">
        <f>+Sklop9[[#This Row],[cena/enota brez DDV v EUR]]*Sklop9[[#This Row],[Stopnja DDV (%)]]</f>
        <v>0</v>
      </c>
      <c r="R37" s="465">
        <f>+Sklop9[[#This Row],[cena/enota brez DDV v EUR]]+Sklop9[[#This Row],[Davek (EUR)]]</f>
        <v>0</v>
      </c>
      <c r="S37" s="465">
        <f>+Sklop9[[#This Row],[cena/enota brez DDV v EUR]]*Sklop9[[#This Row],[Okvirna količina]]</f>
        <v>0</v>
      </c>
      <c r="T37" s="465">
        <f>+Sklop9[[#This Row],[Končna cena/enoto mere (EUR) z DDV]]*Sklop9[[#This Row],[Okvirna količina]]</f>
        <v>0</v>
      </c>
      <c r="U37" s="588"/>
    </row>
    <row r="38" spans="1:22" s="522" customFormat="1" ht="12.6" customHeight="1">
      <c r="A38" s="79" t="s">
        <v>24</v>
      </c>
      <c r="B38" s="580" t="s">
        <v>870</v>
      </c>
      <c r="C38" s="218" t="s">
        <v>445</v>
      </c>
      <c r="D38" s="550" t="s">
        <v>75</v>
      </c>
      <c r="E38" s="587"/>
      <c r="F38" s="551">
        <v>250</v>
      </c>
      <c r="G38" s="548" t="s">
        <v>0</v>
      </c>
      <c r="H38" s="5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8" s="524" t="str">
        <f>IF(Sklop9[[#This Row],[ZAHTEVANA SHEMA KAKOVOSTI]]&lt;&gt;"",Sklop9[[#This Row],[Preračunana masa/volumen/kos na enoto kg]],"")</f>
        <v/>
      </c>
      <c r="J38" s="462"/>
      <c r="K38" s="463"/>
      <c r="L38" s="463"/>
      <c r="M38" s="464"/>
      <c r="N38" s="465"/>
      <c r="O38" s="465"/>
      <c r="P38" s="501"/>
      <c r="Q38" s="465">
        <f>+Sklop9[[#This Row],[cena/enota brez DDV v EUR]]*Sklop9[[#This Row],[Stopnja DDV (%)]]</f>
        <v>0</v>
      </c>
      <c r="R38" s="465">
        <f>+Sklop9[[#This Row],[cena/enota brez DDV v EUR]]+Sklop9[[#This Row],[Davek (EUR)]]</f>
        <v>0</v>
      </c>
      <c r="S38" s="465">
        <f>+Sklop9[[#This Row],[cena/enota brez DDV v EUR]]*Sklop9[[#This Row],[Okvirna količina]]</f>
        <v>0</v>
      </c>
      <c r="T38" s="465">
        <f>+Sklop9[[#This Row],[Končna cena/enoto mere (EUR) z DDV]]*Sklop9[[#This Row],[Okvirna količina]]</f>
        <v>0</v>
      </c>
      <c r="U38" s="588"/>
    </row>
    <row r="39" spans="1:22" s="182" customFormat="1" ht="12.6" customHeight="1">
      <c r="A39" s="79" t="s">
        <v>25</v>
      </c>
      <c r="B39" s="223" t="s">
        <v>871</v>
      </c>
      <c r="C39" s="218" t="s">
        <v>445</v>
      </c>
      <c r="D39" s="225" t="s">
        <v>75</v>
      </c>
      <c r="E39" s="228"/>
      <c r="F39" s="229">
        <v>350</v>
      </c>
      <c r="G39" s="548" t="s">
        <v>0</v>
      </c>
      <c r="H39" s="5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9" s="589" t="str">
        <f>IF(Sklop9[[#This Row],[ZAHTEVANA SHEMA KAKOVOSTI]]&lt;&gt;"",Sklop9[[#This Row],[Preračunana masa/volumen/kos na enoto kg]],"")</f>
        <v/>
      </c>
      <c r="J39" s="224"/>
      <c r="K39" s="221"/>
      <c r="L39" s="221"/>
      <c r="M39" s="225"/>
      <c r="N39" s="226"/>
      <c r="O39" s="226"/>
      <c r="P39" s="544"/>
      <c r="Q39" s="226">
        <f>+Sklop9[[#This Row],[cena/enota brez DDV v EUR]]*Sklop9[[#This Row],[Stopnja DDV (%)]]</f>
        <v>0</v>
      </c>
      <c r="R39" s="226">
        <f>+Sklop9[[#This Row],[cena/enota brez DDV v EUR]]+Sklop9[[#This Row],[Davek (EUR)]]</f>
        <v>0</v>
      </c>
      <c r="S39" s="226">
        <f>+Sklop9[[#This Row],[cena/enota brez DDV v EUR]]*Sklop9[[#This Row],[Okvirna količina]]</f>
        <v>0</v>
      </c>
      <c r="T39" s="226">
        <f>+Sklop9[[#This Row],[Končna cena/enoto mere (EUR) z DDV]]*Sklop9[[#This Row],[Okvirna količina]]</f>
        <v>0</v>
      </c>
      <c r="U39" s="230"/>
      <c r="V39" s="596"/>
    </row>
    <row r="40" spans="1:22" s="182" customFormat="1" ht="12.6" customHeight="1">
      <c r="A40" s="79" t="s">
        <v>26</v>
      </c>
      <c r="B40" s="348" t="s">
        <v>867</v>
      </c>
      <c r="C40" s="334" t="s">
        <v>445</v>
      </c>
      <c r="D40" s="225" t="s">
        <v>75</v>
      </c>
      <c r="E40" s="126"/>
      <c r="F40" s="349">
        <v>250</v>
      </c>
      <c r="G40" s="581" t="s">
        <v>0</v>
      </c>
      <c r="H40" s="5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0" s="533" t="str">
        <f>IF(Sklop9[[#This Row],[ZAHTEVANA SHEMA KAKOVOSTI]]&lt;&gt;"",Sklop9[[#This Row],[Preračunana masa/volumen/kos na enoto kg]],"")</f>
        <v/>
      </c>
      <c r="J40" s="344"/>
      <c r="K40" s="345"/>
      <c r="L40" s="345"/>
      <c r="M40" s="340"/>
      <c r="N40" s="329"/>
      <c r="O40" s="329"/>
      <c r="P40" s="457"/>
      <c r="Q40" s="329">
        <f>+Sklop9[[#This Row],[cena/enota brez DDV v EUR]]*Sklop9[[#This Row],[Stopnja DDV (%)]]</f>
        <v>0</v>
      </c>
      <c r="R40" s="329">
        <f>+Sklop9[[#This Row],[cena/enota brez DDV v EUR]]+Sklop9[[#This Row],[Davek (EUR)]]</f>
        <v>0</v>
      </c>
      <c r="S40" s="329">
        <f>+Sklop9[[#This Row],[cena/enota brez DDV v EUR]]*Sklop9[[#This Row],[Okvirna količina]]</f>
        <v>0</v>
      </c>
      <c r="T40" s="329">
        <f>+Sklop9[[#This Row],[Končna cena/enoto mere (EUR) z DDV]]*Sklop9[[#This Row],[Okvirna količina]]</f>
        <v>0</v>
      </c>
      <c r="U40" s="230"/>
      <c r="V40" s="596"/>
    </row>
    <row r="41" spans="1:22">
      <c r="A41" s="591" t="s">
        <v>98</v>
      </c>
      <c r="B41" s="598"/>
      <c r="C41" s="599"/>
      <c r="D41" s="599"/>
      <c r="E41" s="600"/>
      <c r="F41" s="601"/>
      <c r="G41" s="602"/>
      <c r="H41" s="603">
        <f>SUBTOTAL(109,Sklop9[Preračunana masa/volumen/kos na enoto kg])</f>
        <v>7054.98</v>
      </c>
      <c r="I41" s="603">
        <f>SUBTOTAL(109,Sklop9[Živila iz shem kakovosti (kg)])</f>
        <v>0</v>
      </c>
      <c r="J41" s="601"/>
      <c r="K41" s="604"/>
      <c r="L41" s="604"/>
      <c r="M41" s="605"/>
      <c r="N41" s="606"/>
      <c r="O41" s="606"/>
      <c r="P41" s="606"/>
      <c r="Q41" s="607"/>
      <c r="R41" s="601"/>
      <c r="S41" s="607">
        <f>SUBTOTAL(109,Sklop9[Vrednost za okvirno količino (EUR) brez DDV])</f>
        <v>0</v>
      </c>
      <c r="T41" s="607">
        <f>SUBTOTAL(109,Sklop9[Vrednost za okvirno količino (EUR) z DDV])</f>
        <v>0</v>
      </c>
      <c r="U41" s="608" t="s">
        <v>144</v>
      </c>
    </row>
    <row r="42" spans="1:22">
      <c r="A42" s="170"/>
      <c r="B42" s="171"/>
      <c r="C42" s="172"/>
      <c r="D42" s="172"/>
      <c r="E42" s="173"/>
      <c r="F42" s="174"/>
      <c r="G42" s="175"/>
      <c r="H42" s="176"/>
      <c r="I42" s="176"/>
      <c r="J42" s="174"/>
      <c r="K42" s="177"/>
      <c r="L42" s="177"/>
      <c r="M42" s="178"/>
      <c r="N42" s="179"/>
      <c r="O42" s="179"/>
      <c r="P42" s="179"/>
      <c r="Q42" s="180"/>
      <c r="R42" s="174"/>
      <c r="S42" s="180"/>
      <c r="T42" s="180"/>
      <c r="U42" s="181"/>
    </row>
    <row r="43" spans="1:22" ht="12.75" customHeight="1">
      <c r="A43" s="48" t="s">
        <v>94</v>
      </c>
      <c r="B43" s="16"/>
      <c r="C43" s="28"/>
      <c r="D43" s="28"/>
      <c r="E43" s="93"/>
      <c r="Q43" s="48"/>
      <c r="R43" s="48"/>
      <c r="S43" s="48"/>
      <c r="T43" s="48"/>
      <c r="V43" s="102"/>
    </row>
    <row r="44" spans="1:22" ht="12.75" customHeight="1">
      <c r="A44" s="11" t="s">
        <v>96</v>
      </c>
      <c r="B44" s="16"/>
      <c r="C44" s="28"/>
      <c r="D44" s="28"/>
      <c r="E44" s="93"/>
      <c r="V44" s="102"/>
    </row>
    <row r="45" spans="1:22" ht="12.75" customHeight="1">
      <c r="A45" s="88" t="s">
        <v>140</v>
      </c>
      <c r="F45" s="69"/>
      <c r="G45" s="69"/>
      <c r="H45" s="29"/>
      <c r="I45" s="29"/>
      <c r="J45" s="29"/>
      <c r="K45" s="29"/>
      <c r="L45" s="55"/>
      <c r="M45" s="55"/>
      <c r="N45" s="29"/>
      <c r="O45" s="29"/>
      <c r="P45" s="29"/>
      <c r="Q45" s="29"/>
      <c r="R45" s="29"/>
      <c r="V45" s="102"/>
    </row>
    <row r="46" spans="1:22">
      <c r="A46" s="101" t="s">
        <v>134</v>
      </c>
      <c r="B46" s="27"/>
      <c r="F46" s="69"/>
      <c r="G46" s="69"/>
      <c r="H46" s="29"/>
      <c r="I46" s="29"/>
      <c r="J46" s="29"/>
      <c r="K46" s="29"/>
      <c r="L46" s="55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2">
      <c r="A47" s="619" t="s">
        <v>143</v>
      </c>
      <c r="B47" s="619"/>
      <c r="C47" s="619"/>
      <c r="D47" s="619"/>
      <c r="E47" s="619"/>
      <c r="F47" s="619"/>
      <c r="G47" s="619"/>
      <c r="H47" s="619"/>
      <c r="I47" s="619"/>
      <c r="J47" s="619"/>
      <c r="K47" s="619"/>
      <c r="L47" s="619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2">
      <c r="A48" s="101"/>
      <c r="B48" s="27"/>
      <c r="F48" s="69"/>
      <c r="G48" s="69"/>
      <c r="H48" s="29"/>
      <c r="I48" s="29"/>
      <c r="J48" s="29"/>
      <c r="K48" s="29"/>
      <c r="L48" s="55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2">
      <c r="A49" s="88" t="s">
        <v>37</v>
      </c>
      <c r="F49" s="69"/>
      <c r="G49" s="69" t="s">
        <v>38</v>
      </c>
      <c r="H49" s="29"/>
      <c r="I49" s="29"/>
      <c r="J49" s="29"/>
      <c r="K49" s="29"/>
      <c r="L49" s="55"/>
      <c r="M49" s="55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  <row r="272" spans="1:22">
      <c r="B272" s="16"/>
      <c r="C272" s="28"/>
      <c r="D272" s="28"/>
      <c r="E272" s="93"/>
    </row>
    <row r="273" spans="2:5">
      <c r="B273" s="16"/>
      <c r="C273" s="28"/>
      <c r="D273" s="28"/>
      <c r="E273" s="93"/>
    </row>
  </sheetData>
  <sheetProtection insertRows="0" deleteRows="0"/>
  <protectedRanges>
    <protectedRange sqref="J49:P1048576 U49:U1048576 J1:P45 U1:U45" name="Obseg1"/>
    <protectedRange sqref="M46:P46 U46 M48:P48 U48" name="Obseg1_1_1_1_1"/>
    <protectedRange sqref="J46:L46 J48:L48" name="Obseg1_3_1_2"/>
    <protectedRange sqref="U47 M47:P47" name="Obseg1_1_1_1_1_1"/>
    <protectedRange sqref="J47:L47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6"/>
  <sheetViews>
    <sheetView topLeftCell="A16" zoomScaleNormal="100" zoomScaleSheetLayoutView="100" workbookViewId="0">
      <selection activeCell="V11" sqref="V1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233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235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235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236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237" t="str">
        <f>+'Ponudbeni pred_rekapitulacija'!A23</f>
        <v>10.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pred_rekapitulacija'!B23</f>
        <v>SLADKO IN FINO PEKOVSKO PECIVO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279" t="s">
        <v>1</v>
      </c>
      <c r="B16" s="243" t="s">
        <v>498</v>
      </c>
      <c r="C16" s="77">
        <v>70</v>
      </c>
      <c r="D16" s="157" t="s">
        <v>75</v>
      </c>
      <c r="E16" s="92"/>
      <c r="F16" s="123">
        <v>70</v>
      </c>
      <c r="G16" s="96" t="s">
        <v>226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4.9000000000000004</v>
      </c>
      <c r="I16" s="80" t="str">
        <f>IF(Sklop10[[#This Row],[ZAHTEVANA SHEMA KAKOVOSTI]]&lt;&gt;"",Sklop10[[#This Row],[Preračunana masa/volumen/kos na enoto kg]],"")</f>
        <v/>
      </c>
      <c r="J16" s="84"/>
      <c r="K16" s="125"/>
      <c r="L16" s="125"/>
      <c r="M16" s="125"/>
      <c r="N16" s="119"/>
      <c r="O16" s="125"/>
      <c r="P16" s="85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25"/>
    </row>
    <row r="17" spans="1:21" s="56" customFormat="1" ht="12">
      <c r="A17" s="279" t="s">
        <v>3</v>
      </c>
      <c r="B17" s="282" t="s">
        <v>499</v>
      </c>
      <c r="C17" s="77">
        <v>70</v>
      </c>
      <c r="D17" s="157" t="s">
        <v>75</v>
      </c>
      <c r="E17" s="126"/>
      <c r="F17" s="194">
        <v>214</v>
      </c>
      <c r="G17" s="96" t="s">
        <v>226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14.980000000000002</v>
      </c>
      <c r="I17" s="153" t="str">
        <f>IF(Sklop10[[#This Row],[ZAHTEVANA SHEMA KAKOVOSTI]]&lt;&gt;"",Sklop10[[#This Row],[Preračunana masa/volumen/kos na enoto kg]],"")</f>
        <v/>
      </c>
      <c r="J17" s="162"/>
      <c r="K17" s="125"/>
      <c r="L17" s="125"/>
      <c r="M17" s="125"/>
      <c r="N17" s="119"/>
      <c r="O17" s="125"/>
      <c r="P17" s="154"/>
      <c r="Q17" s="155">
        <f>+Sklop10[[#This Row],[cena/enota brez DDV v EUR]]*Sklop10[[#This Row],[Stopnja DDV (%)]]</f>
        <v>0</v>
      </c>
      <c r="R17" s="155">
        <f>+Sklop10[[#This Row],[cena/enota brez DDV v EUR]]+Sklop10[[#This Row],[Davek (EUR)]]</f>
        <v>0</v>
      </c>
      <c r="S17" s="155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25"/>
    </row>
    <row r="18" spans="1:21" s="56" customFormat="1" ht="12">
      <c r="A18" s="279" t="s">
        <v>4</v>
      </c>
      <c r="B18" s="282" t="s">
        <v>480</v>
      </c>
      <c r="C18" s="77" t="s">
        <v>471</v>
      </c>
      <c r="D18" s="157" t="s">
        <v>75</v>
      </c>
      <c r="E18" s="126"/>
      <c r="F18" s="194">
        <v>5</v>
      </c>
      <c r="G18" s="96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153" t="str">
        <f>IF(Sklop10[[#This Row],[ZAHTEVANA SHEMA KAKOVOSTI]]&lt;&gt;"",Sklop10[[#This Row],[Preračunana masa/volumen/kos na enoto kg]],"")</f>
        <v/>
      </c>
      <c r="J18" s="162"/>
      <c r="K18" s="125"/>
      <c r="L18" s="125"/>
      <c r="M18" s="125"/>
      <c r="N18" s="119"/>
      <c r="O18" s="125"/>
      <c r="P18" s="154"/>
      <c r="Q18" s="155">
        <f>+Sklop10[[#This Row],[cena/enota brez DDV v EUR]]*Sklop10[[#This Row],[Stopnja DDV (%)]]</f>
        <v>0</v>
      </c>
      <c r="R18" s="155">
        <f>+Sklop10[[#This Row],[cena/enota brez DDV v EUR]]+Sklop10[[#This Row],[Davek (EUR)]]</f>
        <v>0</v>
      </c>
      <c r="S18" s="155">
        <f>+Sklop10[[#This Row],[cena/enota brez DDV v EUR]]*Sklop10[[#This Row],[Okvirna količina]]</f>
        <v>0</v>
      </c>
      <c r="T18" s="155">
        <f>+Sklop10[[#This Row],[Končna cena/enoto mere (EUR) z DDV]]*Sklop10[[#This Row],[Okvirna količina]]</f>
        <v>0</v>
      </c>
      <c r="U18" s="125"/>
    </row>
    <row r="19" spans="1:21" s="56" customFormat="1" ht="12">
      <c r="A19" s="279" t="s">
        <v>5</v>
      </c>
      <c r="B19" s="282" t="s">
        <v>481</v>
      </c>
      <c r="C19" s="77" t="s">
        <v>472</v>
      </c>
      <c r="D19" s="157" t="s">
        <v>75</v>
      </c>
      <c r="E19" s="126"/>
      <c r="F19" s="194">
        <v>25</v>
      </c>
      <c r="G19" s="96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" s="153" t="str">
        <f>IF(Sklop10[[#This Row],[ZAHTEVANA SHEMA KAKOVOSTI]]&lt;&gt;"",Sklop10[[#This Row],[Preračunana masa/volumen/kos na enoto kg]],"")</f>
        <v/>
      </c>
      <c r="J19" s="162"/>
      <c r="K19" s="125"/>
      <c r="L19" s="125"/>
      <c r="M19" s="125"/>
      <c r="N19" s="119"/>
      <c r="O19" s="125"/>
      <c r="P19" s="154"/>
      <c r="Q19" s="155">
        <f>+Sklop10[[#This Row],[cena/enota brez DDV v EUR]]*Sklop10[[#This Row],[Stopnja DDV (%)]]</f>
        <v>0</v>
      </c>
      <c r="R19" s="155">
        <f>+Sklop10[[#This Row],[cena/enota brez DDV v EUR]]+Sklop10[[#This Row],[Davek (EUR)]]</f>
        <v>0</v>
      </c>
      <c r="S19" s="155">
        <f>+Sklop10[[#This Row],[cena/enota brez DDV v EUR]]*Sklop10[[#This Row],[Okvirna količina]]</f>
        <v>0</v>
      </c>
      <c r="T19" s="155">
        <f>+Sklop10[[#This Row],[Končna cena/enoto mere (EUR) z DDV]]*Sklop10[[#This Row],[Okvirna količina]]</f>
        <v>0</v>
      </c>
      <c r="U19" s="125"/>
    </row>
    <row r="20" spans="1:21" s="56" customFormat="1" ht="12">
      <c r="A20" s="279" t="s">
        <v>6</v>
      </c>
      <c r="B20" s="282" t="s">
        <v>482</v>
      </c>
      <c r="C20" s="77" t="s">
        <v>473</v>
      </c>
      <c r="D20" s="157" t="s">
        <v>75</v>
      </c>
      <c r="E20" s="126"/>
      <c r="F20" s="194">
        <v>40</v>
      </c>
      <c r="G20" s="96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153" t="str">
        <f>IF(Sklop10[[#This Row],[ZAHTEVANA SHEMA KAKOVOSTI]]&lt;&gt;"",Sklop10[[#This Row],[Preračunana masa/volumen/kos na enoto kg]],"")</f>
        <v/>
      </c>
      <c r="J20" s="162"/>
      <c r="K20" s="125"/>
      <c r="L20" s="125"/>
      <c r="M20" s="125"/>
      <c r="N20" s="119"/>
      <c r="O20" s="125"/>
      <c r="P20" s="154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5">
        <f>+Sklop10[[#This Row],[Končna cena/enoto mere (EUR) z DDV]]*Sklop10[[#This Row],[Okvirna količina]]</f>
        <v>0</v>
      </c>
      <c r="U20" s="125"/>
    </row>
    <row r="21" spans="1:21" s="56" customFormat="1" ht="12">
      <c r="A21" s="279" t="s">
        <v>7</v>
      </c>
      <c r="B21" s="282" t="s">
        <v>483</v>
      </c>
      <c r="C21" s="77" t="s">
        <v>473</v>
      </c>
      <c r="D21" s="157" t="s">
        <v>75</v>
      </c>
      <c r="E21" s="126"/>
      <c r="F21" s="194">
        <v>4</v>
      </c>
      <c r="G21" s="96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1" s="153" t="str">
        <f>IF(Sklop10[[#This Row],[ZAHTEVANA SHEMA KAKOVOSTI]]&lt;&gt;"",Sklop10[[#This Row],[Preračunana masa/volumen/kos na enoto kg]],"")</f>
        <v/>
      </c>
      <c r="J21" s="162"/>
      <c r="K21" s="125"/>
      <c r="L21" s="125"/>
      <c r="M21" s="125"/>
      <c r="N21" s="119"/>
      <c r="O21" s="125"/>
      <c r="P21" s="154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5">
        <f>+Sklop10[[#This Row],[Končna cena/enoto mere (EUR) z DDV]]*Sklop10[[#This Row],[Okvirna količina]]</f>
        <v>0</v>
      </c>
      <c r="U21" s="125"/>
    </row>
    <row r="22" spans="1:21" s="56" customFormat="1" ht="12">
      <c r="A22" s="279" t="s">
        <v>8</v>
      </c>
      <c r="B22" s="282" t="s">
        <v>484</v>
      </c>
      <c r="C22" s="77" t="s">
        <v>471</v>
      </c>
      <c r="D22" s="157" t="s">
        <v>75</v>
      </c>
      <c r="E22" s="126"/>
      <c r="F22" s="194">
        <v>6</v>
      </c>
      <c r="G22" s="96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2" s="153" t="str">
        <f>IF(Sklop10[[#This Row],[ZAHTEVANA SHEMA KAKOVOSTI]]&lt;&gt;"",Sklop10[[#This Row],[Preračunana masa/volumen/kos na enoto kg]],"")</f>
        <v/>
      </c>
      <c r="J22" s="162"/>
      <c r="K22" s="125"/>
      <c r="L22" s="125"/>
      <c r="M22" s="125"/>
      <c r="N22" s="119"/>
      <c r="O22" s="125"/>
      <c r="P22" s="154"/>
      <c r="Q22" s="155">
        <f>+Sklop10[[#This Row],[cena/enota brez DDV v EUR]]*Sklop10[[#This Row],[Stopnja DDV (%)]]</f>
        <v>0</v>
      </c>
      <c r="R22" s="155">
        <f>+Sklop10[[#This Row],[cena/enota brez DDV v EUR]]+Sklop10[[#This Row],[Davek (EUR)]]</f>
        <v>0</v>
      </c>
      <c r="S22" s="155">
        <f>+Sklop10[[#This Row],[cena/enota brez DDV v EUR]]*Sklop10[[#This Row],[Okvirna količina]]</f>
        <v>0</v>
      </c>
      <c r="T22" s="155">
        <f>+Sklop10[[#This Row],[Končna cena/enoto mere (EUR) z DDV]]*Sklop10[[#This Row],[Okvirna količina]]</f>
        <v>0</v>
      </c>
      <c r="U22" s="125"/>
    </row>
    <row r="23" spans="1:21" s="56" customFormat="1" ht="12">
      <c r="A23" s="279" t="s">
        <v>9</v>
      </c>
      <c r="B23" s="282" t="s">
        <v>485</v>
      </c>
      <c r="C23" s="77" t="s">
        <v>475</v>
      </c>
      <c r="D23" s="157" t="s">
        <v>75</v>
      </c>
      <c r="E23" s="126"/>
      <c r="F23" s="194">
        <v>4</v>
      </c>
      <c r="G23" s="96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3" s="153" t="str">
        <f>IF(Sklop10[[#This Row],[ZAHTEVANA SHEMA KAKOVOSTI]]&lt;&gt;"",Sklop10[[#This Row],[Preračunana masa/volumen/kos na enoto kg]],"")</f>
        <v/>
      </c>
      <c r="J23" s="162"/>
      <c r="K23" s="125"/>
      <c r="L23" s="125"/>
      <c r="M23" s="125"/>
      <c r="N23" s="119"/>
      <c r="O23" s="125"/>
      <c r="P23" s="154"/>
      <c r="Q23" s="155">
        <f>+Sklop10[[#This Row],[cena/enota brez DDV v EUR]]*Sklop10[[#This Row],[Stopnja DDV (%)]]</f>
        <v>0</v>
      </c>
      <c r="R23" s="155">
        <f>+Sklop10[[#This Row],[cena/enota brez DDV v EUR]]+Sklop10[[#This Row],[Davek (EUR)]]</f>
        <v>0</v>
      </c>
      <c r="S23" s="155">
        <f>+Sklop10[[#This Row],[cena/enota brez DDV v EUR]]*Sklop10[[#This Row],[Okvirna količina]]</f>
        <v>0</v>
      </c>
      <c r="T23" s="155">
        <f>+Sklop10[[#This Row],[Končna cena/enoto mere (EUR) z DDV]]*Sklop10[[#This Row],[Okvirna količina]]</f>
        <v>0</v>
      </c>
      <c r="U23" s="125"/>
    </row>
    <row r="24" spans="1:21" s="56" customFormat="1" ht="12">
      <c r="A24" s="279" t="s">
        <v>10</v>
      </c>
      <c r="B24" s="282" t="s">
        <v>486</v>
      </c>
      <c r="C24" s="77" t="s">
        <v>474</v>
      </c>
      <c r="D24" s="157" t="s">
        <v>75</v>
      </c>
      <c r="E24" s="126"/>
      <c r="F24" s="194">
        <v>4</v>
      </c>
      <c r="G24" s="96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4" s="153" t="str">
        <f>IF(Sklop10[[#This Row],[ZAHTEVANA SHEMA KAKOVOSTI]]&lt;&gt;"",Sklop10[[#This Row],[Preračunana masa/volumen/kos na enoto kg]],"")</f>
        <v/>
      </c>
      <c r="J24" s="162"/>
      <c r="K24" s="125"/>
      <c r="L24" s="125"/>
      <c r="M24" s="125"/>
      <c r="N24" s="119"/>
      <c r="O24" s="125"/>
      <c r="P24" s="154"/>
      <c r="Q24" s="155">
        <f>+Sklop10[[#This Row],[cena/enota brez DDV v EUR]]*Sklop10[[#This Row],[Stopnja DDV (%)]]</f>
        <v>0</v>
      </c>
      <c r="R24" s="155">
        <f>+Sklop10[[#This Row],[cena/enota brez DDV v EUR]]+Sklop10[[#This Row],[Davek (EUR)]]</f>
        <v>0</v>
      </c>
      <c r="S24" s="155">
        <f>+Sklop10[[#This Row],[cena/enota brez DDV v EUR]]*Sklop10[[#This Row],[Okvirna količina]]</f>
        <v>0</v>
      </c>
      <c r="T24" s="155">
        <f>+Sklop10[[#This Row],[Končna cena/enoto mere (EUR) z DDV]]*Sklop10[[#This Row],[Okvirna količina]]</f>
        <v>0</v>
      </c>
      <c r="U24" s="125"/>
    </row>
    <row r="25" spans="1:21" s="56" customFormat="1" ht="12">
      <c r="A25" s="279" t="s">
        <v>11</v>
      </c>
      <c r="B25" s="282" t="s">
        <v>487</v>
      </c>
      <c r="C25" s="77" t="s">
        <v>477</v>
      </c>
      <c r="D25" s="157" t="s">
        <v>75</v>
      </c>
      <c r="E25" s="126"/>
      <c r="F25" s="194">
        <v>8</v>
      </c>
      <c r="G25" s="96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5" s="153" t="str">
        <f>IF(Sklop10[[#This Row],[ZAHTEVANA SHEMA KAKOVOSTI]]&lt;&gt;"",Sklop10[[#This Row],[Preračunana masa/volumen/kos na enoto kg]],"")</f>
        <v/>
      </c>
      <c r="J25" s="162"/>
      <c r="K25" s="125"/>
      <c r="L25" s="125"/>
      <c r="M25" s="125"/>
      <c r="N25" s="119"/>
      <c r="O25" s="125"/>
      <c r="P25" s="154"/>
      <c r="Q25" s="155">
        <f>+Sklop10[[#This Row],[cena/enota brez DDV v EUR]]*Sklop10[[#This Row],[Stopnja DDV (%)]]</f>
        <v>0</v>
      </c>
      <c r="R25" s="155">
        <f>+Sklop10[[#This Row],[cena/enota brez DDV v EUR]]+Sklop10[[#This Row],[Davek (EUR)]]</f>
        <v>0</v>
      </c>
      <c r="S25" s="155">
        <f>+Sklop10[[#This Row],[cena/enota brez DDV v EUR]]*Sklop10[[#This Row],[Okvirna količina]]</f>
        <v>0</v>
      </c>
      <c r="T25" s="155">
        <f>+Sklop10[[#This Row],[Končna cena/enoto mere (EUR) z DDV]]*Sklop10[[#This Row],[Okvirna količina]]</f>
        <v>0</v>
      </c>
      <c r="U25" s="125"/>
    </row>
    <row r="26" spans="1:21" s="56" customFormat="1" ht="12">
      <c r="A26" s="279" t="s">
        <v>12</v>
      </c>
      <c r="B26" s="282" t="s">
        <v>488</v>
      </c>
      <c r="C26" s="77" t="s">
        <v>476</v>
      </c>
      <c r="D26" s="157" t="s">
        <v>75</v>
      </c>
      <c r="E26" s="126"/>
      <c r="F26" s="194">
        <v>4</v>
      </c>
      <c r="G26" s="96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6" s="153" t="str">
        <f>IF(Sklop10[[#This Row],[ZAHTEVANA SHEMA KAKOVOSTI]]&lt;&gt;"",Sklop10[[#This Row],[Preračunana masa/volumen/kos na enoto kg]],"")</f>
        <v/>
      </c>
      <c r="J26" s="162"/>
      <c r="K26" s="125"/>
      <c r="L26" s="125"/>
      <c r="M26" s="125"/>
      <c r="N26" s="119"/>
      <c r="O26" s="125"/>
      <c r="P26" s="154"/>
      <c r="Q26" s="155">
        <f>+Sklop10[[#This Row],[cena/enota brez DDV v EUR]]*Sklop10[[#This Row],[Stopnja DDV (%)]]</f>
        <v>0</v>
      </c>
      <c r="R26" s="155">
        <f>+Sklop10[[#This Row],[cena/enota brez DDV v EUR]]+Sklop10[[#This Row],[Davek (EUR)]]</f>
        <v>0</v>
      </c>
      <c r="S26" s="155">
        <f>+Sklop10[[#This Row],[cena/enota brez DDV v EUR]]*Sklop10[[#This Row],[Okvirna količina]]</f>
        <v>0</v>
      </c>
      <c r="T26" s="155">
        <f>+Sklop10[[#This Row],[Končna cena/enoto mere (EUR) z DDV]]*Sklop10[[#This Row],[Okvirna količina]]</f>
        <v>0</v>
      </c>
      <c r="U26" s="125"/>
    </row>
    <row r="27" spans="1:21" s="56" customFormat="1" ht="12">
      <c r="A27" s="279" t="s">
        <v>13</v>
      </c>
      <c r="B27" s="348" t="s">
        <v>489</v>
      </c>
      <c r="C27" s="333" t="s">
        <v>443</v>
      </c>
      <c r="D27" s="157" t="s">
        <v>75</v>
      </c>
      <c r="E27" s="126"/>
      <c r="F27" s="349">
        <v>6</v>
      </c>
      <c r="G27" s="347" t="s">
        <v>0</v>
      </c>
      <c r="H27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7" s="326" t="str">
        <f>IF(Sklop10[[#This Row],[ZAHTEVANA SHEMA KAKOVOSTI]]&lt;&gt;"",Sklop10[[#This Row],[Preračunana masa/volumen/kos na enoto kg]],"")</f>
        <v/>
      </c>
      <c r="J27" s="327"/>
      <c r="K27" s="434"/>
      <c r="L27" s="434"/>
      <c r="M27" s="435"/>
      <c r="N27" s="329"/>
      <c r="O27" s="436"/>
      <c r="P27" s="330"/>
      <c r="Q27" s="331">
        <f>+Sklop10[[#This Row],[cena/enota brez DDV v EUR]]*Sklop10[[#This Row],[Stopnja DDV (%)]]</f>
        <v>0</v>
      </c>
      <c r="R27" s="331">
        <f>+Sklop10[[#This Row],[cena/enota brez DDV v EUR]]+Sklop10[[#This Row],[Davek (EUR)]]</f>
        <v>0</v>
      </c>
      <c r="S27" s="331">
        <f>+Sklop10[[#This Row],[cena/enota brez DDV v EUR]]*Sklop10[[#This Row],[Okvirna količina]]</f>
        <v>0</v>
      </c>
      <c r="T27" s="331">
        <f>+Sklop10[[#This Row],[Končna cena/enoto mere (EUR) z DDV]]*Sklop10[[#This Row],[Okvirna količina]]</f>
        <v>0</v>
      </c>
      <c r="U27" s="276"/>
    </row>
    <row r="28" spans="1:21" s="56" customFormat="1" ht="12">
      <c r="A28" s="279" t="s">
        <v>14</v>
      </c>
      <c r="B28" s="348" t="s">
        <v>230</v>
      </c>
      <c r="C28" s="333" t="s">
        <v>317</v>
      </c>
      <c r="D28" s="157" t="s">
        <v>75</v>
      </c>
      <c r="E28" s="126"/>
      <c r="F28" s="349">
        <v>12</v>
      </c>
      <c r="G28" s="347" t="s">
        <v>0</v>
      </c>
      <c r="H2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8" s="326" t="str">
        <f>IF(Sklop10[[#This Row],[ZAHTEVANA SHEMA KAKOVOSTI]]&lt;&gt;"",Sklop10[[#This Row],[Preračunana masa/volumen/kos na enoto kg]],"")</f>
        <v/>
      </c>
      <c r="J28" s="327"/>
      <c r="K28" s="434"/>
      <c r="L28" s="434"/>
      <c r="M28" s="435"/>
      <c r="N28" s="329"/>
      <c r="O28" s="436"/>
      <c r="P28" s="330"/>
      <c r="Q28" s="331">
        <f>+Sklop10[[#This Row],[cena/enota brez DDV v EUR]]*Sklop10[[#This Row],[Stopnja DDV (%)]]</f>
        <v>0</v>
      </c>
      <c r="R28" s="331">
        <f>+Sklop10[[#This Row],[cena/enota brez DDV v EUR]]+Sklop10[[#This Row],[Davek (EUR)]]</f>
        <v>0</v>
      </c>
      <c r="S28" s="331">
        <f>+Sklop10[[#This Row],[cena/enota brez DDV v EUR]]*Sklop10[[#This Row],[Okvirna količina]]</f>
        <v>0</v>
      </c>
      <c r="T28" s="331">
        <f>+Sklop10[[#This Row],[Končna cena/enoto mere (EUR) z DDV]]*Sklop10[[#This Row],[Okvirna količina]]</f>
        <v>0</v>
      </c>
      <c r="U28" s="276"/>
    </row>
    <row r="29" spans="1:21" s="56" customFormat="1" ht="12">
      <c r="A29" s="279" t="s">
        <v>15</v>
      </c>
      <c r="B29" s="348" t="s">
        <v>490</v>
      </c>
      <c r="C29" s="333">
        <v>1000</v>
      </c>
      <c r="D29" s="157" t="s">
        <v>75</v>
      </c>
      <c r="E29" s="126"/>
      <c r="F29" s="349">
        <v>60</v>
      </c>
      <c r="G29" s="347" t="s">
        <v>0</v>
      </c>
      <c r="H2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9" s="326" t="str">
        <f>IF(Sklop10[[#This Row],[ZAHTEVANA SHEMA KAKOVOSTI]]&lt;&gt;"",Sklop10[[#This Row],[Preračunana masa/volumen/kos na enoto kg]],"")</f>
        <v/>
      </c>
      <c r="J29" s="327"/>
      <c r="K29" s="434"/>
      <c r="L29" s="434"/>
      <c r="M29" s="435"/>
      <c r="N29" s="329"/>
      <c r="O29" s="436"/>
      <c r="P29" s="330"/>
      <c r="Q29" s="331">
        <f>+Sklop10[[#This Row],[cena/enota brez DDV v EUR]]*Sklop10[[#This Row],[Stopnja DDV (%)]]</f>
        <v>0</v>
      </c>
      <c r="R29" s="331">
        <f>+Sklop10[[#This Row],[cena/enota brez DDV v EUR]]+Sklop10[[#This Row],[Davek (EUR)]]</f>
        <v>0</v>
      </c>
      <c r="S29" s="331">
        <f>+Sklop10[[#This Row],[cena/enota brez DDV v EUR]]*Sklop10[[#This Row],[Okvirna količina]]</f>
        <v>0</v>
      </c>
      <c r="T29" s="331">
        <f>+Sklop10[[#This Row],[Končna cena/enoto mere (EUR) z DDV]]*Sklop10[[#This Row],[Okvirna količina]]</f>
        <v>0</v>
      </c>
      <c r="U29" s="276"/>
    </row>
    <row r="30" spans="1:21" s="56" customFormat="1" ht="12">
      <c r="A30" s="279" t="s">
        <v>16</v>
      </c>
      <c r="B30" s="348" t="s">
        <v>470</v>
      </c>
      <c r="C30" s="333">
        <v>1000</v>
      </c>
      <c r="D30" s="157" t="s">
        <v>75</v>
      </c>
      <c r="E30" s="126"/>
      <c r="F30" s="349">
        <v>10</v>
      </c>
      <c r="G30" s="347" t="s">
        <v>0</v>
      </c>
      <c r="H3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326" t="str">
        <f>IF(Sklop10[[#This Row],[ZAHTEVANA SHEMA KAKOVOSTI]]&lt;&gt;"",Sklop10[[#This Row],[Preračunana masa/volumen/kos na enoto kg]],"")</f>
        <v/>
      </c>
      <c r="J30" s="327"/>
      <c r="K30" s="434"/>
      <c r="L30" s="434"/>
      <c r="M30" s="435"/>
      <c r="N30" s="329"/>
      <c r="O30" s="436"/>
      <c r="P30" s="330"/>
      <c r="Q30" s="331">
        <f>+Sklop10[[#This Row],[cena/enota brez DDV v EUR]]*Sklop10[[#This Row],[Stopnja DDV (%)]]</f>
        <v>0</v>
      </c>
      <c r="R30" s="331">
        <f>+Sklop10[[#This Row],[cena/enota brez DDV v EUR]]+Sklop10[[#This Row],[Davek (EUR)]]</f>
        <v>0</v>
      </c>
      <c r="S30" s="331">
        <f>+Sklop10[[#This Row],[cena/enota brez DDV v EUR]]*Sklop10[[#This Row],[Okvirna količina]]</f>
        <v>0</v>
      </c>
      <c r="T30" s="331">
        <f>+Sklop10[[#This Row],[Končna cena/enoto mere (EUR) z DDV]]*Sklop10[[#This Row],[Okvirna količina]]</f>
        <v>0</v>
      </c>
      <c r="U30" s="276"/>
    </row>
    <row r="31" spans="1:21" s="56" customFormat="1" ht="12">
      <c r="A31" s="279" t="s">
        <v>17</v>
      </c>
      <c r="B31" s="348" t="s">
        <v>491</v>
      </c>
      <c r="C31" s="333" t="s">
        <v>478</v>
      </c>
      <c r="D31" s="157" t="s">
        <v>75</v>
      </c>
      <c r="E31" s="126"/>
      <c r="F31" s="349">
        <v>850</v>
      </c>
      <c r="G31" s="347" t="s">
        <v>0</v>
      </c>
      <c r="H3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850</v>
      </c>
      <c r="I31" s="326" t="str">
        <f>IF(Sklop10[[#This Row],[ZAHTEVANA SHEMA KAKOVOSTI]]&lt;&gt;"",Sklop10[[#This Row],[Preračunana masa/volumen/kos na enoto kg]],"")</f>
        <v/>
      </c>
      <c r="J31" s="327"/>
      <c r="K31" s="434"/>
      <c r="L31" s="434"/>
      <c r="M31" s="435"/>
      <c r="N31" s="329"/>
      <c r="O31" s="436"/>
      <c r="P31" s="330"/>
      <c r="Q31" s="331">
        <f>+Sklop10[[#This Row],[cena/enota brez DDV v EUR]]*Sklop10[[#This Row],[Stopnja DDV (%)]]</f>
        <v>0</v>
      </c>
      <c r="R31" s="331">
        <f>+Sklop10[[#This Row],[cena/enota brez DDV v EUR]]+Sklop10[[#This Row],[Davek (EUR)]]</f>
        <v>0</v>
      </c>
      <c r="S31" s="331">
        <f>+Sklop10[[#This Row],[cena/enota brez DDV v EUR]]*Sklop10[[#This Row],[Okvirna količina]]</f>
        <v>0</v>
      </c>
      <c r="T31" s="331">
        <f>+Sklop10[[#This Row],[Končna cena/enoto mere (EUR) z DDV]]*Sklop10[[#This Row],[Okvirna količina]]</f>
        <v>0</v>
      </c>
      <c r="U31" s="276"/>
    </row>
    <row r="32" spans="1:21" s="56" customFormat="1" ht="12">
      <c r="A32" s="279" t="s">
        <v>18</v>
      </c>
      <c r="B32" s="348" t="s">
        <v>504</v>
      </c>
      <c r="C32" s="333">
        <v>80</v>
      </c>
      <c r="D32" s="157" t="s">
        <v>75</v>
      </c>
      <c r="E32" s="126"/>
      <c r="F32" s="349">
        <v>1875</v>
      </c>
      <c r="G32" s="347" t="s">
        <v>226</v>
      </c>
      <c r="H32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2" s="326" t="str">
        <f>IF(Sklop10[[#This Row],[ZAHTEVANA SHEMA KAKOVOSTI]]&lt;&gt;"",Sklop10[[#This Row],[Preračunana masa/volumen/kos na enoto kg]],"")</f>
        <v/>
      </c>
      <c r="J32" s="327"/>
      <c r="K32" s="434"/>
      <c r="L32" s="434"/>
      <c r="M32" s="435"/>
      <c r="N32" s="329"/>
      <c r="O32" s="436"/>
      <c r="P32" s="330"/>
      <c r="Q32" s="331">
        <f>+Sklop10[[#This Row],[cena/enota brez DDV v EUR]]*Sklop10[[#This Row],[Stopnja DDV (%)]]</f>
        <v>0</v>
      </c>
      <c r="R32" s="331">
        <f>+Sklop10[[#This Row],[cena/enota brez DDV v EUR]]+Sklop10[[#This Row],[Davek (EUR)]]</f>
        <v>0</v>
      </c>
      <c r="S32" s="331">
        <f>+Sklop10[[#This Row],[cena/enota brez DDV v EUR]]*Sklop10[[#This Row],[Okvirna količina]]</f>
        <v>0</v>
      </c>
      <c r="T32" s="331">
        <f>+Sklop10[[#This Row],[Končna cena/enoto mere (EUR) z DDV]]*Sklop10[[#This Row],[Okvirna količina]]</f>
        <v>0</v>
      </c>
      <c r="U32" s="276"/>
    </row>
    <row r="33" spans="1:22" s="56" customFormat="1" ht="12">
      <c r="A33" s="279" t="s">
        <v>19</v>
      </c>
      <c r="B33" s="348" t="s">
        <v>503</v>
      </c>
      <c r="C33" s="333">
        <v>80</v>
      </c>
      <c r="D33" s="157" t="s">
        <v>75</v>
      </c>
      <c r="E33" s="126"/>
      <c r="F33" s="349">
        <v>750</v>
      </c>
      <c r="G33" s="347" t="s">
        <v>226</v>
      </c>
      <c r="H33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3" s="326" t="str">
        <f>IF(Sklop10[[#This Row],[ZAHTEVANA SHEMA KAKOVOSTI]]&lt;&gt;"",Sklop10[[#This Row],[Preračunana masa/volumen/kos na enoto kg]],"")</f>
        <v/>
      </c>
      <c r="J33" s="327"/>
      <c r="K33" s="434"/>
      <c r="L33" s="434"/>
      <c r="M33" s="435"/>
      <c r="N33" s="329"/>
      <c r="O33" s="436"/>
      <c r="P33" s="330"/>
      <c r="Q33" s="331">
        <f>+Sklop10[[#This Row],[cena/enota brez DDV v EUR]]*Sklop10[[#This Row],[Stopnja DDV (%)]]</f>
        <v>0</v>
      </c>
      <c r="R33" s="331">
        <f>+Sklop10[[#This Row],[cena/enota brez DDV v EUR]]+Sklop10[[#This Row],[Davek (EUR)]]</f>
        <v>0</v>
      </c>
      <c r="S33" s="331">
        <f>+Sklop10[[#This Row],[cena/enota brez DDV v EUR]]*Sklop10[[#This Row],[Okvirna količina]]</f>
        <v>0</v>
      </c>
      <c r="T33" s="331">
        <f>+Sklop10[[#This Row],[Končna cena/enoto mere (EUR) z DDV]]*Sklop10[[#This Row],[Okvirna količina]]</f>
        <v>0</v>
      </c>
      <c r="U33" s="276"/>
    </row>
    <row r="34" spans="1:22" s="56" customFormat="1" ht="12">
      <c r="A34" s="279" t="s">
        <v>20</v>
      </c>
      <c r="B34" s="282" t="s">
        <v>502</v>
      </c>
      <c r="C34" s="77">
        <v>80</v>
      </c>
      <c r="D34" s="157" t="s">
        <v>75</v>
      </c>
      <c r="E34" s="126"/>
      <c r="F34" s="194">
        <v>7000</v>
      </c>
      <c r="G34" s="96" t="s">
        <v>226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34" s="153" t="str">
        <f>IF(Sklop10[[#This Row],[ZAHTEVANA SHEMA KAKOVOSTI]]&lt;&gt;"",Sklop10[[#This Row],[Preračunana masa/volumen/kos na enoto kg]],"")</f>
        <v/>
      </c>
      <c r="J34" s="162"/>
      <c r="K34" s="125"/>
      <c r="L34" s="125"/>
      <c r="M34" s="125"/>
      <c r="N34" s="119"/>
      <c r="O34" s="125"/>
      <c r="P34" s="154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55">
        <f>+Sklop10[[#This Row],[Končna cena/enoto mere (EUR) z DDV]]*Sklop10[[#This Row],[Okvirna količina]]</f>
        <v>0</v>
      </c>
      <c r="U34" s="125"/>
    </row>
    <row r="35" spans="1:22" s="56" customFormat="1" ht="12">
      <c r="A35" s="279" t="s">
        <v>21</v>
      </c>
      <c r="B35" s="282" t="s">
        <v>492</v>
      </c>
      <c r="C35" s="77">
        <v>1000</v>
      </c>
      <c r="D35" s="157" t="s">
        <v>75</v>
      </c>
      <c r="E35" s="126"/>
      <c r="F35" s="194">
        <v>40</v>
      </c>
      <c r="G35" s="96" t="s">
        <v>0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153" t="str">
        <f>IF(Sklop10[[#This Row],[ZAHTEVANA SHEMA KAKOVOSTI]]&lt;&gt;"",Sklop10[[#This Row],[Preračunana masa/volumen/kos na enoto kg]],"")</f>
        <v/>
      </c>
      <c r="J35" s="162"/>
      <c r="K35" s="125"/>
      <c r="L35" s="125"/>
      <c r="M35" s="125"/>
      <c r="N35" s="119"/>
      <c r="O35" s="125"/>
      <c r="P35" s="154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55">
        <f>+Sklop10[[#This Row],[Končna cena/enoto mere (EUR) z DDV]]*Sklop10[[#This Row],[Okvirna količina]]</f>
        <v>0</v>
      </c>
      <c r="U35" s="125"/>
    </row>
    <row r="36" spans="1:22" s="56" customFormat="1" ht="12">
      <c r="A36" s="279" t="s">
        <v>22</v>
      </c>
      <c r="B36" s="282" t="s">
        <v>501</v>
      </c>
      <c r="C36" s="77">
        <v>80</v>
      </c>
      <c r="D36" s="157" t="s">
        <v>75</v>
      </c>
      <c r="E36" s="126"/>
      <c r="F36" s="194">
        <v>5000</v>
      </c>
      <c r="G36" s="96" t="s">
        <v>226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153" t="str">
        <f>IF(Sklop10[[#This Row],[ZAHTEVANA SHEMA KAKOVOSTI]]&lt;&gt;"",Sklop10[[#This Row],[Preračunana masa/volumen/kos na enoto kg]],"")</f>
        <v/>
      </c>
      <c r="J36" s="162"/>
      <c r="K36" s="125"/>
      <c r="L36" s="125"/>
      <c r="M36" s="125"/>
      <c r="N36" s="119"/>
      <c r="O36" s="125"/>
      <c r="P36" s="154"/>
      <c r="Q36" s="155">
        <f>+Sklop10[[#This Row],[cena/enota brez DDV v EUR]]*Sklop10[[#This Row],[Stopnja DDV (%)]]</f>
        <v>0</v>
      </c>
      <c r="R36" s="155">
        <f>+Sklop10[[#This Row],[cena/enota brez DDV v EUR]]+Sklop10[[#This Row],[Davek (EUR)]]</f>
        <v>0</v>
      </c>
      <c r="S36" s="155">
        <f>+Sklop10[[#This Row],[cena/enota brez DDV v EUR]]*Sklop10[[#This Row],[Okvirna količina]]</f>
        <v>0</v>
      </c>
      <c r="T36" s="155">
        <f>+Sklop10[[#This Row],[Končna cena/enoto mere (EUR) z DDV]]*Sklop10[[#This Row],[Okvirna količina]]</f>
        <v>0</v>
      </c>
      <c r="U36" s="125"/>
    </row>
    <row r="37" spans="1:22" s="56" customFormat="1" ht="12">
      <c r="A37" s="279" t="s">
        <v>23</v>
      </c>
      <c r="B37" s="282" t="s">
        <v>500</v>
      </c>
      <c r="C37" s="77">
        <v>90</v>
      </c>
      <c r="D37" s="157" t="s">
        <v>75</v>
      </c>
      <c r="E37" s="126"/>
      <c r="F37" s="194">
        <v>555</v>
      </c>
      <c r="G37" s="96" t="s">
        <v>226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49.949999999999996</v>
      </c>
      <c r="I37" s="153" t="str">
        <f>IF(Sklop10[[#This Row],[ZAHTEVANA SHEMA KAKOVOSTI]]&lt;&gt;"",Sklop10[[#This Row],[Preračunana masa/volumen/kos na enoto kg]],"")</f>
        <v/>
      </c>
      <c r="J37" s="162"/>
      <c r="K37" s="125"/>
      <c r="L37" s="125"/>
      <c r="M37" s="125"/>
      <c r="N37" s="119"/>
      <c r="O37" s="125"/>
      <c r="P37" s="154"/>
      <c r="Q37" s="155">
        <f>+Sklop10[[#This Row],[cena/enota brez DDV v EUR]]*Sklop10[[#This Row],[Stopnja DDV (%)]]</f>
        <v>0</v>
      </c>
      <c r="R37" s="155">
        <f>+Sklop10[[#This Row],[cena/enota brez DDV v EUR]]+Sklop10[[#This Row],[Davek (EUR)]]</f>
        <v>0</v>
      </c>
      <c r="S37" s="155">
        <f>+Sklop10[[#This Row],[cena/enota brez DDV v EUR]]*Sklop10[[#This Row],[Okvirna količina]]</f>
        <v>0</v>
      </c>
      <c r="T37" s="155">
        <f>+Sklop10[[#This Row],[Končna cena/enoto mere (EUR) z DDV]]*Sklop10[[#This Row],[Okvirna količina]]</f>
        <v>0</v>
      </c>
      <c r="U37" s="125"/>
    </row>
    <row r="38" spans="1:22">
      <c r="A38" s="279" t="s">
        <v>24</v>
      </c>
      <c r="B38" s="348" t="s">
        <v>494</v>
      </c>
      <c r="C38" s="333" t="s">
        <v>479</v>
      </c>
      <c r="D38" s="157" t="s">
        <v>75</v>
      </c>
      <c r="E38" s="126"/>
      <c r="F38" s="349">
        <v>5</v>
      </c>
      <c r="G38" s="437" t="s">
        <v>0</v>
      </c>
      <c r="H3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326" t="str">
        <f>IF(Sklop10[[#This Row],[ZAHTEVANA SHEMA KAKOVOSTI]]&lt;&gt;"",Sklop10[[#This Row],[Preračunana masa/volumen/kos na enoto kg]],"")</f>
        <v/>
      </c>
      <c r="J38" s="327"/>
      <c r="K38" s="434"/>
      <c r="L38" s="434"/>
      <c r="M38" s="435"/>
      <c r="N38" s="329"/>
      <c r="O38" s="436"/>
      <c r="P38" s="346"/>
      <c r="Q38" s="331">
        <f>+Sklop10[[#This Row],[cena/enota brez DDV v EUR]]*Sklop10[[#This Row],[Stopnja DDV (%)]]</f>
        <v>0</v>
      </c>
      <c r="R38" s="331">
        <f>+Sklop10[[#This Row],[cena/enota brez DDV v EUR]]+Sklop10[[#This Row],[Davek (EUR)]]</f>
        <v>0</v>
      </c>
      <c r="S38" s="331">
        <f>+Sklop10[[#This Row],[cena/enota brez DDV v EUR]]*Sklop10[[#This Row],[Okvirna količina]]</f>
        <v>0</v>
      </c>
      <c r="T38" s="331">
        <f>+Sklop10[[#This Row],[Končna cena/enoto mere (EUR) z DDV]]*Sklop10[[#This Row],[Okvirna količina]]</f>
        <v>0</v>
      </c>
      <c r="U38" s="276"/>
    </row>
    <row r="39" spans="1:22">
      <c r="A39" s="279" t="s">
        <v>25</v>
      </c>
      <c r="B39" s="348" t="s">
        <v>495</v>
      </c>
      <c r="C39" s="333" t="s">
        <v>479</v>
      </c>
      <c r="D39" s="157" t="s">
        <v>75</v>
      </c>
      <c r="E39" s="126"/>
      <c r="F39" s="349">
        <v>30</v>
      </c>
      <c r="G39" s="437" t="s">
        <v>0</v>
      </c>
      <c r="H3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326" t="str">
        <f>IF(Sklop10[[#This Row],[ZAHTEVANA SHEMA KAKOVOSTI]]&lt;&gt;"",Sklop10[[#This Row],[Preračunana masa/volumen/kos na enoto kg]],"")</f>
        <v/>
      </c>
      <c r="J39" s="327"/>
      <c r="K39" s="434"/>
      <c r="L39" s="434"/>
      <c r="M39" s="435"/>
      <c r="N39" s="329"/>
      <c r="O39" s="436"/>
      <c r="P39" s="346"/>
      <c r="Q39" s="331">
        <f>+Sklop10[[#This Row],[cena/enota brez DDV v EUR]]*Sklop10[[#This Row],[Stopnja DDV (%)]]</f>
        <v>0</v>
      </c>
      <c r="R39" s="331">
        <f>+Sklop10[[#This Row],[cena/enota brez DDV v EUR]]+Sklop10[[#This Row],[Davek (EUR)]]</f>
        <v>0</v>
      </c>
      <c r="S39" s="331">
        <f>+Sklop10[[#This Row],[cena/enota brez DDV v EUR]]*Sklop10[[#This Row],[Okvirna količina]]</f>
        <v>0</v>
      </c>
      <c r="T39" s="331">
        <f>+Sklop10[[#This Row],[Končna cena/enoto mere (EUR) z DDV]]*Sklop10[[#This Row],[Okvirna količina]]</f>
        <v>0</v>
      </c>
      <c r="U39" s="276"/>
      <c r="V39" s="98"/>
    </row>
    <row r="40" spans="1:22" ht="12.75" customHeight="1">
      <c r="A40" s="279" t="s">
        <v>26</v>
      </c>
      <c r="B40" s="348" t="s">
        <v>496</v>
      </c>
      <c r="C40" s="333" t="s">
        <v>479</v>
      </c>
      <c r="D40" s="157" t="s">
        <v>75</v>
      </c>
      <c r="E40" s="126"/>
      <c r="F40" s="349">
        <v>2</v>
      </c>
      <c r="G40" s="437" t="s">
        <v>0</v>
      </c>
      <c r="H4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0" s="326" t="str">
        <f>IF(Sklop10[[#This Row],[ZAHTEVANA SHEMA KAKOVOSTI]]&lt;&gt;"",Sklop10[[#This Row],[Preračunana masa/volumen/kos na enoto kg]],"")</f>
        <v/>
      </c>
      <c r="J40" s="327"/>
      <c r="K40" s="434"/>
      <c r="L40" s="434"/>
      <c r="M40" s="435"/>
      <c r="N40" s="329"/>
      <c r="O40" s="436"/>
      <c r="P40" s="346"/>
      <c r="Q40" s="331">
        <f>+Sklop10[[#This Row],[cena/enota brez DDV v EUR]]*Sklop10[[#This Row],[Stopnja DDV (%)]]</f>
        <v>0</v>
      </c>
      <c r="R40" s="331">
        <f>+Sklop10[[#This Row],[cena/enota brez DDV v EUR]]+Sklop10[[#This Row],[Davek (EUR)]]</f>
        <v>0</v>
      </c>
      <c r="S40" s="331">
        <f>+Sklop10[[#This Row],[cena/enota brez DDV v EUR]]*Sklop10[[#This Row],[Okvirna količina]]</f>
        <v>0</v>
      </c>
      <c r="T40" s="331">
        <f>+Sklop10[[#This Row],[Končna cena/enoto mere (EUR) z DDV]]*Sklop10[[#This Row],[Okvirna količina]]</f>
        <v>0</v>
      </c>
      <c r="U40" s="276"/>
      <c r="V40" s="102"/>
    </row>
    <row r="41" spans="1:22">
      <c r="A41" s="279" t="s">
        <v>27</v>
      </c>
      <c r="B41" s="348" t="s">
        <v>497</v>
      </c>
      <c r="C41" s="333">
        <v>1000</v>
      </c>
      <c r="D41" s="157" t="s">
        <v>75</v>
      </c>
      <c r="E41" s="126"/>
      <c r="F41" s="349">
        <v>5</v>
      </c>
      <c r="G41" s="437" t="s">
        <v>0</v>
      </c>
      <c r="H4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26" t="str">
        <f>IF(Sklop10[[#This Row],[ZAHTEVANA SHEMA KAKOVOSTI]]&lt;&gt;"",Sklop10[[#This Row],[Preračunana masa/volumen/kos na enoto kg]],"")</f>
        <v/>
      </c>
      <c r="J41" s="327"/>
      <c r="K41" s="434"/>
      <c r="L41" s="434"/>
      <c r="M41" s="435"/>
      <c r="N41" s="329"/>
      <c r="O41" s="436"/>
      <c r="P41" s="346"/>
      <c r="Q41" s="331">
        <f>+Sklop10[[#This Row],[cena/enota brez DDV v EUR]]*Sklop10[[#This Row],[Stopnja DDV (%)]]</f>
        <v>0</v>
      </c>
      <c r="R41" s="331">
        <f>+Sklop10[[#This Row],[cena/enota brez DDV v EUR]]+Sklop10[[#This Row],[Davek (EUR)]]</f>
        <v>0</v>
      </c>
      <c r="S41" s="331">
        <f>+Sklop10[[#This Row],[cena/enota brez DDV v EUR]]*Sklop10[[#This Row],[Okvirna količina]]</f>
        <v>0</v>
      </c>
      <c r="T41" s="331">
        <f>+Sklop10[[#This Row],[Končna cena/enoto mere (EUR) z DDV]]*Sklop10[[#This Row],[Okvirna količina]]</f>
        <v>0</v>
      </c>
      <c r="U41" s="276"/>
    </row>
    <row r="42" spans="1:22" s="182" customFormat="1">
      <c r="A42" s="279" t="s">
        <v>28</v>
      </c>
      <c r="B42" s="348" t="s">
        <v>872</v>
      </c>
      <c r="C42" s="333" t="s">
        <v>422</v>
      </c>
      <c r="D42" s="157" t="s">
        <v>75</v>
      </c>
      <c r="E42" s="491"/>
      <c r="F42" s="551">
        <v>44</v>
      </c>
      <c r="G42" s="585" t="s">
        <v>0</v>
      </c>
      <c r="H42" s="5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42" s="524" t="str">
        <f>IF(Sklop10[[#This Row],[ZAHTEVANA SHEMA KAKOVOSTI]]&lt;&gt;"",Sklop10[[#This Row],[Preračunana masa/volumen/kos na enoto kg]],"")</f>
        <v/>
      </c>
      <c r="J42" s="462"/>
      <c r="K42" s="586"/>
      <c r="L42" s="586"/>
      <c r="M42" s="583"/>
      <c r="N42" s="465"/>
      <c r="O42" s="597"/>
      <c r="P42" s="584"/>
      <c r="Q42" s="465">
        <f>+Sklop10[[#This Row],[cena/enota brez DDV v EUR]]*Sklop10[[#This Row],[Stopnja DDV (%)]]</f>
        <v>0</v>
      </c>
      <c r="R42" s="465">
        <f>+Sklop10[[#This Row],[cena/enota brez DDV v EUR]]+Sklop10[[#This Row],[Davek (EUR)]]</f>
        <v>0</v>
      </c>
      <c r="S42" s="465">
        <f>+Sklop10[[#This Row],[cena/enota brez DDV v EUR]]*Sklop10[[#This Row],[Okvirna količina]]</f>
        <v>0</v>
      </c>
      <c r="T42" s="465">
        <f>+Sklop10[[#This Row],[Končna cena/enoto mere (EUR) z DDV]]*Sklop10[[#This Row],[Okvirna količina]]</f>
        <v>0</v>
      </c>
      <c r="U42" s="467"/>
    </row>
    <row r="43" spans="1:22" s="182" customFormat="1">
      <c r="A43" s="279" t="s">
        <v>29</v>
      </c>
      <c r="B43" s="348" t="s">
        <v>873</v>
      </c>
      <c r="C43" s="333" t="s">
        <v>422</v>
      </c>
      <c r="D43" s="157" t="s">
        <v>75</v>
      </c>
      <c r="E43" s="491"/>
      <c r="F43" s="551">
        <v>31</v>
      </c>
      <c r="G43" s="585" t="s">
        <v>0</v>
      </c>
      <c r="H43" s="5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</v>
      </c>
      <c r="I43" s="524" t="str">
        <f>IF(Sklop10[[#This Row],[ZAHTEVANA SHEMA KAKOVOSTI]]&lt;&gt;"",Sklop10[[#This Row],[Preračunana masa/volumen/kos na enoto kg]],"")</f>
        <v/>
      </c>
      <c r="J43" s="462"/>
      <c r="K43" s="586"/>
      <c r="L43" s="586"/>
      <c r="M43" s="583"/>
      <c r="N43" s="465"/>
      <c r="O43" s="597"/>
      <c r="P43" s="584"/>
      <c r="Q43" s="465">
        <f>+Sklop10[[#This Row],[cena/enota brez DDV v EUR]]*Sklop10[[#This Row],[Stopnja DDV (%)]]</f>
        <v>0</v>
      </c>
      <c r="R43" s="465">
        <f>+Sklop10[[#This Row],[cena/enota brez DDV v EUR]]+Sklop10[[#This Row],[Davek (EUR)]]</f>
        <v>0</v>
      </c>
      <c r="S43" s="465">
        <f>+Sklop10[[#This Row],[cena/enota brez DDV v EUR]]*Sklop10[[#This Row],[Okvirna količina]]</f>
        <v>0</v>
      </c>
      <c r="T43" s="465">
        <f>+Sklop10[[#This Row],[Končna cena/enoto mere (EUR) z DDV]]*Sklop10[[#This Row],[Okvirna količina]]</f>
        <v>0</v>
      </c>
      <c r="U43" s="467"/>
    </row>
    <row r="44" spans="1:22" s="182" customFormat="1">
      <c r="A44" s="591" t="s">
        <v>98</v>
      </c>
      <c r="B44" s="598"/>
      <c r="C44" s="599"/>
      <c r="D44" s="599"/>
      <c r="E44" s="600"/>
      <c r="F44" s="601"/>
      <c r="G44" s="602"/>
      <c r="H44" s="603">
        <f>SUBTOTAL(109,Sklop10[Preračunana masa/volumen/kos na enoto kg])</f>
        <v>2434.83</v>
      </c>
      <c r="I44" s="603">
        <f>SUBTOTAL(109,Sklop10[Živila iz shem kakovosti (kg)])</f>
        <v>0</v>
      </c>
      <c r="J44" s="601"/>
      <c r="K44" s="604"/>
      <c r="L44" s="604"/>
      <c r="M44" s="605"/>
      <c r="N44" s="606"/>
      <c r="O44" s="606"/>
      <c r="P44" s="606"/>
      <c r="Q44" s="607"/>
      <c r="R44" s="601"/>
      <c r="S44" s="607">
        <f>SUBTOTAL(109,Sklop10[Vrednost za okvirno količino (EUR) brez DDV])</f>
        <v>0</v>
      </c>
      <c r="T44" s="607">
        <f>SUBTOTAL(109,Sklop10[Vrednost za okvirno količino (EUR) z DDV])</f>
        <v>0</v>
      </c>
      <c r="U44" s="608">
        <f>SUBTOTAL(103,Sklop10[Shema kakovosti
(nacionalne, evropske)
])</f>
        <v>0</v>
      </c>
    </row>
    <row r="45" spans="1:22">
      <c r="A45" s="170"/>
      <c r="B45" s="171"/>
      <c r="C45" s="172"/>
      <c r="D45" s="172"/>
      <c r="E45" s="173"/>
      <c r="F45" s="174"/>
      <c r="G45" s="175"/>
      <c r="H45" s="176"/>
      <c r="I45" s="176"/>
      <c r="J45" s="174"/>
      <c r="K45" s="177"/>
      <c r="L45" s="177"/>
      <c r="M45" s="178"/>
      <c r="N45" s="179"/>
      <c r="O45" s="179"/>
      <c r="P45" s="179"/>
      <c r="Q45" s="180"/>
      <c r="R45" s="174"/>
      <c r="S45" s="180"/>
      <c r="T45" s="180"/>
      <c r="U45" s="181"/>
    </row>
    <row r="46" spans="1:22">
      <c r="A46" s="48" t="s">
        <v>94</v>
      </c>
      <c r="B46" s="16"/>
      <c r="C46" s="28"/>
      <c r="D46" s="28"/>
      <c r="E46" s="93"/>
      <c r="Q46" s="48"/>
      <c r="R46" s="48"/>
      <c r="S46" s="48"/>
      <c r="T46" s="48"/>
    </row>
    <row r="47" spans="1:22">
      <c r="A47" s="11" t="s">
        <v>96</v>
      </c>
      <c r="B47" s="16"/>
      <c r="C47" s="28"/>
      <c r="D47" s="28"/>
      <c r="E47" s="93"/>
    </row>
    <row r="48" spans="1:22">
      <c r="A48" s="88" t="s">
        <v>140</v>
      </c>
      <c r="F48" s="69"/>
      <c r="G48" s="69"/>
      <c r="H48" s="29"/>
      <c r="I48" s="29"/>
      <c r="J48" s="29"/>
      <c r="K48" s="29"/>
      <c r="L48" s="55"/>
      <c r="M48" s="55"/>
      <c r="N48" s="29"/>
      <c r="O48" s="29"/>
      <c r="P48" s="29"/>
      <c r="Q48" s="29"/>
      <c r="R48" s="29"/>
    </row>
    <row r="49" spans="1:22" ht="12.75" customHeight="1">
      <c r="A49" s="101" t="s">
        <v>134</v>
      </c>
      <c r="B49" s="98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102"/>
    </row>
    <row r="50" spans="1:22" ht="12.75" customHeight="1">
      <c r="A50" s="619" t="s">
        <v>143</v>
      </c>
      <c r="B50" s="619"/>
      <c r="C50" s="619"/>
      <c r="D50" s="619"/>
      <c r="E50" s="619"/>
      <c r="F50" s="619"/>
      <c r="G50" s="619"/>
      <c r="H50" s="619"/>
      <c r="I50" s="619"/>
      <c r="J50" s="619"/>
      <c r="K50" s="619"/>
      <c r="L50" s="619"/>
      <c r="M50" s="102"/>
      <c r="N50" s="102"/>
      <c r="O50" s="102"/>
      <c r="P50" s="102"/>
      <c r="Q50" s="102"/>
      <c r="R50" s="102"/>
      <c r="S50" s="102"/>
      <c r="T50" s="102"/>
      <c r="U50" s="102"/>
      <c r="V50" s="102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1:22">
      <c r="A52" s="88" t="s">
        <v>37</v>
      </c>
      <c r="F52" s="69"/>
      <c r="G52" s="69" t="s">
        <v>38</v>
      </c>
      <c r="H52" s="29"/>
      <c r="I52" s="29"/>
      <c r="J52" s="29"/>
      <c r="K52" s="29"/>
      <c r="L52" s="55"/>
      <c r="M52" s="55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  <row r="272" spans="1:22">
      <c r="B272" s="16"/>
      <c r="C272" s="28"/>
      <c r="D272" s="28"/>
      <c r="E272" s="93"/>
    </row>
    <row r="273" spans="2:5">
      <c r="B273" s="16"/>
      <c r="C273" s="28"/>
      <c r="D273" s="28"/>
      <c r="E273" s="93"/>
    </row>
    <row r="274" spans="2:5">
      <c r="B274" s="16"/>
      <c r="C274" s="28"/>
      <c r="D274" s="28"/>
      <c r="E274" s="93"/>
    </row>
    <row r="275" spans="2:5">
      <c r="B275" s="16"/>
      <c r="C275" s="28"/>
      <c r="D275" s="28"/>
      <c r="E275" s="93"/>
    </row>
    <row r="276" spans="2:5">
      <c r="B276" s="16"/>
      <c r="C276" s="28"/>
      <c r="D276" s="28"/>
      <c r="E276" s="93"/>
    </row>
  </sheetData>
  <sheetProtection insertRows="0" deleteRows="0"/>
  <protectedRanges>
    <protectedRange sqref="J52:P1048576 U52:U1048576 J1:P37 U1:U37 J39:P49 U39:U49" name="Obseg1"/>
    <protectedRange sqref="U50:U51 M50:P51" name="Obseg1_1_1_1_1_1"/>
    <protectedRange sqref="J50:L51" name="Obseg1_3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1"/>
  <sheetViews>
    <sheetView zoomScale="98" zoomScaleNormal="98" zoomScaleSheetLayoutView="100" workbookViewId="0">
      <selection activeCell="C28" sqref="C2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pred_rekapitulacija'!B24</f>
        <v>BIO KRUH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4" t="s">
        <v>800</v>
      </c>
      <c r="C16" s="145" t="s">
        <v>317</v>
      </c>
      <c r="D16" s="77" t="s">
        <v>75</v>
      </c>
      <c r="E16" s="126"/>
      <c r="F16" s="315">
        <v>3000</v>
      </c>
      <c r="G16" s="129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6" s="80" t="str">
        <f>IF(Sklop11[[#This Row],[ZAHTEVANA SHEMA KAKOVOSTI]]&lt;&gt;"",Sklop11[[#This Row],[Preračunana masa/volumen/kos na enoto kg]],"")</f>
        <v/>
      </c>
      <c r="J16" s="130"/>
      <c r="K16" s="125"/>
      <c r="L16" s="125"/>
      <c r="M16" s="125"/>
      <c r="N16" s="119"/>
      <c r="O16" s="125"/>
      <c r="P16" s="85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9" t="s">
        <v>77</v>
      </c>
    </row>
    <row r="17" spans="1:22" s="56" customFormat="1" ht="12">
      <c r="A17" s="79" t="s">
        <v>3</v>
      </c>
      <c r="B17" s="438" t="s">
        <v>801</v>
      </c>
      <c r="C17" s="582" t="s">
        <v>317</v>
      </c>
      <c r="D17" s="77" t="s">
        <v>75</v>
      </c>
      <c r="E17" s="350"/>
      <c r="F17" s="351">
        <v>1500</v>
      </c>
      <c r="G17" s="352" t="s">
        <v>0</v>
      </c>
      <c r="H17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7" s="351" t="str">
        <f>IF(Sklop11[[#This Row],[ZAHTEVANA SHEMA KAKOVOSTI]]&lt;&gt;"",Sklop11[[#This Row],[Preračunana masa/volumen/kos na enoto kg]],"")</f>
        <v/>
      </c>
      <c r="J17" s="354"/>
      <c r="K17" s="355"/>
      <c r="L17" s="355"/>
      <c r="M17" s="356"/>
      <c r="N17" s="357"/>
      <c r="O17" s="357"/>
      <c r="P17" s="358"/>
      <c r="Q17" s="359">
        <f>+Sklop11[[#This Row],[cena/enota brez DDV v EUR]]*Sklop11[[#This Row],[Stopnja DDV (%)]]</f>
        <v>0</v>
      </c>
      <c r="R17" s="359">
        <f>+Sklop11[[#This Row],[cena/enota brez DDV v EUR]]+Sklop11[[#This Row],[Davek (EUR)]]</f>
        <v>0</v>
      </c>
      <c r="S17" s="359">
        <f>+Sklop11[[#This Row],[cena/enota brez DDV v EUR]]*Sklop11[[#This Row],[Okvirna količina]]</f>
        <v>0</v>
      </c>
      <c r="T17" s="359">
        <f>+Sklop11[[#This Row],[Končna cena/enoto mere (EUR) z DDV]]*Sklop11[[#This Row],[Okvirna količina]]</f>
        <v>0</v>
      </c>
      <c r="U17" s="169" t="s">
        <v>77</v>
      </c>
    </row>
    <row r="18" spans="1:22" s="56" customFormat="1" ht="12">
      <c r="A18" s="79" t="s">
        <v>4</v>
      </c>
      <c r="B18" s="438" t="s">
        <v>802</v>
      </c>
      <c r="C18" s="145" t="s">
        <v>918</v>
      </c>
      <c r="D18" s="77" t="s">
        <v>75</v>
      </c>
      <c r="E18" s="350"/>
      <c r="F18" s="351">
        <v>1500</v>
      </c>
      <c r="G18" s="352" t="s">
        <v>0</v>
      </c>
      <c r="H18" s="3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8" s="351" t="str">
        <f>IF(Sklop11[[#This Row],[ZAHTEVANA SHEMA KAKOVOSTI]]&lt;&gt;"",Sklop11[[#This Row],[Preračunana masa/volumen/kos na enoto kg]],"")</f>
        <v/>
      </c>
      <c r="J18" s="354"/>
      <c r="K18" s="355"/>
      <c r="L18" s="355"/>
      <c r="M18" s="356"/>
      <c r="N18" s="357"/>
      <c r="O18" s="357"/>
      <c r="P18" s="358"/>
      <c r="Q18" s="359">
        <f>+Sklop11[[#This Row],[cena/enota brez DDV v EUR]]*Sklop11[[#This Row],[Stopnja DDV (%)]]</f>
        <v>0</v>
      </c>
      <c r="R18" s="359">
        <f>+Sklop11[[#This Row],[cena/enota brez DDV v EUR]]+Sklop11[[#This Row],[Davek (EUR)]]</f>
        <v>0</v>
      </c>
      <c r="S18" s="359">
        <f>+Sklop11[[#This Row],[cena/enota brez DDV v EUR]]*Sklop11[[#This Row],[Okvirna količina]]</f>
        <v>0</v>
      </c>
      <c r="T18" s="359">
        <f>+Sklop11[[#This Row],[Končna cena/enoto mere (EUR) z DDV]]*Sklop11[[#This Row],[Okvirna količina]]</f>
        <v>0</v>
      </c>
      <c r="U18" s="169" t="s">
        <v>77</v>
      </c>
    </row>
    <row r="19" spans="1:22">
      <c r="A19" s="418" t="s">
        <v>98</v>
      </c>
      <c r="B19" s="259"/>
      <c r="C19" s="260"/>
      <c r="D19" s="260"/>
      <c r="E19" s="261"/>
      <c r="F19" s="262"/>
      <c r="G19" s="263"/>
      <c r="H19" s="264">
        <f>SUBTOTAL(109,Sklop11[Preračunana masa/volumen/kos na enoto kg])</f>
        <v>6000</v>
      </c>
      <c r="I19" s="264">
        <f>SUBTOTAL(109,Sklop11[Živila iz shem kakovosti (kg)])</f>
        <v>0</v>
      </c>
      <c r="J19" s="262"/>
      <c r="K19" s="265"/>
      <c r="L19" s="265"/>
      <c r="M19" s="266"/>
      <c r="N19" s="267"/>
      <c r="O19" s="267"/>
      <c r="P19" s="267"/>
      <c r="Q19" s="268"/>
      <c r="R19" s="262"/>
      <c r="S19" s="268">
        <f>SUBTOTAL(109,Sklop11[Vrednost za okvirno količino (EUR) brez DDV])</f>
        <v>0</v>
      </c>
      <c r="T19" s="268">
        <f>SUBTOTAL(109,Sklop11[Vrednost za okvirno količino (EUR) z DDV])</f>
        <v>0</v>
      </c>
      <c r="U19" s="269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16"/>
      <c r="C21" s="28"/>
      <c r="D21" s="28"/>
      <c r="E21" s="93"/>
      <c r="Q21" s="48"/>
      <c r="R21" s="48"/>
      <c r="S21" s="48"/>
      <c r="T21" s="48"/>
    </row>
    <row r="22" spans="1:22">
      <c r="A22" s="11" t="s">
        <v>96</v>
      </c>
      <c r="B22" s="16"/>
      <c r="C22" s="28"/>
      <c r="D22" s="28"/>
      <c r="E22" s="93"/>
    </row>
    <row r="23" spans="1:22">
      <c r="A23" s="88" t="s">
        <v>140</v>
      </c>
      <c r="F23" s="69"/>
      <c r="G23" s="69"/>
      <c r="H23" s="29"/>
      <c r="I23" s="29"/>
      <c r="J23" s="29"/>
      <c r="K23" s="29"/>
      <c r="L23" s="55"/>
      <c r="M23" s="55"/>
      <c r="N23" s="29"/>
      <c r="O23" s="29"/>
      <c r="P23" s="29"/>
      <c r="Q23" s="29"/>
      <c r="R23" s="29"/>
    </row>
    <row r="24" spans="1:22">
      <c r="A24" s="630" t="s">
        <v>142</v>
      </c>
      <c r="B24" s="630"/>
      <c r="C24" s="630"/>
      <c r="D24" s="630"/>
      <c r="E24" s="630"/>
      <c r="F24" s="630"/>
      <c r="G24" s="630"/>
      <c r="H24" s="630"/>
      <c r="I24" s="630"/>
      <c r="J24" s="630"/>
      <c r="K24" s="630"/>
      <c r="L24" s="630"/>
      <c r="M24" s="55"/>
      <c r="N24" s="29"/>
      <c r="O24" s="29"/>
      <c r="P24" s="29"/>
      <c r="Q24" s="29"/>
      <c r="R24" s="29"/>
    </row>
    <row r="25" spans="1:22" ht="12.75" customHeight="1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  <c r="N25" s="102"/>
      <c r="O25" s="102"/>
      <c r="P25" s="102"/>
      <c r="Q25" s="102"/>
      <c r="R25" s="102"/>
      <c r="S25" s="102"/>
      <c r="T25" s="102"/>
      <c r="U25" s="102"/>
      <c r="V25" s="102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2"/>
      <c r="N26" s="102"/>
      <c r="O26" s="102"/>
      <c r="P26" s="102"/>
      <c r="Q26" s="102"/>
      <c r="R26" s="102"/>
      <c r="S26" s="102"/>
      <c r="T26" s="102"/>
      <c r="U26" s="102"/>
      <c r="V26" s="102"/>
    </row>
    <row r="27" spans="1:22">
      <c r="A27" s="88" t="s">
        <v>37</v>
      </c>
      <c r="F27" s="69"/>
      <c r="G27" s="69" t="s">
        <v>38</v>
      </c>
      <c r="H27" s="29"/>
      <c r="I27" s="29"/>
      <c r="J27" s="29"/>
      <c r="K27" s="29"/>
      <c r="L27" s="55"/>
      <c r="M27" s="55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3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</sheetData>
  <sheetProtection insertRows="0" deleteRows="0"/>
  <protectedRanges>
    <protectedRange sqref="J27:P1048576 U27:U1048576 J1:P15 J19:P23 U1:U23 J16:J18 P16:P18" name="Obseg1"/>
    <protectedRange sqref="U26 M26:P26" name="Obseg1_1_1_1_1"/>
    <protectedRange sqref="J26:L26" name="Obseg1_3_1_1"/>
    <protectedRange sqref="U25 M25:P25" name="Obseg1_1_1_1_1_2"/>
    <protectedRange sqref="K16:O18" name="Obseg1_3"/>
    <protectedRange sqref="M24:P24 U24" name="Obseg1_1_1_1_1_1"/>
    <protectedRange sqref="J24:L24" name="Obseg1_2_1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3"/>
  <sheetViews>
    <sheetView zoomScaleNormal="100" zoomScaleSheetLayoutView="100" workbookViewId="0">
      <selection activeCell="Y26" sqref="Y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2" ht="15">
      <c r="B1" s="232" t="s">
        <v>46</v>
      </c>
    </row>
    <row r="2" spans="1:22" ht="15">
      <c r="B2" s="233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2" ht="15">
      <c r="B3" s="233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2" ht="15">
      <c r="B4" s="234"/>
    </row>
    <row r="5" spans="1:22" ht="15">
      <c r="B5" s="232" t="s">
        <v>50</v>
      </c>
    </row>
    <row r="6" spans="1:22" ht="17.25" customHeight="1">
      <c r="B6" s="235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2" ht="17.25" customHeight="1">
      <c r="B7" s="235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2" ht="17.25" customHeight="1">
      <c r="B8" s="235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2" s="12" customFormat="1" ht="17.25" customHeight="1">
      <c r="A9" s="9"/>
      <c r="B9" s="236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2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2" s="12" customFormat="1" ht="21" customHeight="1">
      <c r="B12" s="237" t="str">
        <f>+'Ponudbeni pred_rekapitulacija'!A25</f>
        <v>12.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2" s="12" customFormat="1" ht="21" customHeight="1">
      <c r="B13" s="620" t="str">
        <f>+'Ponudbeni pred_rekapitulacija'!B25</f>
        <v>BIO TESTENINE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2" s="55" customForma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2" ht="56.25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  <c r="V15" s="102"/>
    </row>
    <row r="16" spans="1:22">
      <c r="A16" s="79" t="s">
        <v>1</v>
      </c>
      <c r="B16" s="117" t="s">
        <v>899</v>
      </c>
      <c r="C16" s="122">
        <v>1</v>
      </c>
      <c r="D16" s="122" t="s">
        <v>0</v>
      </c>
      <c r="E16" s="123"/>
      <c r="F16" s="408">
        <v>100</v>
      </c>
      <c r="G16" s="514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0" t="str">
        <f>IF(Sklop12[[#This Row],[ZAHTEVANA SHEMA KAKOVOSTI]]&lt;&gt;"",Sklop12[[#This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69" t="s">
        <v>77</v>
      </c>
    </row>
    <row r="17" spans="1:22">
      <c r="A17" s="79" t="s">
        <v>3</v>
      </c>
      <c r="B17" s="372" t="s">
        <v>900</v>
      </c>
      <c r="C17" s="122">
        <v>1</v>
      </c>
      <c r="D17" s="122" t="s">
        <v>0</v>
      </c>
      <c r="E17" s="361"/>
      <c r="F17" s="408">
        <v>100</v>
      </c>
      <c r="G17" s="514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351" t="str">
        <f>IF(Sklop12[[#This Row],[ZAHTEVANA SHEMA KAKOVOSTI]]&lt;&gt;"",Sklop12[[#This Row],[Preračunana masa/volumen/kos na enoto kg]],"")</f>
        <v/>
      </c>
      <c r="J17" s="363"/>
      <c r="K17" s="364"/>
      <c r="L17" s="364"/>
      <c r="M17" s="356"/>
      <c r="N17" s="359"/>
      <c r="O17" s="359"/>
      <c r="P17" s="358"/>
      <c r="Q17" s="359">
        <f>+Sklop12[[#This Row],[cena/enota brez DDV v EUR]]*Sklop12[[#This Row],[Stopnja DDV (%)]]</f>
        <v>0</v>
      </c>
      <c r="R17" s="359">
        <f>+Sklop12[[#This Row],[cena/enota brez DDV v EUR]]+Sklop12[[#This Row],[Davek (EUR)]]</f>
        <v>0</v>
      </c>
      <c r="S17" s="359">
        <f>+Sklop12[[#This Row],[cena/enota brez DDV v EUR]]*Sklop12[[#This Row],[Okvirna količina]]</f>
        <v>0</v>
      </c>
      <c r="T17" s="359">
        <f>+Sklop12[[#This Row],[Končna cena/enoto mere (EUR) z DDV]]*Sklop12[[#This Row],[Okvirna količina]]</f>
        <v>0</v>
      </c>
      <c r="U17" s="169" t="s">
        <v>77</v>
      </c>
    </row>
    <row r="18" spans="1:22">
      <c r="A18" s="79" t="s">
        <v>4</v>
      </c>
      <c r="B18" s="372" t="s">
        <v>901</v>
      </c>
      <c r="C18" s="122">
        <v>1</v>
      </c>
      <c r="D18" s="122" t="s">
        <v>0</v>
      </c>
      <c r="E18" s="361"/>
      <c r="F18" s="408">
        <v>100</v>
      </c>
      <c r="G18" s="514" t="s">
        <v>0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351" t="str">
        <f>IF(Sklop12[[#This Row],[ZAHTEVANA SHEMA KAKOVOSTI]]&lt;&gt;"",Sklop12[[#This Row],[Preračunana masa/volumen/kos na enoto kg]],"")</f>
        <v/>
      </c>
      <c r="J18" s="363"/>
      <c r="K18" s="364"/>
      <c r="L18" s="364"/>
      <c r="M18" s="356"/>
      <c r="N18" s="359"/>
      <c r="O18" s="359"/>
      <c r="P18" s="358"/>
      <c r="Q18" s="359">
        <f>+Sklop12[[#This Row],[cena/enota brez DDV v EUR]]*Sklop12[[#This Row],[Stopnja DDV (%)]]</f>
        <v>0</v>
      </c>
      <c r="R18" s="359">
        <f>+Sklop12[[#This Row],[cena/enota brez DDV v EUR]]+Sklop12[[#This Row],[Davek (EUR)]]</f>
        <v>0</v>
      </c>
      <c r="S18" s="359">
        <f>+Sklop12[[#This Row],[cena/enota brez DDV v EUR]]*Sklop12[[#This Row],[Okvirna količina]]</f>
        <v>0</v>
      </c>
      <c r="T18" s="359">
        <f>+Sklop12[[#This Row],[Končna cena/enoto mere (EUR) z DDV]]*Sklop12[[#This Row],[Okvirna količina]]</f>
        <v>0</v>
      </c>
      <c r="U18" s="169" t="s">
        <v>77</v>
      </c>
    </row>
    <row r="19" spans="1:22">
      <c r="A19" s="79" t="s">
        <v>5</v>
      </c>
      <c r="B19" s="372" t="s">
        <v>902</v>
      </c>
      <c r="C19" s="423" t="s">
        <v>920</v>
      </c>
      <c r="D19" s="122" t="s">
        <v>0</v>
      </c>
      <c r="E19" s="361"/>
      <c r="F19" s="408">
        <v>100</v>
      </c>
      <c r="G19" s="514" t="s">
        <v>0</v>
      </c>
      <c r="H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351" t="str">
        <f>IF(Sklop12[[#This Row],[ZAHTEVANA SHEMA KAKOVOSTI]]&lt;&gt;"",Sklop12[[#This Row],[Preračunana masa/volumen/kos na enoto kg]],"")</f>
        <v/>
      </c>
      <c r="J19" s="363"/>
      <c r="K19" s="364"/>
      <c r="L19" s="364"/>
      <c r="M19" s="356"/>
      <c r="N19" s="359"/>
      <c r="O19" s="359"/>
      <c r="P19" s="358"/>
      <c r="Q19" s="359">
        <f>+Sklop12[[#This Row],[cena/enota brez DDV v EUR]]*Sklop12[[#This Row],[Stopnja DDV (%)]]</f>
        <v>0</v>
      </c>
      <c r="R19" s="359">
        <f>+Sklop12[[#This Row],[cena/enota brez DDV v EUR]]+Sklop12[[#This Row],[Davek (EUR)]]</f>
        <v>0</v>
      </c>
      <c r="S19" s="359">
        <f>+Sklop12[[#This Row],[cena/enota brez DDV v EUR]]*Sklop12[[#This Row],[Okvirna količina]]</f>
        <v>0</v>
      </c>
      <c r="T19" s="359">
        <f>+Sklop12[[#This Row],[Končna cena/enoto mere (EUR) z DDV]]*Sklop12[[#This Row],[Okvirna količina]]</f>
        <v>0</v>
      </c>
      <c r="U19" s="169" t="s">
        <v>77</v>
      </c>
    </row>
    <row r="20" spans="1:22">
      <c r="A20" s="79" t="s">
        <v>6</v>
      </c>
      <c r="B20" s="372" t="s">
        <v>903</v>
      </c>
      <c r="C20" s="423" t="s">
        <v>920</v>
      </c>
      <c r="D20" s="122" t="s">
        <v>0</v>
      </c>
      <c r="E20" s="361"/>
      <c r="F20" s="408">
        <v>100</v>
      </c>
      <c r="G20" s="514" t="s">
        <v>0</v>
      </c>
      <c r="H2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351" t="str">
        <f>IF(Sklop12[[#This Row],[ZAHTEVANA SHEMA KAKOVOSTI]]&lt;&gt;"",Sklop12[[#This Row],[Preračunana masa/volumen/kos na enoto kg]],"")</f>
        <v/>
      </c>
      <c r="J20" s="363"/>
      <c r="K20" s="364"/>
      <c r="L20" s="364"/>
      <c r="M20" s="356"/>
      <c r="N20" s="359"/>
      <c r="O20" s="359"/>
      <c r="P20" s="358"/>
      <c r="Q20" s="359">
        <f>+Sklop12[[#This Row],[cena/enota brez DDV v EUR]]*Sklop12[[#This Row],[Stopnja DDV (%)]]</f>
        <v>0</v>
      </c>
      <c r="R20" s="359">
        <f>+Sklop12[[#This Row],[cena/enota brez DDV v EUR]]+Sklop12[[#This Row],[Davek (EUR)]]</f>
        <v>0</v>
      </c>
      <c r="S20" s="359">
        <f>+Sklop12[[#This Row],[cena/enota brez DDV v EUR]]*Sklop12[[#This Row],[Okvirna količina]]</f>
        <v>0</v>
      </c>
      <c r="T20" s="359">
        <f>+Sklop12[[#This Row],[Končna cena/enoto mere (EUR) z DDV]]*Sklop12[[#This Row],[Okvirna količina]]</f>
        <v>0</v>
      </c>
      <c r="U20" s="169" t="s">
        <v>77</v>
      </c>
    </row>
    <row r="21" spans="1:22">
      <c r="A21" s="591" t="s">
        <v>98</v>
      </c>
      <c r="B21" s="598"/>
      <c r="C21" s="599"/>
      <c r="D21" s="599"/>
      <c r="E21" s="600"/>
      <c r="F21" s="601"/>
      <c r="G21" s="602"/>
      <c r="H21" s="603">
        <f>SUBTOTAL(109,Sklop12[Preračunana masa/volumen/kos na enoto kg])</f>
        <v>500</v>
      </c>
      <c r="I21" s="603">
        <f>SUBTOTAL(109,Sklop12[Živila iz shem kakovosti (kg)])</f>
        <v>0</v>
      </c>
      <c r="J21" s="601"/>
      <c r="K21" s="604"/>
      <c r="L21" s="604"/>
      <c r="M21" s="605"/>
      <c r="N21" s="606"/>
      <c r="O21" s="606"/>
      <c r="P21" s="606"/>
      <c r="Q21" s="607"/>
      <c r="R21" s="601"/>
      <c r="S21" s="607">
        <f>SUBTOTAL(109,Sklop12[Vrednost za okvirno količino (EUR) brez DDV])</f>
        <v>0</v>
      </c>
      <c r="T21" s="607">
        <f>SUBTOTAL(109,Sklop12[Vrednost za okvirno količino (EUR) z DDV])</f>
        <v>0</v>
      </c>
      <c r="U21" s="608"/>
    </row>
    <row r="22" spans="1:22">
      <c r="A22" s="303"/>
      <c r="B22" s="304"/>
      <c r="C22" s="305"/>
      <c r="D22" s="305"/>
      <c r="E22" s="306"/>
      <c r="F22" s="307"/>
      <c r="G22" s="308"/>
      <c r="H22" s="309"/>
      <c r="I22" s="309"/>
      <c r="J22" s="307"/>
      <c r="K22" s="310"/>
      <c r="L22" s="310"/>
      <c r="M22" s="311"/>
      <c r="N22" s="312"/>
      <c r="O22" s="312"/>
      <c r="P22" s="312"/>
      <c r="Q22" s="313"/>
      <c r="R22" s="307"/>
      <c r="S22" s="313"/>
      <c r="T22" s="313"/>
      <c r="U22" s="314"/>
    </row>
    <row r="23" spans="1:22">
      <c r="A23" s="48" t="s">
        <v>94</v>
      </c>
      <c r="B23" s="16"/>
      <c r="C23" s="28"/>
      <c r="D23" s="28"/>
      <c r="E23" s="93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3"/>
    </row>
    <row r="25" spans="1:22">
      <c r="A25" s="88" t="s">
        <v>140</v>
      </c>
      <c r="F25" s="69"/>
      <c r="G25" s="69"/>
      <c r="H25" s="29"/>
      <c r="I25" s="29"/>
      <c r="J25" s="29"/>
      <c r="K25" s="29"/>
      <c r="L25" s="55"/>
      <c r="M25" s="55"/>
      <c r="N25" s="29"/>
      <c r="O25" s="29"/>
      <c r="P25" s="29"/>
      <c r="Q25" s="29"/>
      <c r="R25" s="29"/>
    </row>
    <row r="26" spans="1:22">
      <c r="A26" s="630" t="s">
        <v>142</v>
      </c>
      <c r="B26" s="630"/>
      <c r="C26" s="630"/>
      <c r="D26" s="630"/>
      <c r="E26" s="630"/>
      <c r="F26" s="630"/>
      <c r="G26" s="630"/>
      <c r="H26" s="630"/>
      <c r="I26" s="630"/>
      <c r="J26" s="630"/>
      <c r="K26" s="630"/>
      <c r="L26" s="630"/>
      <c r="M26" s="55"/>
      <c r="N26" s="29"/>
      <c r="O26" s="29"/>
      <c r="P26" s="29"/>
      <c r="Q26" s="29"/>
      <c r="R26" s="29"/>
    </row>
    <row r="27" spans="1:22">
      <c r="A27" s="619"/>
      <c r="B27" s="619"/>
      <c r="C27" s="619"/>
      <c r="D27" s="619"/>
      <c r="E27" s="619"/>
      <c r="F27" s="619"/>
      <c r="G27" s="619"/>
      <c r="H27" s="619"/>
      <c r="I27" s="619"/>
      <c r="J27" s="619"/>
      <c r="K27" s="619"/>
      <c r="L27" s="619"/>
      <c r="M27" s="102"/>
      <c r="N27" s="102"/>
      <c r="O27" s="102"/>
      <c r="P27" s="102"/>
      <c r="Q27" s="102"/>
      <c r="R27" s="102"/>
      <c r="S27" s="102"/>
      <c r="T27" s="102"/>
      <c r="U27" s="102"/>
    </row>
    <row r="28" spans="1:22">
      <c r="N28" s="29"/>
      <c r="O28" s="29"/>
      <c r="P28" s="29"/>
      <c r="Q28" s="29"/>
      <c r="R28" s="29"/>
    </row>
    <row r="29" spans="1:22">
      <c r="A29" s="88" t="s">
        <v>37</v>
      </c>
      <c r="F29" s="69"/>
      <c r="G29" s="69" t="s">
        <v>38</v>
      </c>
      <c r="H29" s="29"/>
      <c r="I29" s="29"/>
      <c r="J29" s="29"/>
      <c r="K29" s="29"/>
      <c r="L29" s="55"/>
      <c r="M29" s="55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 s="18" customFormat="1">
      <c r="A31" s="11"/>
      <c r="B31" s="16"/>
      <c r="C31" s="28"/>
      <c r="D31" s="28"/>
      <c r="E31" s="93"/>
      <c r="F31" s="94"/>
      <c r="G31" s="94"/>
      <c r="L31" s="11"/>
      <c r="M31" s="11"/>
      <c r="N31" s="11"/>
      <c r="O31" s="11"/>
      <c r="P31" s="11"/>
      <c r="Q31" s="11"/>
      <c r="R31" s="11"/>
      <c r="S31" s="11"/>
      <c r="T31" s="11"/>
      <c r="U31" s="69"/>
      <c r="V31" s="11"/>
    </row>
    <row r="32" spans="1:22" s="18" customFormat="1">
      <c r="A32" s="11"/>
      <c r="B32" s="16"/>
      <c r="C32" s="28"/>
      <c r="D32" s="28"/>
      <c r="E32" s="93"/>
      <c r="F32" s="94"/>
      <c r="G32" s="94"/>
      <c r="L32" s="11"/>
      <c r="M32" s="11"/>
      <c r="N32" s="11"/>
      <c r="O32" s="11"/>
      <c r="P32" s="11"/>
      <c r="Q32" s="11"/>
      <c r="R32" s="11"/>
      <c r="S32" s="11"/>
      <c r="T32" s="11"/>
      <c r="U32" s="69"/>
      <c r="V32" s="11"/>
    </row>
    <row r="33" spans="1:22" s="18" customFormat="1">
      <c r="A33" s="11"/>
      <c r="B33" s="16"/>
      <c r="C33" s="28"/>
      <c r="D33" s="28"/>
      <c r="E33" s="93"/>
      <c r="F33" s="94"/>
      <c r="G33" s="94"/>
      <c r="L33" s="11"/>
      <c r="M33" s="11"/>
      <c r="N33" s="11"/>
      <c r="O33" s="11"/>
      <c r="P33" s="11"/>
      <c r="Q33" s="11"/>
      <c r="R33" s="11"/>
      <c r="S33" s="11"/>
      <c r="T33" s="11"/>
      <c r="U33" s="69"/>
      <c r="V33" s="11"/>
    </row>
    <row r="34" spans="1:22" s="18" customFormat="1">
      <c r="A34" s="11"/>
      <c r="B34" s="16"/>
      <c r="C34" s="28"/>
      <c r="D34" s="28"/>
      <c r="E34" s="93"/>
      <c r="F34" s="94"/>
      <c r="G34" s="94"/>
      <c r="L34" s="11"/>
      <c r="M34" s="11"/>
      <c r="N34" s="11"/>
      <c r="O34" s="11"/>
      <c r="P34" s="11"/>
      <c r="Q34" s="11"/>
      <c r="R34" s="11"/>
      <c r="S34" s="11"/>
      <c r="T34" s="11"/>
      <c r="U34" s="69"/>
      <c r="V34" s="11"/>
    </row>
    <row r="35" spans="1:22" s="18" customFormat="1">
      <c r="A35" s="11"/>
      <c r="B35" s="16"/>
      <c r="C35" s="28"/>
      <c r="D35" s="28"/>
      <c r="E35" s="93"/>
      <c r="F35" s="94"/>
      <c r="G35" s="94"/>
      <c r="L35" s="11"/>
      <c r="M35" s="11"/>
      <c r="N35" s="11"/>
      <c r="O35" s="11"/>
      <c r="P35" s="11"/>
      <c r="Q35" s="11"/>
      <c r="R35" s="11"/>
      <c r="S35" s="11"/>
      <c r="T35" s="11"/>
      <c r="U35" s="69"/>
      <c r="V35" s="11"/>
    </row>
    <row r="36" spans="1:22" s="18" customFormat="1">
      <c r="A36" s="11"/>
      <c r="B36" s="16"/>
      <c r="C36" s="28"/>
      <c r="D36" s="28"/>
      <c r="E36" s="93"/>
      <c r="F36" s="94"/>
      <c r="G36" s="94"/>
      <c r="L36" s="11"/>
      <c r="M36" s="11"/>
      <c r="N36" s="11"/>
      <c r="O36" s="11"/>
      <c r="P36" s="11"/>
      <c r="Q36" s="11"/>
      <c r="R36" s="11"/>
      <c r="S36" s="11"/>
      <c r="T36" s="11"/>
      <c r="U36" s="69"/>
      <c r="V36" s="11"/>
    </row>
    <row r="37" spans="1:22" s="18" customFormat="1">
      <c r="A37" s="11"/>
      <c r="B37" s="16"/>
      <c r="C37" s="28"/>
      <c r="D37" s="28"/>
      <c r="E37" s="93"/>
      <c r="F37" s="94"/>
      <c r="G37" s="94"/>
      <c r="L37" s="11"/>
      <c r="M37" s="11"/>
      <c r="N37" s="11"/>
      <c r="O37" s="11"/>
      <c r="P37" s="11"/>
      <c r="Q37" s="11"/>
      <c r="R37" s="11"/>
      <c r="S37" s="11"/>
      <c r="T37" s="11"/>
      <c r="U37" s="69"/>
      <c r="V37" s="11"/>
    </row>
    <row r="38" spans="1:22" s="18" customFormat="1">
      <c r="A38" s="11"/>
      <c r="B38" s="16"/>
      <c r="C38" s="28"/>
      <c r="D38" s="28"/>
      <c r="E38" s="93"/>
      <c r="F38" s="94"/>
      <c r="G38" s="94"/>
      <c r="L38" s="11"/>
      <c r="M38" s="11"/>
      <c r="N38" s="11"/>
      <c r="O38" s="11"/>
      <c r="P38" s="11"/>
      <c r="Q38" s="11"/>
      <c r="R38" s="11"/>
      <c r="S38" s="11"/>
      <c r="T38" s="11"/>
      <c r="U38" s="69"/>
      <c r="V38" s="11"/>
    </row>
    <row r="39" spans="1:22" s="18" customFormat="1">
      <c r="A39" s="11"/>
      <c r="B39" s="16"/>
      <c r="C39" s="28"/>
      <c r="D39" s="28"/>
      <c r="E39" s="93"/>
      <c r="F39" s="94"/>
      <c r="G39" s="94"/>
      <c r="L39" s="11"/>
      <c r="M39" s="11"/>
      <c r="N39" s="11"/>
      <c r="O39" s="11"/>
      <c r="P39" s="11"/>
      <c r="Q39" s="11"/>
      <c r="R39" s="11"/>
      <c r="S39" s="11"/>
      <c r="T39" s="11"/>
      <c r="U39" s="69"/>
      <c r="V39" s="11"/>
    </row>
    <row r="40" spans="1:22" s="18" customFormat="1">
      <c r="A40" s="11"/>
      <c r="B40" s="16"/>
      <c r="C40" s="28"/>
      <c r="D40" s="28"/>
      <c r="E40" s="93"/>
      <c r="F40" s="94"/>
      <c r="G40" s="94"/>
      <c r="L40" s="11"/>
      <c r="M40" s="11"/>
      <c r="N40" s="11"/>
      <c r="O40" s="11"/>
      <c r="P40" s="11"/>
      <c r="Q40" s="11"/>
      <c r="R40" s="11"/>
      <c r="S40" s="11"/>
      <c r="T40" s="11"/>
      <c r="U40" s="69"/>
      <c r="V40" s="11"/>
    </row>
    <row r="41" spans="1:22" s="18" customFormat="1">
      <c r="A41" s="11"/>
      <c r="B41" s="16"/>
      <c r="C41" s="28"/>
      <c r="D41" s="28"/>
      <c r="E41" s="93"/>
      <c r="F41" s="94"/>
      <c r="G41" s="94"/>
      <c r="L41" s="11"/>
      <c r="M41" s="11"/>
      <c r="N41" s="11"/>
      <c r="O41" s="11"/>
      <c r="P41" s="11"/>
      <c r="Q41" s="11"/>
      <c r="R41" s="11"/>
      <c r="S41" s="11"/>
      <c r="T41" s="11"/>
      <c r="U41" s="69"/>
      <c r="V41" s="11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>
      <c r="B240" s="16"/>
      <c r="C240" s="28"/>
      <c r="D240" s="28"/>
      <c r="E240" s="93"/>
    </row>
    <row r="241" spans="2:5">
      <c r="B241" s="16"/>
      <c r="C241" s="28"/>
      <c r="D241" s="28"/>
      <c r="E241" s="93"/>
    </row>
    <row r="242" spans="2:5">
      <c r="B242" s="16"/>
      <c r="C242" s="28"/>
      <c r="D242" s="28"/>
      <c r="E242" s="93"/>
    </row>
    <row r="243" spans="2:5">
      <c r="B243" s="16"/>
      <c r="C243" s="28"/>
      <c r="D243" s="28"/>
      <c r="E243" s="93"/>
    </row>
    <row r="244" spans="2:5">
      <c r="B244" s="16"/>
      <c r="C244" s="28"/>
      <c r="D244" s="28"/>
      <c r="E244" s="93"/>
    </row>
    <row r="245" spans="2:5">
      <c r="B245" s="16"/>
      <c r="C245" s="28"/>
      <c r="D245" s="28"/>
      <c r="E245" s="93"/>
    </row>
    <row r="246" spans="2:5">
      <c r="B246" s="16"/>
      <c r="C246" s="28"/>
      <c r="D246" s="28"/>
      <c r="E246" s="93"/>
    </row>
    <row r="247" spans="2:5">
      <c r="B247" s="16"/>
      <c r="C247" s="28"/>
      <c r="D247" s="28"/>
      <c r="E247" s="93"/>
    </row>
    <row r="248" spans="2:5">
      <c r="B248" s="16"/>
      <c r="C248" s="28"/>
      <c r="D248" s="28"/>
      <c r="E248" s="93"/>
    </row>
    <row r="249" spans="2:5">
      <c r="B249" s="16"/>
      <c r="C249" s="28"/>
      <c r="D249" s="28"/>
      <c r="E249" s="93"/>
    </row>
    <row r="250" spans="2:5">
      <c r="B250" s="16"/>
      <c r="C250" s="28"/>
      <c r="D250" s="28"/>
      <c r="E250" s="93"/>
    </row>
    <row r="251" spans="2:5">
      <c r="B251" s="16"/>
      <c r="C251" s="28"/>
      <c r="D251" s="28"/>
      <c r="E251" s="93"/>
    </row>
    <row r="252" spans="2:5">
      <c r="B252" s="16"/>
      <c r="C252" s="28"/>
      <c r="D252" s="28"/>
      <c r="E252" s="93"/>
    </row>
    <row r="253" spans="2:5">
      <c r="B253" s="16"/>
      <c r="C253" s="28"/>
      <c r="D253" s="28"/>
      <c r="E253" s="93"/>
    </row>
  </sheetData>
  <sheetProtection insertRows="0" deleteRows="0"/>
  <protectedRanges>
    <protectedRange sqref="J28:P1048576 U28:U1048576 J22:P25 U1:U13 J1:P13 U22:U25" name="Obseg1"/>
    <protectedRange sqref="U27 M27:P27" name="Obseg1_1_1_1_1_2"/>
    <protectedRange sqref="J27:L27" name="Obseg1_3_1_1_2"/>
    <protectedRange sqref="M26:P26 U26" name="Obseg1_1_1_1_1_1"/>
    <protectedRange sqref="J26:L26" name="Obseg1_2_1_1_1"/>
    <protectedRange sqref="U14:U15 U21 J14:P21" name="Obseg1_1"/>
    <protectedRange sqref="U16:U20" name="Obseg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1"/>
  <sheetViews>
    <sheetView topLeftCell="A38" zoomScaleNormal="100" zoomScaleSheetLayoutView="100" workbookViewId="0">
      <selection activeCell="W70" sqref="W70"/>
    </sheetView>
  </sheetViews>
  <sheetFormatPr defaultColWidth="8.85546875" defaultRowHeight="12.75"/>
  <cols>
    <col min="1" max="1" width="4.42578125" style="11" customWidth="1"/>
    <col min="2" max="2" width="46.42578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pred_rekapitulacija'!B26</f>
        <v>ZAMRZNJENI IZDELKI IZ TESTA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76" t="s">
        <v>505</v>
      </c>
      <c r="C16" s="183">
        <v>1</v>
      </c>
      <c r="D16" s="77" t="s">
        <v>0</v>
      </c>
      <c r="E16" s="139"/>
      <c r="F16" s="77">
        <v>200</v>
      </c>
      <c r="G16" s="140" t="s">
        <v>0</v>
      </c>
      <c r="H16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130"/>
      <c r="K16" s="125"/>
      <c r="L16" s="125"/>
      <c r="M16" s="125"/>
      <c r="N16" s="119"/>
      <c r="O16" s="125"/>
      <c r="P16" s="85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25"/>
    </row>
    <row r="17" spans="1:21" s="56" customFormat="1" ht="12">
      <c r="A17" s="79" t="s">
        <v>3</v>
      </c>
      <c r="B17" s="360" t="s">
        <v>506</v>
      </c>
      <c r="C17" s="183" t="s">
        <v>77</v>
      </c>
      <c r="D17" s="77" t="s">
        <v>0</v>
      </c>
      <c r="E17" s="361"/>
      <c r="F17" s="362">
        <v>150</v>
      </c>
      <c r="G17" s="140" t="s">
        <v>0</v>
      </c>
      <c r="H17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351" t="str">
        <f>IF(Sklop13[[#This Row],[ZAHTEVANA SHEMA KAKOVOSTI]]&lt;&gt;"",Sklop13[[#This Row],[Preračunana masa/volumen/kos na enoto kg]],"")</f>
        <v/>
      </c>
      <c r="J17" s="354"/>
      <c r="K17" s="125"/>
      <c r="L17" s="125"/>
      <c r="M17" s="125"/>
      <c r="N17" s="119"/>
      <c r="O17" s="125"/>
      <c r="P17" s="358"/>
      <c r="Q17" s="359">
        <f>+Sklop13[[#This Row],[cena/enota brez DDV v EUR]]*Sklop13[[#This Row],[Stopnja DDV (%)]]</f>
        <v>0</v>
      </c>
      <c r="R17" s="359">
        <f>+Sklop13[[#This Row],[cena/enota brez DDV v EUR]]+Sklop13[[#This Row],[Davek (EUR)]]</f>
        <v>0</v>
      </c>
      <c r="S17" s="359">
        <f>+Sklop13[[#This Row],[cena/enota brez DDV v EUR]]*Sklop13[[#This Row],[Okvirna količina]]</f>
        <v>0</v>
      </c>
      <c r="T17" s="365">
        <f>+Sklop13[[#This Row],[Končna cena/enoto mere (EUR) z DDV]]*Sklop13[[#This Row],[Okvirna količina]]</f>
        <v>0</v>
      </c>
      <c r="U17" s="125"/>
    </row>
    <row r="18" spans="1:21" s="56" customFormat="1" ht="12">
      <c r="A18" s="79" t="s">
        <v>4</v>
      </c>
      <c r="B18" s="360" t="s">
        <v>507</v>
      </c>
      <c r="C18" s="183" t="s">
        <v>77</v>
      </c>
      <c r="D18" s="77" t="s">
        <v>0</v>
      </c>
      <c r="E18" s="361"/>
      <c r="F18" s="362">
        <v>400</v>
      </c>
      <c r="G18" s="140" t="s">
        <v>0</v>
      </c>
      <c r="H18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351" t="str">
        <f>IF(Sklop13[[#This Row],[ZAHTEVANA SHEMA KAKOVOSTI]]&lt;&gt;"",Sklop13[[#This Row],[Preračunana masa/volumen/kos na enoto kg]],"")</f>
        <v/>
      </c>
      <c r="J18" s="354"/>
      <c r="K18" s="125"/>
      <c r="L18" s="125"/>
      <c r="M18" s="125"/>
      <c r="N18" s="119"/>
      <c r="O18" s="125"/>
      <c r="P18" s="358"/>
      <c r="Q18" s="359">
        <f>+Sklop13[[#This Row],[cena/enota brez DDV v EUR]]*Sklop13[[#This Row],[Stopnja DDV (%)]]</f>
        <v>0</v>
      </c>
      <c r="R18" s="359">
        <f>+Sklop13[[#This Row],[cena/enota brez DDV v EUR]]+Sklop13[[#This Row],[Davek (EUR)]]</f>
        <v>0</v>
      </c>
      <c r="S18" s="359">
        <f>+Sklop13[[#This Row],[cena/enota brez DDV v EUR]]*Sklop13[[#This Row],[Okvirna količina]]</f>
        <v>0</v>
      </c>
      <c r="T18" s="365">
        <f>+Sklop13[[#This Row],[Končna cena/enoto mere (EUR) z DDV]]*Sklop13[[#This Row],[Okvirna količina]]</f>
        <v>0</v>
      </c>
      <c r="U18" s="125"/>
    </row>
    <row r="19" spans="1:21" s="56" customFormat="1" ht="12">
      <c r="A19" s="79" t="s">
        <v>5</v>
      </c>
      <c r="B19" s="360" t="s">
        <v>508</v>
      </c>
      <c r="C19" s="183" t="s">
        <v>77</v>
      </c>
      <c r="D19" s="77" t="s">
        <v>0</v>
      </c>
      <c r="E19" s="361"/>
      <c r="F19" s="362">
        <v>650</v>
      </c>
      <c r="G19" s="140" t="s">
        <v>0</v>
      </c>
      <c r="H19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650</v>
      </c>
      <c r="I19" s="351" t="str">
        <f>IF(Sklop13[[#This Row],[ZAHTEVANA SHEMA KAKOVOSTI]]&lt;&gt;"",Sklop13[[#This Row],[Preračunana masa/volumen/kos na enoto kg]],"")</f>
        <v/>
      </c>
      <c r="J19" s="354"/>
      <c r="K19" s="125"/>
      <c r="L19" s="125"/>
      <c r="M19" s="125"/>
      <c r="N19" s="119"/>
      <c r="O19" s="125"/>
      <c r="P19" s="358"/>
      <c r="Q19" s="359">
        <f>+Sklop13[[#This Row],[cena/enota brez DDV v EUR]]*Sklop13[[#This Row],[Stopnja DDV (%)]]</f>
        <v>0</v>
      </c>
      <c r="R19" s="359">
        <f>+Sklop13[[#This Row],[cena/enota brez DDV v EUR]]+Sklop13[[#This Row],[Davek (EUR)]]</f>
        <v>0</v>
      </c>
      <c r="S19" s="359">
        <f>+Sklop13[[#This Row],[cena/enota brez DDV v EUR]]*Sklop13[[#This Row],[Okvirna količina]]</f>
        <v>0</v>
      </c>
      <c r="T19" s="365">
        <f>+Sklop13[[#This Row],[Končna cena/enoto mere (EUR) z DDV]]*Sklop13[[#This Row],[Okvirna količina]]</f>
        <v>0</v>
      </c>
      <c r="U19" s="125"/>
    </row>
    <row r="20" spans="1:21" s="56" customFormat="1" ht="12">
      <c r="A20" s="79" t="s">
        <v>6</v>
      </c>
      <c r="B20" s="360" t="s">
        <v>509</v>
      </c>
      <c r="C20" s="183" t="s">
        <v>77</v>
      </c>
      <c r="D20" s="77" t="s">
        <v>0</v>
      </c>
      <c r="E20" s="361"/>
      <c r="F20" s="362">
        <v>40</v>
      </c>
      <c r="G20" s="140" t="s">
        <v>0</v>
      </c>
      <c r="H20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351" t="str">
        <f>IF(Sklop13[[#This Row],[ZAHTEVANA SHEMA KAKOVOSTI]]&lt;&gt;"",Sklop13[[#This Row],[Preračunana masa/volumen/kos na enoto kg]],"")</f>
        <v/>
      </c>
      <c r="J20" s="354"/>
      <c r="K20" s="125"/>
      <c r="L20" s="125"/>
      <c r="M20" s="125"/>
      <c r="N20" s="119"/>
      <c r="O20" s="125"/>
      <c r="P20" s="358"/>
      <c r="Q20" s="359">
        <f>+Sklop13[[#This Row],[cena/enota brez DDV v EUR]]*Sklop13[[#This Row],[Stopnja DDV (%)]]</f>
        <v>0</v>
      </c>
      <c r="R20" s="359">
        <f>+Sklop13[[#This Row],[cena/enota brez DDV v EUR]]+Sklop13[[#This Row],[Davek (EUR)]]</f>
        <v>0</v>
      </c>
      <c r="S20" s="359">
        <f>+Sklop13[[#This Row],[cena/enota brez DDV v EUR]]*Sklop13[[#This Row],[Okvirna količina]]</f>
        <v>0</v>
      </c>
      <c r="T20" s="365">
        <f>+Sklop13[[#This Row],[Končna cena/enoto mere (EUR) z DDV]]*Sklop13[[#This Row],[Okvirna količina]]</f>
        <v>0</v>
      </c>
      <c r="U20" s="125"/>
    </row>
    <row r="21" spans="1:21" s="56" customFormat="1" ht="12">
      <c r="A21" s="79" t="s">
        <v>7</v>
      </c>
      <c r="B21" s="360" t="s">
        <v>510</v>
      </c>
      <c r="C21" s="183" t="s">
        <v>77</v>
      </c>
      <c r="D21" s="77" t="s">
        <v>0</v>
      </c>
      <c r="E21" s="361"/>
      <c r="F21" s="362">
        <v>50</v>
      </c>
      <c r="G21" s="140" t="s">
        <v>0</v>
      </c>
      <c r="H21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351" t="str">
        <f>IF(Sklop13[[#This Row],[ZAHTEVANA SHEMA KAKOVOSTI]]&lt;&gt;"",Sklop13[[#This Row],[Preračunana masa/volumen/kos na enoto kg]],"")</f>
        <v/>
      </c>
      <c r="J21" s="354"/>
      <c r="K21" s="125"/>
      <c r="L21" s="125"/>
      <c r="M21" s="125"/>
      <c r="N21" s="119"/>
      <c r="O21" s="125"/>
      <c r="P21" s="358"/>
      <c r="Q21" s="359">
        <f>+Sklop13[[#This Row],[cena/enota brez DDV v EUR]]*Sklop13[[#This Row],[Stopnja DDV (%)]]</f>
        <v>0</v>
      </c>
      <c r="R21" s="359">
        <f>+Sklop13[[#This Row],[cena/enota brez DDV v EUR]]+Sklop13[[#This Row],[Davek (EUR)]]</f>
        <v>0</v>
      </c>
      <c r="S21" s="359">
        <f>+Sklop13[[#This Row],[cena/enota brez DDV v EUR]]*Sklop13[[#This Row],[Okvirna količina]]</f>
        <v>0</v>
      </c>
      <c r="T21" s="365">
        <f>+Sklop13[[#This Row],[Končna cena/enoto mere (EUR) z DDV]]*Sklop13[[#This Row],[Okvirna količina]]</f>
        <v>0</v>
      </c>
      <c r="U21" s="125"/>
    </row>
    <row r="22" spans="1:21" s="56" customFormat="1" ht="12">
      <c r="A22" s="79" t="s">
        <v>8</v>
      </c>
      <c r="B22" s="372" t="s">
        <v>529</v>
      </c>
      <c r="C22" s="183">
        <v>1</v>
      </c>
      <c r="D22" s="77" t="s">
        <v>0</v>
      </c>
      <c r="E22" s="361"/>
      <c r="F22" s="362">
        <v>15</v>
      </c>
      <c r="G22" s="140" t="s">
        <v>0</v>
      </c>
      <c r="H22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2" s="351" t="str">
        <f>IF(Sklop13[[#This Row],[ZAHTEVANA SHEMA KAKOVOSTI]]&lt;&gt;"",Sklop13[[#This Row],[Preračunana masa/volumen/kos na enoto kg]],"")</f>
        <v/>
      </c>
      <c r="J22" s="354"/>
      <c r="K22" s="125"/>
      <c r="L22" s="125"/>
      <c r="M22" s="125"/>
      <c r="N22" s="119"/>
      <c r="O22" s="125"/>
      <c r="P22" s="358"/>
      <c r="Q22" s="359">
        <f>+Sklop13[[#This Row],[cena/enota brez DDV v EUR]]*Sklop13[[#This Row],[Stopnja DDV (%)]]</f>
        <v>0</v>
      </c>
      <c r="R22" s="359">
        <f>+Sklop13[[#This Row],[cena/enota brez DDV v EUR]]+Sklop13[[#This Row],[Davek (EUR)]]</f>
        <v>0</v>
      </c>
      <c r="S22" s="359">
        <f>+Sklop13[[#This Row],[cena/enota brez DDV v EUR]]*Sklop13[[#This Row],[Okvirna količina]]</f>
        <v>0</v>
      </c>
      <c r="T22" s="365">
        <f>+Sklop13[[#This Row],[Končna cena/enoto mere (EUR) z DDV]]*Sklop13[[#This Row],[Okvirna količina]]</f>
        <v>0</v>
      </c>
      <c r="U22" s="125"/>
    </row>
    <row r="23" spans="1:21" s="56" customFormat="1" ht="12">
      <c r="A23" s="79" t="s">
        <v>9</v>
      </c>
      <c r="B23" s="360" t="s">
        <v>511</v>
      </c>
      <c r="C23" s="183" t="s">
        <v>77</v>
      </c>
      <c r="D23" s="77" t="s">
        <v>0</v>
      </c>
      <c r="E23" s="361"/>
      <c r="F23" s="362">
        <v>20</v>
      </c>
      <c r="G23" s="140" t="s">
        <v>0</v>
      </c>
      <c r="H23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351" t="str">
        <f>IF(Sklop13[[#This Row],[ZAHTEVANA SHEMA KAKOVOSTI]]&lt;&gt;"",Sklop13[[#This Row],[Preračunana masa/volumen/kos na enoto kg]],"")</f>
        <v/>
      </c>
      <c r="J23" s="354"/>
      <c r="K23" s="125"/>
      <c r="L23" s="125"/>
      <c r="M23" s="125"/>
      <c r="N23" s="119"/>
      <c r="O23" s="125"/>
      <c r="P23" s="358"/>
      <c r="Q23" s="359">
        <f>+Sklop13[[#This Row],[cena/enota brez DDV v EUR]]*Sklop13[[#This Row],[Stopnja DDV (%)]]</f>
        <v>0</v>
      </c>
      <c r="R23" s="359">
        <f>+Sklop13[[#This Row],[cena/enota brez DDV v EUR]]+Sklop13[[#This Row],[Davek (EUR)]]</f>
        <v>0</v>
      </c>
      <c r="S23" s="359">
        <f>+Sklop13[[#This Row],[cena/enota brez DDV v EUR]]*Sklop13[[#This Row],[Okvirna količina]]</f>
        <v>0</v>
      </c>
      <c r="T23" s="365">
        <f>+Sklop13[[#This Row],[Končna cena/enoto mere (EUR) z DDV]]*Sklop13[[#This Row],[Okvirna količina]]</f>
        <v>0</v>
      </c>
      <c r="U23" s="125"/>
    </row>
    <row r="24" spans="1:21" s="56" customFormat="1" ht="12.75" customHeight="1">
      <c r="A24" s="79" t="s">
        <v>10</v>
      </c>
      <c r="B24" s="360" t="s">
        <v>512</v>
      </c>
      <c r="C24" s="183" t="s">
        <v>77</v>
      </c>
      <c r="D24" s="77" t="s">
        <v>0</v>
      </c>
      <c r="E24" s="361"/>
      <c r="F24" s="362">
        <v>100</v>
      </c>
      <c r="G24" s="140" t="s">
        <v>0</v>
      </c>
      <c r="H24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4" s="351" t="str">
        <f>IF(Sklop13[[#This Row],[ZAHTEVANA SHEMA KAKOVOSTI]]&lt;&gt;"",Sklop13[[#This Row],[Preračunana masa/volumen/kos na enoto kg]],"")</f>
        <v/>
      </c>
      <c r="J24" s="354"/>
      <c r="K24" s="125"/>
      <c r="L24" s="125"/>
      <c r="M24" s="125"/>
      <c r="N24" s="119"/>
      <c r="O24" s="125"/>
      <c r="P24" s="358"/>
      <c r="Q24" s="359">
        <f>+Sklop13[[#This Row],[cena/enota brez DDV v EUR]]*Sklop13[[#This Row],[Stopnja DDV (%)]]</f>
        <v>0</v>
      </c>
      <c r="R24" s="359">
        <f>+Sklop13[[#This Row],[cena/enota brez DDV v EUR]]+Sklop13[[#This Row],[Davek (EUR)]]</f>
        <v>0</v>
      </c>
      <c r="S24" s="359">
        <f>+Sklop13[[#This Row],[cena/enota brez DDV v EUR]]*Sklop13[[#This Row],[Okvirna količina]]</f>
        <v>0</v>
      </c>
      <c r="T24" s="365">
        <f>+Sklop13[[#This Row],[Končna cena/enoto mere (EUR) z DDV]]*Sklop13[[#This Row],[Okvirna količina]]</f>
        <v>0</v>
      </c>
      <c r="U24" s="125"/>
    </row>
    <row r="25" spans="1:21" s="56" customFormat="1" ht="12">
      <c r="A25" s="79" t="s">
        <v>11</v>
      </c>
      <c r="B25" s="360" t="s">
        <v>513</v>
      </c>
      <c r="C25" s="183" t="s">
        <v>77</v>
      </c>
      <c r="D25" s="77" t="s">
        <v>0</v>
      </c>
      <c r="E25" s="361"/>
      <c r="F25" s="362">
        <v>50</v>
      </c>
      <c r="G25" s="140" t="s">
        <v>0</v>
      </c>
      <c r="H25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351" t="str">
        <f>IF(Sklop13[[#This Row],[ZAHTEVANA SHEMA KAKOVOSTI]]&lt;&gt;"",Sklop13[[#This Row],[Preračunana masa/volumen/kos na enoto kg]],"")</f>
        <v/>
      </c>
      <c r="J25" s="354"/>
      <c r="K25" s="125"/>
      <c r="L25" s="125"/>
      <c r="M25" s="125"/>
      <c r="N25" s="119"/>
      <c r="O25" s="125"/>
      <c r="P25" s="358"/>
      <c r="Q25" s="359">
        <f>+Sklop13[[#This Row],[cena/enota brez DDV v EUR]]*Sklop13[[#This Row],[Stopnja DDV (%)]]</f>
        <v>0</v>
      </c>
      <c r="R25" s="359">
        <f>+Sklop13[[#This Row],[cena/enota brez DDV v EUR]]+Sklop13[[#This Row],[Davek (EUR)]]</f>
        <v>0</v>
      </c>
      <c r="S25" s="359">
        <f>+Sklop13[[#This Row],[cena/enota brez DDV v EUR]]*Sklop13[[#This Row],[Okvirna količina]]</f>
        <v>0</v>
      </c>
      <c r="T25" s="365">
        <f>+Sklop13[[#This Row],[Končna cena/enoto mere (EUR) z DDV]]*Sklop13[[#This Row],[Okvirna količina]]</f>
        <v>0</v>
      </c>
      <c r="U25" s="125"/>
    </row>
    <row r="26" spans="1:21" s="56" customFormat="1" ht="12">
      <c r="A26" s="79" t="s">
        <v>12</v>
      </c>
      <c r="B26" s="360" t="s">
        <v>514</v>
      </c>
      <c r="C26" s="183" t="s">
        <v>77</v>
      </c>
      <c r="D26" s="77" t="s">
        <v>0</v>
      </c>
      <c r="E26" s="361"/>
      <c r="F26" s="362">
        <v>10</v>
      </c>
      <c r="G26" s="140" t="s">
        <v>0</v>
      </c>
      <c r="H26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351" t="str">
        <f>IF(Sklop13[[#This Row],[ZAHTEVANA SHEMA KAKOVOSTI]]&lt;&gt;"",Sklop13[[#This Row],[Preračunana masa/volumen/kos na enoto kg]],"")</f>
        <v/>
      </c>
      <c r="J26" s="354"/>
      <c r="K26" s="125"/>
      <c r="L26" s="125"/>
      <c r="M26" s="125"/>
      <c r="N26" s="119"/>
      <c r="O26" s="125"/>
      <c r="P26" s="358"/>
      <c r="Q26" s="359">
        <f>+Sklop13[[#This Row],[cena/enota brez DDV v EUR]]*Sklop13[[#This Row],[Stopnja DDV (%)]]</f>
        <v>0</v>
      </c>
      <c r="R26" s="359">
        <f>+Sklop13[[#This Row],[cena/enota brez DDV v EUR]]+Sklop13[[#This Row],[Davek (EUR)]]</f>
        <v>0</v>
      </c>
      <c r="S26" s="359">
        <f>+Sklop13[[#This Row],[cena/enota brez DDV v EUR]]*Sklop13[[#This Row],[Okvirna količina]]</f>
        <v>0</v>
      </c>
      <c r="T26" s="365">
        <f>+Sklop13[[#This Row],[Končna cena/enoto mere (EUR) z DDV]]*Sklop13[[#This Row],[Okvirna količina]]</f>
        <v>0</v>
      </c>
      <c r="U26" s="125"/>
    </row>
    <row r="27" spans="1:21" s="56" customFormat="1" ht="12">
      <c r="A27" s="79" t="s">
        <v>13</v>
      </c>
      <c r="B27" s="360" t="s">
        <v>515</v>
      </c>
      <c r="C27" s="183" t="s">
        <v>77</v>
      </c>
      <c r="D27" s="77" t="s">
        <v>0</v>
      </c>
      <c r="E27" s="361"/>
      <c r="F27" s="362">
        <v>30</v>
      </c>
      <c r="G27" s="140" t="s">
        <v>0</v>
      </c>
      <c r="H27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351" t="str">
        <f>IF(Sklop13[[#This Row],[ZAHTEVANA SHEMA KAKOVOSTI]]&lt;&gt;"",Sklop13[[#This Row],[Preračunana masa/volumen/kos na enoto kg]],"")</f>
        <v/>
      </c>
      <c r="J27" s="354"/>
      <c r="K27" s="125"/>
      <c r="L27" s="125"/>
      <c r="M27" s="125"/>
      <c r="N27" s="119"/>
      <c r="O27" s="125"/>
      <c r="P27" s="358"/>
      <c r="Q27" s="359">
        <f>+Sklop13[[#This Row],[cena/enota brez DDV v EUR]]*Sklop13[[#This Row],[Stopnja DDV (%)]]</f>
        <v>0</v>
      </c>
      <c r="R27" s="359">
        <f>+Sklop13[[#This Row],[cena/enota brez DDV v EUR]]+Sklop13[[#This Row],[Davek (EUR)]]</f>
        <v>0</v>
      </c>
      <c r="S27" s="359">
        <f>+Sklop13[[#This Row],[cena/enota brez DDV v EUR]]*Sklop13[[#This Row],[Okvirna količina]]</f>
        <v>0</v>
      </c>
      <c r="T27" s="365">
        <f>+Sklop13[[#This Row],[Končna cena/enoto mere (EUR) z DDV]]*Sklop13[[#This Row],[Okvirna količina]]</f>
        <v>0</v>
      </c>
      <c r="U27" s="125"/>
    </row>
    <row r="28" spans="1:21" s="56" customFormat="1" ht="12">
      <c r="A28" s="79" t="s">
        <v>14</v>
      </c>
      <c r="B28" s="360" t="s">
        <v>516</v>
      </c>
      <c r="C28" s="183" t="s">
        <v>77</v>
      </c>
      <c r="D28" s="77" t="s">
        <v>0</v>
      </c>
      <c r="E28" s="361"/>
      <c r="F28" s="362">
        <v>100</v>
      </c>
      <c r="G28" s="140" t="s">
        <v>0</v>
      </c>
      <c r="H28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8" s="351" t="str">
        <f>IF(Sklop13[[#This Row],[ZAHTEVANA SHEMA KAKOVOSTI]]&lt;&gt;"",Sklop13[[#This Row],[Preračunana masa/volumen/kos na enoto kg]],"")</f>
        <v/>
      </c>
      <c r="J28" s="354"/>
      <c r="K28" s="125"/>
      <c r="L28" s="125"/>
      <c r="M28" s="125"/>
      <c r="N28" s="119"/>
      <c r="O28" s="125"/>
      <c r="P28" s="358"/>
      <c r="Q28" s="359">
        <f>+Sklop13[[#This Row],[cena/enota brez DDV v EUR]]*Sklop13[[#This Row],[Stopnja DDV (%)]]</f>
        <v>0</v>
      </c>
      <c r="R28" s="359">
        <f>+Sklop13[[#This Row],[cena/enota brez DDV v EUR]]+Sklop13[[#This Row],[Davek (EUR)]]</f>
        <v>0</v>
      </c>
      <c r="S28" s="359">
        <f>+Sklop13[[#This Row],[cena/enota brez DDV v EUR]]*Sklop13[[#This Row],[Okvirna količina]]</f>
        <v>0</v>
      </c>
      <c r="T28" s="365">
        <f>+Sklop13[[#This Row],[Končna cena/enoto mere (EUR) z DDV]]*Sklop13[[#This Row],[Okvirna količina]]</f>
        <v>0</v>
      </c>
      <c r="U28" s="125"/>
    </row>
    <row r="29" spans="1:21" s="56" customFormat="1" ht="12">
      <c r="A29" s="79" t="s">
        <v>15</v>
      </c>
      <c r="B29" s="360" t="s">
        <v>517</v>
      </c>
      <c r="C29" s="183" t="s">
        <v>77</v>
      </c>
      <c r="D29" s="77" t="s">
        <v>0</v>
      </c>
      <c r="E29" s="361"/>
      <c r="F29" s="362">
        <v>10</v>
      </c>
      <c r="G29" s="140" t="s">
        <v>0</v>
      </c>
      <c r="H29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351" t="str">
        <f>IF(Sklop13[[#This Row],[ZAHTEVANA SHEMA KAKOVOSTI]]&lt;&gt;"",Sklop13[[#This Row],[Preračunana masa/volumen/kos na enoto kg]],"")</f>
        <v/>
      </c>
      <c r="J29" s="354"/>
      <c r="K29" s="125"/>
      <c r="L29" s="125"/>
      <c r="M29" s="125"/>
      <c r="N29" s="119"/>
      <c r="O29" s="125"/>
      <c r="P29" s="358"/>
      <c r="Q29" s="359">
        <f>+Sklop13[[#This Row],[cena/enota brez DDV v EUR]]*Sklop13[[#This Row],[Stopnja DDV (%)]]</f>
        <v>0</v>
      </c>
      <c r="R29" s="359">
        <f>+Sklop13[[#This Row],[cena/enota brez DDV v EUR]]+Sklop13[[#This Row],[Davek (EUR)]]</f>
        <v>0</v>
      </c>
      <c r="S29" s="359">
        <f>+Sklop13[[#This Row],[cena/enota brez DDV v EUR]]*Sklop13[[#This Row],[Okvirna količina]]</f>
        <v>0</v>
      </c>
      <c r="T29" s="365">
        <f>+Sklop13[[#This Row],[Končna cena/enoto mere (EUR) z DDV]]*Sklop13[[#This Row],[Okvirna količina]]</f>
        <v>0</v>
      </c>
      <c r="U29" s="125"/>
    </row>
    <row r="30" spans="1:21" s="56" customFormat="1" ht="12">
      <c r="A30" s="79" t="s">
        <v>16</v>
      </c>
      <c r="B30" s="360" t="s">
        <v>518</v>
      </c>
      <c r="C30" s="183" t="s">
        <v>77</v>
      </c>
      <c r="D30" s="77" t="s">
        <v>0</v>
      </c>
      <c r="E30" s="361"/>
      <c r="F30" s="362">
        <v>5</v>
      </c>
      <c r="G30" s="140" t="s">
        <v>0</v>
      </c>
      <c r="H30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0" s="351" t="str">
        <f>IF(Sklop13[[#This Row],[ZAHTEVANA SHEMA KAKOVOSTI]]&lt;&gt;"",Sklop13[[#This Row],[Preračunana masa/volumen/kos na enoto kg]],"")</f>
        <v/>
      </c>
      <c r="J30" s="354"/>
      <c r="K30" s="125"/>
      <c r="L30" s="125"/>
      <c r="M30" s="125"/>
      <c r="N30" s="119"/>
      <c r="O30" s="125"/>
      <c r="P30" s="358"/>
      <c r="Q30" s="359">
        <f>+Sklop13[[#This Row],[cena/enota brez DDV v EUR]]*Sklop13[[#This Row],[Stopnja DDV (%)]]</f>
        <v>0</v>
      </c>
      <c r="R30" s="359">
        <f>+Sklop13[[#This Row],[cena/enota brez DDV v EUR]]+Sklop13[[#This Row],[Davek (EUR)]]</f>
        <v>0</v>
      </c>
      <c r="S30" s="359">
        <f>+Sklop13[[#This Row],[cena/enota brez DDV v EUR]]*Sklop13[[#This Row],[Okvirna količina]]</f>
        <v>0</v>
      </c>
      <c r="T30" s="365">
        <f>+Sklop13[[#This Row],[Končna cena/enoto mere (EUR) z DDV]]*Sklop13[[#This Row],[Okvirna količina]]</f>
        <v>0</v>
      </c>
      <c r="U30" s="125"/>
    </row>
    <row r="31" spans="1:21" s="56" customFormat="1" ht="12">
      <c r="A31" s="79" t="s">
        <v>17</v>
      </c>
      <c r="B31" s="372" t="s">
        <v>519</v>
      </c>
      <c r="C31" s="183" t="s">
        <v>77</v>
      </c>
      <c r="D31" s="77" t="s">
        <v>0</v>
      </c>
      <c r="E31" s="361"/>
      <c r="F31" s="362">
        <v>20</v>
      </c>
      <c r="G31" s="140" t="s">
        <v>0</v>
      </c>
      <c r="H31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351" t="str">
        <f>IF(Sklop13[[#This Row],[ZAHTEVANA SHEMA KAKOVOSTI]]&lt;&gt;"",Sklop13[[#This Row],[Preračunana masa/volumen/kos na enoto kg]],"")</f>
        <v/>
      </c>
      <c r="J31" s="354"/>
      <c r="K31" s="125"/>
      <c r="L31" s="125"/>
      <c r="M31" s="125"/>
      <c r="N31" s="119"/>
      <c r="O31" s="125"/>
      <c r="P31" s="358"/>
      <c r="Q31" s="359">
        <f>+Sklop13[[#This Row],[cena/enota brez DDV v EUR]]*Sklop13[[#This Row],[Stopnja DDV (%)]]</f>
        <v>0</v>
      </c>
      <c r="R31" s="359">
        <f>+Sklop13[[#This Row],[cena/enota brez DDV v EUR]]+Sklop13[[#This Row],[Davek (EUR)]]</f>
        <v>0</v>
      </c>
      <c r="S31" s="359">
        <f>+Sklop13[[#This Row],[cena/enota brez DDV v EUR]]*Sklop13[[#This Row],[Okvirna količina]]</f>
        <v>0</v>
      </c>
      <c r="T31" s="365">
        <f>+Sklop13[[#This Row],[Končna cena/enoto mere (EUR) z DDV]]*Sklop13[[#This Row],[Okvirna količina]]</f>
        <v>0</v>
      </c>
      <c r="U31" s="125"/>
    </row>
    <row r="32" spans="1:21" s="56" customFormat="1" ht="12">
      <c r="A32" s="79" t="s">
        <v>18</v>
      </c>
      <c r="B32" s="372" t="s">
        <v>530</v>
      </c>
      <c r="C32" s="183">
        <v>1</v>
      </c>
      <c r="D32" s="77" t="s">
        <v>0</v>
      </c>
      <c r="E32" s="361"/>
      <c r="F32" s="362">
        <v>300</v>
      </c>
      <c r="G32" s="140" t="s">
        <v>0</v>
      </c>
      <c r="H32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351" t="str">
        <f>IF(Sklop13[[#This Row],[ZAHTEVANA SHEMA KAKOVOSTI]]&lt;&gt;"",Sklop13[[#This Row],[Preračunana masa/volumen/kos na enoto kg]],"")</f>
        <v/>
      </c>
      <c r="J32" s="354"/>
      <c r="K32" s="125"/>
      <c r="L32" s="125"/>
      <c r="M32" s="125"/>
      <c r="N32" s="119"/>
      <c r="O32" s="125"/>
      <c r="P32" s="358"/>
      <c r="Q32" s="359">
        <f>+Sklop13[[#This Row],[cena/enota brez DDV v EUR]]*Sklop13[[#This Row],[Stopnja DDV (%)]]</f>
        <v>0</v>
      </c>
      <c r="R32" s="359">
        <f>+Sklop13[[#This Row],[cena/enota brez DDV v EUR]]+Sklop13[[#This Row],[Davek (EUR)]]</f>
        <v>0</v>
      </c>
      <c r="S32" s="359">
        <f>+Sklop13[[#This Row],[cena/enota brez DDV v EUR]]*Sklop13[[#This Row],[Okvirna količina]]</f>
        <v>0</v>
      </c>
      <c r="T32" s="365">
        <f>+Sklop13[[#This Row],[Končna cena/enoto mere (EUR) z DDV]]*Sklop13[[#This Row],[Okvirna količina]]</f>
        <v>0</v>
      </c>
      <c r="U32" s="125"/>
    </row>
    <row r="33" spans="1:21" s="56" customFormat="1" ht="12">
      <c r="A33" s="79" t="s">
        <v>19</v>
      </c>
      <c r="B33" s="372" t="s">
        <v>520</v>
      </c>
      <c r="C33" s="183" t="s">
        <v>77</v>
      </c>
      <c r="D33" s="77" t="s">
        <v>0</v>
      </c>
      <c r="E33" s="361"/>
      <c r="F33" s="362">
        <v>100</v>
      </c>
      <c r="G33" s="140" t="s">
        <v>0</v>
      </c>
      <c r="H33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351" t="str">
        <f>IF(Sklop13[[#This Row],[ZAHTEVANA SHEMA KAKOVOSTI]]&lt;&gt;"",Sklop13[[#This Row],[Preračunana masa/volumen/kos na enoto kg]],"")</f>
        <v/>
      </c>
      <c r="J33" s="354"/>
      <c r="K33" s="125"/>
      <c r="L33" s="125"/>
      <c r="M33" s="125"/>
      <c r="N33" s="119"/>
      <c r="O33" s="125"/>
      <c r="P33" s="358"/>
      <c r="Q33" s="359">
        <f>+Sklop13[[#This Row],[cena/enota brez DDV v EUR]]*Sklop13[[#This Row],[Stopnja DDV (%)]]</f>
        <v>0</v>
      </c>
      <c r="R33" s="359">
        <f>+Sklop13[[#This Row],[cena/enota brez DDV v EUR]]+Sklop13[[#This Row],[Davek (EUR)]]</f>
        <v>0</v>
      </c>
      <c r="S33" s="359">
        <f>+Sklop13[[#This Row],[cena/enota brez DDV v EUR]]*Sklop13[[#This Row],[Okvirna količina]]</f>
        <v>0</v>
      </c>
      <c r="T33" s="365">
        <f>+Sklop13[[#This Row],[Končna cena/enoto mere (EUR) z DDV]]*Sklop13[[#This Row],[Okvirna količina]]</f>
        <v>0</v>
      </c>
      <c r="U33" s="125"/>
    </row>
    <row r="34" spans="1:21" s="56" customFormat="1" ht="12">
      <c r="A34" s="79" t="s">
        <v>20</v>
      </c>
      <c r="B34" s="360" t="s">
        <v>521</v>
      </c>
      <c r="C34" s="183" t="s">
        <v>77</v>
      </c>
      <c r="D34" s="77" t="s">
        <v>0</v>
      </c>
      <c r="E34" s="361"/>
      <c r="F34" s="362">
        <v>1800</v>
      </c>
      <c r="G34" s="140" t="s">
        <v>0</v>
      </c>
      <c r="H34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34" s="351" t="str">
        <f>IF(Sklop13[[#This Row],[ZAHTEVANA SHEMA KAKOVOSTI]]&lt;&gt;"",Sklop13[[#This Row],[Preračunana masa/volumen/kos na enoto kg]],"")</f>
        <v/>
      </c>
      <c r="J34" s="354"/>
      <c r="K34" s="125"/>
      <c r="L34" s="125"/>
      <c r="M34" s="125"/>
      <c r="N34" s="119"/>
      <c r="O34" s="125"/>
      <c r="P34" s="358"/>
      <c r="Q34" s="359">
        <f>+Sklop13[[#This Row],[cena/enota brez DDV v EUR]]*Sklop13[[#This Row],[Stopnja DDV (%)]]</f>
        <v>0</v>
      </c>
      <c r="R34" s="359">
        <f>+Sklop13[[#This Row],[cena/enota brez DDV v EUR]]+Sklop13[[#This Row],[Davek (EUR)]]</f>
        <v>0</v>
      </c>
      <c r="S34" s="359">
        <f>+Sklop13[[#This Row],[cena/enota brez DDV v EUR]]*Sklop13[[#This Row],[Okvirna količina]]</f>
        <v>0</v>
      </c>
      <c r="T34" s="365">
        <f>+Sklop13[[#This Row],[Končna cena/enoto mere (EUR) z DDV]]*Sklop13[[#This Row],[Okvirna količina]]</f>
        <v>0</v>
      </c>
      <c r="U34" s="125"/>
    </row>
    <row r="35" spans="1:21" s="56" customFormat="1" ht="12">
      <c r="A35" s="79" t="s">
        <v>21</v>
      </c>
      <c r="B35" s="360" t="s">
        <v>522</v>
      </c>
      <c r="C35" s="183" t="s">
        <v>77</v>
      </c>
      <c r="D35" s="77" t="s">
        <v>0</v>
      </c>
      <c r="E35" s="361"/>
      <c r="F35" s="362">
        <v>80</v>
      </c>
      <c r="G35" s="140" t="s">
        <v>0</v>
      </c>
      <c r="H35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5" s="351" t="str">
        <f>IF(Sklop13[[#This Row],[ZAHTEVANA SHEMA KAKOVOSTI]]&lt;&gt;"",Sklop13[[#This Row],[Preračunana masa/volumen/kos na enoto kg]],"")</f>
        <v/>
      </c>
      <c r="J35" s="354"/>
      <c r="K35" s="125"/>
      <c r="L35" s="125"/>
      <c r="M35" s="125"/>
      <c r="N35" s="119"/>
      <c r="O35" s="125"/>
      <c r="P35" s="358"/>
      <c r="Q35" s="359">
        <f>+Sklop13[[#This Row],[cena/enota brez DDV v EUR]]*Sklop13[[#This Row],[Stopnja DDV (%)]]</f>
        <v>0</v>
      </c>
      <c r="R35" s="359">
        <f>+Sklop13[[#This Row],[cena/enota brez DDV v EUR]]+Sklop13[[#This Row],[Davek (EUR)]]</f>
        <v>0</v>
      </c>
      <c r="S35" s="359">
        <f>+Sklop13[[#This Row],[cena/enota brez DDV v EUR]]*Sklop13[[#This Row],[Okvirna količina]]</f>
        <v>0</v>
      </c>
      <c r="T35" s="365">
        <f>+Sklop13[[#This Row],[Končna cena/enoto mere (EUR) z DDV]]*Sklop13[[#This Row],[Okvirna količina]]</f>
        <v>0</v>
      </c>
      <c r="U35" s="125"/>
    </row>
    <row r="36" spans="1:21" s="56" customFormat="1" ht="12">
      <c r="A36" s="79" t="s">
        <v>22</v>
      </c>
      <c r="B36" s="360" t="s">
        <v>523</v>
      </c>
      <c r="C36" s="183" t="s">
        <v>77</v>
      </c>
      <c r="D36" s="77" t="s">
        <v>0</v>
      </c>
      <c r="E36" s="361"/>
      <c r="F36" s="362">
        <v>30</v>
      </c>
      <c r="G36" s="140" t="s">
        <v>0</v>
      </c>
      <c r="H36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351" t="str">
        <f>IF(Sklop13[[#This Row],[ZAHTEVANA SHEMA KAKOVOSTI]]&lt;&gt;"",Sklop13[[#This Row],[Preračunana masa/volumen/kos na enoto kg]],"")</f>
        <v/>
      </c>
      <c r="J36" s="354"/>
      <c r="K36" s="125"/>
      <c r="L36" s="125"/>
      <c r="M36" s="125"/>
      <c r="N36" s="119"/>
      <c r="O36" s="125"/>
      <c r="P36" s="358"/>
      <c r="Q36" s="359">
        <f>+Sklop13[[#This Row],[cena/enota brez DDV v EUR]]*Sklop13[[#This Row],[Stopnja DDV (%)]]</f>
        <v>0</v>
      </c>
      <c r="R36" s="359">
        <f>+Sklop13[[#This Row],[cena/enota brez DDV v EUR]]+Sklop13[[#This Row],[Davek (EUR)]]</f>
        <v>0</v>
      </c>
      <c r="S36" s="359">
        <f>+Sklop13[[#This Row],[cena/enota brez DDV v EUR]]*Sklop13[[#This Row],[Okvirna količina]]</f>
        <v>0</v>
      </c>
      <c r="T36" s="365">
        <f>+Sklop13[[#This Row],[Končna cena/enoto mere (EUR) z DDV]]*Sklop13[[#This Row],[Okvirna količina]]</f>
        <v>0</v>
      </c>
      <c r="U36" s="125"/>
    </row>
    <row r="37" spans="1:21" s="56" customFormat="1" ht="12">
      <c r="A37" s="79" t="s">
        <v>23</v>
      </c>
      <c r="B37" s="372" t="s">
        <v>531</v>
      </c>
      <c r="C37" s="183">
        <v>1</v>
      </c>
      <c r="D37" s="77" t="s">
        <v>0</v>
      </c>
      <c r="E37" s="361"/>
      <c r="F37" s="362">
        <v>50</v>
      </c>
      <c r="G37" s="140" t="s">
        <v>0</v>
      </c>
      <c r="H37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351" t="str">
        <f>IF(Sklop13[[#This Row],[ZAHTEVANA SHEMA KAKOVOSTI]]&lt;&gt;"",Sklop13[[#This Row],[Preračunana masa/volumen/kos na enoto kg]],"")</f>
        <v/>
      </c>
      <c r="J37" s="354"/>
      <c r="K37" s="125"/>
      <c r="L37" s="125"/>
      <c r="M37" s="125"/>
      <c r="N37" s="119"/>
      <c r="O37" s="125"/>
      <c r="P37" s="358"/>
      <c r="Q37" s="359">
        <f>+Sklop13[[#This Row],[cena/enota brez DDV v EUR]]*Sklop13[[#This Row],[Stopnja DDV (%)]]</f>
        <v>0</v>
      </c>
      <c r="R37" s="359">
        <f>+Sklop13[[#This Row],[cena/enota brez DDV v EUR]]+Sklop13[[#This Row],[Davek (EUR)]]</f>
        <v>0</v>
      </c>
      <c r="S37" s="359">
        <f>+Sklop13[[#This Row],[cena/enota brez DDV v EUR]]*Sklop13[[#This Row],[Okvirna količina]]</f>
        <v>0</v>
      </c>
      <c r="T37" s="365">
        <f>+Sklop13[[#This Row],[Končna cena/enoto mere (EUR) z DDV]]*Sklop13[[#This Row],[Okvirna količina]]</f>
        <v>0</v>
      </c>
      <c r="U37" s="125"/>
    </row>
    <row r="38" spans="1:21" s="56" customFormat="1" ht="12">
      <c r="A38" s="79" t="s">
        <v>24</v>
      </c>
      <c r="B38" s="360" t="s">
        <v>524</v>
      </c>
      <c r="C38" s="183" t="s">
        <v>77</v>
      </c>
      <c r="D38" s="77" t="s">
        <v>0</v>
      </c>
      <c r="E38" s="361"/>
      <c r="F38" s="362">
        <v>50</v>
      </c>
      <c r="G38" s="140" t="s">
        <v>0</v>
      </c>
      <c r="H38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8" s="351" t="str">
        <f>IF(Sklop13[[#This Row],[ZAHTEVANA SHEMA KAKOVOSTI]]&lt;&gt;"",Sklop13[[#This Row],[Preračunana masa/volumen/kos na enoto kg]],"")</f>
        <v/>
      </c>
      <c r="J38" s="354"/>
      <c r="K38" s="125"/>
      <c r="L38" s="125"/>
      <c r="M38" s="125"/>
      <c r="N38" s="119"/>
      <c r="O38" s="125"/>
      <c r="P38" s="358"/>
      <c r="Q38" s="359">
        <f>+Sklop13[[#This Row],[cena/enota brez DDV v EUR]]*Sklop13[[#This Row],[Stopnja DDV (%)]]</f>
        <v>0</v>
      </c>
      <c r="R38" s="359">
        <f>+Sklop13[[#This Row],[cena/enota brez DDV v EUR]]+Sklop13[[#This Row],[Davek (EUR)]]</f>
        <v>0</v>
      </c>
      <c r="S38" s="359">
        <f>+Sklop13[[#This Row],[cena/enota brez DDV v EUR]]*Sklop13[[#This Row],[Okvirna količina]]</f>
        <v>0</v>
      </c>
      <c r="T38" s="365">
        <f>+Sklop13[[#This Row],[Končna cena/enoto mere (EUR) z DDV]]*Sklop13[[#This Row],[Okvirna količina]]</f>
        <v>0</v>
      </c>
      <c r="U38" s="125"/>
    </row>
    <row r="39" spans="1:21" s="56" customFormat="1" ht="12">
      <c r="A39" s="79" t="s">
        <v>25</v>
      </c>
      <c r="B39" s="360" t="s">
        <v>525</v>
      </c>
      <c r="C39" s="183" t="s">
        <v>77</v>
      </c>
      <c r="D39" s="77" t="s">
        <v>0</v>
      </c>
      <c r="E39" s="361"/>
      <c r="F39" s="362">
        <v>50</v>
      </c>
      <c r="G39" s="140" t="s">
        <v>0</v>
      </c>
      <c r="H39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351" t="str">
        <f>IF(Sklop13[[#This Row],[ZAHTEVANA SHEMA KAKOVOSTI]]&lt;&gt;"",Sklop13[[#This Row],[Preračunana masa/volumen/kos na enoto kg]],"")</f>
        <v/>
      </c>
      <c r="J39" s="354"/>
      <c r="K39" s="125"/>
      <c r="L39" s="125"/>
      <c r="M39" s="125"/>
      <c r="N39" s="119"/>
      <c r="O39" s="125"/>
      <c r="P39" s="358"/>
      <c r="Q39" s="359">
        <f>+Sklop13[[#This Row],[cena/enota brez DDV v EUR]]*Sklop13[[#This Row],[Stopnja DDV (%)]]</f>
        <v>0</v>
      </c>
      <c r="R39" s="359">
        <f>+Sklop13[[#This Row],[cena/enota brez DDV v EUR]]+Sklop13[[#This Row],[Davek (EUR)]]</f>
        <v>0</v>
      </c>
      <c r="S39" s="359">
        <f>+Sklop13[[#This Row],[cena/enota brez DDV v EUR]]*Sklop13[[#This Row],[Okvirna količina]]</f>
        <v>0</v>
      </c>
      <c r="T39" s="365">
        <f>+Sklop13[[#This Row],[Končna cena/enoto mere (EUR) z DDV]]*Sklop13[[#This Row],[Okvirna količina]]</f>
        <v>0</v>
      </c>
      <c r="U39" s="125"/>
    </row>
    <row r="40" spans="1:21" s="56" customFormat="1" ht="12">
      <c r="A40" s="79" t="s">
        <v>26</v>
      </c>
      <c r="B40" s="372" t="s">
        <v>532</v>
      </c>
      <c r="C40" s="183">
        <v>1</v>
      </c>
      <c r="D40" s="77" t="s">
        <v>0</v>
      </c>
      <c r="E40" s="361"/>
      <c r="F40" s="362">
        <v>500</v>
      </c>
      <c r="G40" s="140" t="s">
        <v>0</v>
      </c>
      <c r="H40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0" s="351" t="str">
        <f>IF(Sklop13[[#This Row],[ZAHTEVANA SHEMA KAKOVOSTI]]&lt;&gt;"",Sklop13[[#This Row],[Preračunana masa/volumen/kos na enoto kg]],"")</f>
        <v/>
      </c>
      <c r="J40" s="354"/>
      <c r="K40" s="125"/>
      <c r="L40" s="125"/>
      <c r="M40" s="125"/>
      <c r="N40" s="119"/>
      <c r="O40" s="125"/>
      <c r="P40" s="358"/>
      <c r="Q40" s="359">
        <f>+Sklop13[[#This Row],[cena/enota brez DDV v EUR]]*Sklop13[[#This Row],[Stopnja DDV (%)]]</f>
        <v>0</v>
      </c>
      <c r="R40" s="359">
        <f>+Sklop13[[#This Row],[cena/enota brez DDV v EUR]]+Sklop13[[#This Row],[Davek (EUR)]]</f>
        <v>0</v>
      </c>
      <c r="S40" s="359">
        <f>+Sklop13[[#This Row],[cena/enota brez DDV v EUR]]*Sklop13[[#This Row],[Okvirna količina]]</f>
        <v>0</v>
      </c>
      <c r="T40" s="365">
        <f>+Sklop13[[#This Row],[Končna cena/enoto mere (EUR) z DDV]]*Sklop13[[#This Row],[Okvirna količina]]</f>
        <v>0</v>
      </c>
      <c r="U40" s="125"/>
    </row>
    <row r="41" spans="1:21" s="56" customFormat="1" ht="12">
      <c r="A41" s="79" t="s">
        <v>27</v>
      </c>
      <c r="B41" s="372" t="s">
        <v>528</v>
      </c>
      <c r="C41" s="183">
        <v>1</v>
      </c>
      <c r="D41" s="77" t="s">
        <v>0</v>
      </c>
      <c r="E41" s="361"/>
      <c r="F41" s="362">
        <v>450</v>
      </c>
      <c r="G41" s="140" t="s">
        <v>0</v>
      </c>
      <c r="H41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41" s="351" t="str">
        <f>IF(Sklop13[[#This Row],[ZAHTEVANA SHEMA KAKOVOSTI]]&lt;&gt;"",Sklop13[[#This Row],[Preračunana masa/volumen/kos na enoto kg]],"")</f>
        <v/>
      </c>
      <c r="J41" s="354"/>
      <c r="K41" s="125"/>
      <c r="L41" s="125"/>
      <c r="M41" s="125"/>
      <c r="N41" s="119"/>
      <c r="O41" s="125"/>
      <c r="P41" s="358"/>
      <c r="Q41" s="359">
        <f>+Sklop13[[#This Row],[cena/enota brez DDV v EUR]]*Sklop13[[#This Row],[Stopnja DDV (%)]]</f>
        <v>0</v>
      </c>
      <c r="R41" s="359">
        <f>+Sklop13[[#This Row],[cena/enota brez DDV v EUR]]+Sklop13[[#This Row],[Davek (EUR)]]</f>
        <v>0</v>
      </c>
      <c r="S41" s="359">
        <f>+Sklop13[[#This Row],[cena/enota brez DDV v EUR]]*Sklop13[[#This Row],[Okvirna količina]]</f>
        <v>0</v>
      </c>
      <c r="T41" s="365">
        <f>+Sklop13[[#This Row],[Končna cena/enoto mere (EUR) z DDV]]*Sklop13[[#This Row],[Okvirna količina]]</f>
        <v>0</v>
      </c>
      <c r="U41" s="125"/>
    </row>
    <row r="42" spans="1:21" s="56" customFormat="1" ht="12">
      <c r="A42" s="79" t="s">
        <v>28</v>
      </c>
      <c r="B42" s="360" t="s">
        <v>526</v>
      </c>
      <c r="C42" s="183" t="s">
        <v>77</v>
      </c>
      <c r="D42" s="77" t="s">
        <v>0</v>
      </c>
      <c r="E42" s="361"/>
      <c r="F42" s="362">
        <v>10</v>
      </c>
      <c r="G42" s="140" t="s">
        <v>0</v>
      </c>
      <c r="H42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351" t="str">
        <f>IF(Sklop13[[#This Row],[ZAHTEVANA SHEMA KAKOVOSTI]]&lt;&gt;"",Sklop13[[#This Row],[Preračunana masa/volumen/kos na enoto kg]],"")</f>
        <v/>
      </c>
      <c r="J42" s="354"/>
      <c r="K42" s="125"/>
      <c r="L42" s="125"/>
      <c r="M42" s="125"/>
      <c r="N42" s="119"/>
      <c r="O42" s="125"/>
      <c r="P42" s="358"/>
      <c r="Q42" s="359">
        <f>+Sklop13[[#This Row],[cena/enota brez DDV v EUR]]*Sklop13[[#This Row],[Stopnja DDV (%)]]</f>
        <v>0</v>
      </c>
      <c r="R42" s="359">
        <f>+Sklop13[[#This Row],[cena/enota brez DDV v EUR]]+Sklop13[[#This Row],[Davek (EUR)]]</f>
        <v>0</v>
      </c>
      <c r="S42" s="359">
        <f>+Sklop13[[#This Row],[cena/enota brez DDV v EUR]]*Sklop13[[#This Row],[Okvirna količina]]</f>
        <v>0</v>
      </c>
      <c r="T42" s="365">
        <f>+Sklop13[[#This Row],[Končna cena/enoto mere (EUR) z DDV]]*Sklop13[[#This Row],[Okvirna količina]]</f>
        <v>0</v>
      </c>
      <c r="U42" s="125"/>
    </row>
    <row r="43" spans="1:21" s="56" customFormat="1" ht="12">
      <c r="A43" s="79" t="s">
        <v>29</v>
      </c>
      <c r="B43" s="360" t="s">
        <v>527</v>
      </c>
      <c r="C43" s="183" t="s">
        <v>77</v>
      </c>
      <c r="D43" s="77" t="s">
        <v>0</v>
      </c>
      <c r="E43" s="361"/>
      <c r="F43" s="362">
        <v>200</v>
      </c>
      <c r="G43" s="140" t="s">
        <v>0</v>
      </c>
      <c r="H43" s="3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351" t="str">
        <f>IF(Sklop13[[#This Row],[ZAHTEVANA SHEMA KAKOVOSTI]]&lt;&gt;"",Sklop13[[#This Row],[Preračunana masa/volumen/kos na enoto kg]],"")</f>
        <v/>
      </c>
      <c r="J43" s="354"/>
      <c r="K43" s="125"/>
      <c r="L43" s="125"/>
      <c r="M43" s="125"/>
      <c r="N43" s="119"/>
      <c r="O43" s="125"/>
      <c r="P43" s="358"/>
      <c r="Q43" s="359">
        <f>+Sklop13[[#This Row],[cena/enota brez DDV v EUR]]*Sklop13[[#This Row],[Stopnja DDV (%)]]</f>
        <v>0</v>
      </c>
      <c r="R43" s="359">
        <f>+Sklop13[[#This Row],[cena/enota brez DDV v EUR]]+Sklop13[[#This Row],[Davek (EUR)]]</f>
        <v>0</v>
      </c>
      <c r="S43" s="359">
        <f>+Sklop13[[#This Row],[cena/enota brez DDV v EUR]]*Sklop13[[#This Row],[Okvirna količina]]</f>
        <v>0</v>
      </c>
      <c r="T43" s="365">
        <f>+Sklop13[[#This Row],[Končna cena/enoto mere (EUR) z DDV]]*Sklop13[[#This Row],[Okvirna količina]]</f>
        <v>0</v>
      </c>
      <c r="U43" s="125"/>
    </row>
    <row r="44" spans="1:21">
      <c r="A44" s="79" t="s">
        <v>30</v>
      </c>
      <c r="B44" s="470" t="s">
        <v>797</v>
      </c>
      <c r="C44" s="183" t="s">
        <v>77</v>
      </c>
      <c r="D44" s="334" t="s">
        <v>0</v>
      </c>
      <c r="E44" s="335" t="s">
        <v>160</v>
      </c>
      <c r="F44" s="471">
        <v>80</v>
      </c>
      <c r="G44" s="468" t="s">
        <v>0</v>
      </c>
      <c r="H44" s="4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461">
        <f>IF(Sklop13[[#This Row],[ZAHTEVANA SHEMA KAKOVOSTI]]&lt;&gt;"",Sklop13[[#This Row],[Preračunana masa/volumen/kos na enoto kg]],"")</f>
        <v>80</v>
      </c>
      <c r="J44" s="462"/>
      <c r="K44" s="463"/>
      <c r="L44" s="463"/>
      <c r="M44" s="464"/>
      <c r="N44" s="465"/>
      <c r="O44" s="465"/>
      <c r="P44" s="469"/>
      <c r="Q44" s="466">
        <f>+Sklop13[[#This Row],[cena/enota brez DDV v EUR]]*Sklop13[[#This Row],[Stopnja DDV (%)]]</f>
        <v>0</v>
      </c>
      <c r="R44" s="466">
        <f>+Sklop13[[#This Row],[cena/enota brez DDV v EUR]]+Sklop13[[#This Row],[Davek (EUR)]]</f>
        <v>0</v>
      </c>
      <c r="S44" s="466">
        <f>+Sklop13[[#This Row],[cena/enota brez DDV v EUR]]*Sklop13[[#This Row],[Okvirna količina]]</f>
        <v>0</v>
      </c>
      <c r="T44" s="466">
        <f>+Sklop13[[#This Row],[Končna cena/enoto mere (EUR) z DDV]]*Sklop13[[#This Row],[Okvirna količina]]</f>
        <v>0</v>
      </c>
      <c r="U44" s="467"/>
    </row>
    <row r="45" spans="1:21" s="182" customFormat="1">
      <c r="A45" s="79" t="s">
        <v>31</v>
      </c>
      <c r="B45" s="579" t="s">
        <v>855</v>
      </c>
      <c r="C45" s="77" t="s">
        <v>77</v>
      </c>
      <c r="D45" s="334" t="s">
        <v>0</v>
      </c>
      <c r="E45" s="333"/>
      <c r="F45" s="471">
        <v>50</v>
      </c>
      <c r="G45" s="577" t="s">
        <v>0</v>
      </c>
      <c r="H45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524" t="str">
        <f>IF(Sklop13[[#This Row],[ZAHTEVANA SHEMA KAKOVOSTI]]&lt;&gt;"",Sklop13[[#This Row],[Preračunana masa/volumen/kos na enoto kg]],"")</f>
        <v/>
      </c>
      <c r="J45" s="462"/>
      <c r="K45" s="463"/>
      <c r="L45" s="463"/>
      <c r="M45" s="464"/>
      <c r="N45" s="465"/>
      <c r="O45" s="465"/>
      <c r="P45" s="584"/>
      <c r="Q45" s="465">
        <f>+Sklop13[[#This Row],[cena/enota brez DDV v EUR]]*Sklop13[[#This Row],[Stopnja DDV (%)]]</f>
        <v>0</v>
      </c>
      <c r="R45" s="465">
        <f>+Sklop13[[#This Row],[cena/enota brez DDV v EUR]]+Sklop13[[#This Row],[Davek (EUR)]]</f>
        <v>0</v>
      </c>
      <c r="S45" s="465">
        <f>+Sklop13[[#This Row],[cena/enota brez DDV v EUR]]*Sklop13[[#This Row],[Okvirna količina]]</f>
        <v>0</v>
      </c>
      <c r="T45" s="465">
        <f>+Sklop13[[#This Row],[Končna cena/enoto mere (EUR) z DDV]]*Sklop13[[#This Row],[Okvirna količina]]</f>
        <v>0</v>
      </c>
      <c r="U45" s="467"/>
    </row>
    <row r="46" spans="1:21" s="182" customFormat="1">
      <c r="A46" s="79" t="s">
        <v>32</v>
      </c>
      <c r="B46" s="579" t="s">
        <v>856</v>
      </c>
      <c r="C46" s="77" t="s">
        <v>77</v>
      </c>
      <c r="D46" s="334" t="s">
        <v>0</v>
      </c>
      <c r="E46" s="333"/>
      <c r="F46" s="471">
        <v>100</v>
      </c>
      <c r="G46" s="577" t="s">
        <v>0</v>
      </c>
      <c r="H46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6" s="524" t="str">
        <f>IF(Sklop13[[#This Row],[ZAHTEVANA SHEMA KAKOVOSTI]]&lt;&gt;"",Sklop13[[#This Row],[Preračunana masa/volumen/kos na enoto kg]],"")</f>
        <v/>
      </c>
      <c r="J46" s="462"/>
      <c r="K46" s="463"/>
      <c r="L46" s="463"/>
      <c r="M46" s="464"/>
      <c r="N46" s="465"/>
      <c r="O46" s="465"/>
      <c r="P46" s="584"/>
      <c r="Q46" s="465">
        <f>+Sklop13[[#This Row],[cena/enota brez DDV v EUR]]*Sklop13[[#This Row],[Stopnja DDV (%)]]</f>
        <v>0</v>
      </c>
      <c r="R46" s="465">
        <f>+Sklop13[[#This Row],[cena/enota brez DDV v EUR]]+Sklop13[[#This Row],[Davek (EUR)]]</f>
        <v>0</v>
      </c>
      <c r="S46" s="465">
        <f>+Sklop13[[#This Row],[cena/enota brez DDV v EUR]]*Sklop13[[#This Row],[Okvirna količina]]</f>
        <v>0</v>
      </c>
      <c r="T46" s="465">
        <f>+Sklop13[[#This Row],[Končna cena/enoto mere (EUR) z DDV]]*Sklop13[[#This Row],[Okvirna količina]]</f>
        <v>0</v>
      </c>
      <c r="U46" s="467"/>
    </row>
    <row r="47" spans="1:21" s="182" customFormat="1">
      <c r="A47" s="79" t="s">
        <v>33</v>
      </c>
      <c r="B47" s="579" t="s">
        <v>857</v>
      </c>
      <c r="C47" s="77" t="s">
        <v>77</v>
      </c>
      <c r="D47" s="334" t="s">
        <v>0</v>
      </c>
      <c r="E47" s="333"/>
      <c r="F47" s="471">
        <v>500</v>
      </c>
      <c r="G47" s="577" t="s">
        <v>0</v>
      </c>
      <c r="H47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7" s="524" t="str">
        <f>IF(Sklop13[[#This Row],[ZAHTEVANA SHEMA KAKOVOSTI]]&lt;&gt;"",Sklop13[[#This Row],[Preračunana masa/volumen/kos na enoto kg]],"")</f>
        <v/>
      </c>
      <c r="J47" s="462"/>
      <c r="K47" s="463"/>
      <c r="L47" s="463"/>
      <c r="M47" s="464"/>
      <c r="N47" s="465"/>
      <c r="O47" s="465"/>
      <c r="P47" s="584"/>
      <c r="Q47" s="465">
        <f>+Sklop13[[#This Row],[cena/enota brez DDV v EUR]]*Sklop13[[#This Row],[Stopnja DDV (%)]]</f>
        <v>0</v>
      </c>
      <c r="R47" s="465">
        <f>+Sklop13[[#This Row],[cena/enota brez DDV v EUR]]+Sklop13[[#This Row],[Davek (EUR)]]</f>
        <v>0</v>
      </c>
      <c r="S47" s="465">
        <f>+Sklop13[[#This Row],[cena/enota brez DDV v EUR]]*Sklop13[[#This Row],[Okvirna količina]]</f>
        <v>0</v>
      </c>
      <c r="T47" s="465">
        <f>+Sklop13[[#This Row],[Končna cena/enoto mere (EUR) z DDV]]*Sklop13[[#This Row],[Okvirna količina]]</f>
        <v>0</v>
      </c>
      <c r="U47" s="467"/>
    </row>
    <row r="48" spans="1:21" s="182" customFormat="1">
      <c r="A48" s="79" t="s">
        <v>34</v>
      </c>
      <c r="B48" s="579" t="s">
        <v>858</v>
      </c>
      <c r="C48" s="77" t="s">
        <v>77</v>
      </c>
      <c r="D48" s="334" t="s">
        <v>0</v>
      </c>
      <c r="E48" s="333"/>
      <c r="F48" s="471">
        <v>100</v>
      </c>
      <c r="G48" s="577" t="s">
        <v>0</v>
      </c>
      <c r="H48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524" t="str">
        <f>IF(Sklop13[[#This Row],[ZAHTEVANA SHEMA KAKOVOSTI]]&lt;&gt;"",Sklop13[[#This Row],[Preračunana masa/volumen/kos na enoto kg]],"")</f>
        <v/>
      </c>
      <c r="J48" s="462"/>
      <c r="K48" s="463"/>
      <c r="L48" s="463"/>
      <c r="M48" s="464"/>
      <c r="N48" s="465"/>
      <c r="O48" s="465"/>
      <c r="P48" s="584"/>
      <c r="Q48" s="465">
        <f>+Sklop13[[#This Row],[cena/enota brez DDV v EUR]]*Sklop13[[#This Row],[Stopnja DDV (%)]]</f>
        <v>0</v>
      </c>
      <c r="R48" s="465">
        <f>+Sklop13[[#This Row],[cena/enota brez DDV v EUR]]+Sklop13[[#This Row],[Davek (EUR)]]</f>
        <v>0</v>
      </c>
      <c r="S48" s="465">
        <f>+Sklop13[[#This Row],[cena/enota brez DDV v EUR]]*Sklop13[[#This Row],[Okvirna količina]]</f>
        <v>0</v>
      </c>
      <c r="T48" s="465">
        <f>+Sklop13[[#This Row],[Končna cena/enoto mere (EUR) z DDV]]*Sklop13[[#This Row],[Okvirna količina]]</f>
        <v>0</v>
      </c>
      <c r="U48" s="467"/>
    </row>
    <row r="49" spans="1:21" s="182" customFormat="1">
      <c r="A49" s="79" t="s">
        <v>149</v>
      </c>
      <c r="B49" s="579" t="s">
        <v>859</v>
      </c>
      <c r="C49" s="77" t="s">
        <v>77</v>
      </c>
      <c r="D49" s="334" t="s">
        <v>0</v>
      </c>
      <c r="E49" s="333"/>
      <c r="F49" s="471">
        <v>500</v>
      </c>
      <c r="G49" s="577" t="s">
        <v>0</v>
      </c>
      <c r="H49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9" s="524" t="str">
        <f>IF(Sklop13[[#This Row],[ZAHTEVANA SHEMA KAKOVOSTI]]&lt;&gt;"",Sklop13[[#This Row],[Preračunana masa/volumen/kos na enoto kg]],"")</f>
        <v/>
      </c>
      <c r="J49" s="462"/>
      <c r="K49" s="463"/>
      <c r="L49" s="463"/>
      <c r="M49" s="464"/>
      <c r="N49" s="465"/>
      <c r="O49" s="465"/>
      <c r="P49" s="584"/>
      <c r="Q49" s="465">
        <f>+Sklop13[[#This Row],[cena/enota brez DDV v EUR]]*Sklop13[[#This Row],[Stopnja DDV (%)]]</f>
        <v>0</v>
      </c>
      <c r="R49" s="465">
        <f>+Sklop13[[#This Row],[cena/enota brez DDV v EUR]]+Sklop13[[#This Row],[Davek (EUR)]]</f>
        <v>0</v>
      </c>
      <c r="S49" s="465">
        <f>+Sklop13[[#This Row],[cena/enota brez DDV v EUR]]*Sklop13[[#This Row],[Okvirna količina]]</f>
        <v>0</v>
      </c>
      <c r="T49" s="465">
        <f>+Sklop13[[#This Row],[Končna cena/enoto mere (EUR) z DDV]]*Sklop13[[#This Row],[Okvirna količina]]</f>
        <v>0</v>
      </c>
      <c r="U49" s="467"/>
    </row>
    <row r="50" spans="1:21" s="182" customFormat="1">
      <c r="A50" s="79" t="s">
        <v>150</v>
      </c>
      <c r="B50" s="480" t="s">
        <v>860</v>
      </c>
      <c r="C50" s="77" t="s">
        <v>77</v>
      </c>
      <c r="D50" s="334" t="s">
        <v>0</v>
      </c>
      <c r="E50" s="483"/>
      <c r="F50" s="578">
        <v>150</v>
      </c>
      <c r="G50" s="577" t="s">
        <v>0</v>
      </c>
      <c r="H50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0" s="524" t="str">
        <f>IF(Sklop13[[#This Row],[ZAHTEVANA SHEMA KAKOVOSTI]]&lt;&gt;"",Sklop13[[#This Row],[Preračunana masa/volumen/kos na enoto kg]],"")</f>
        <v/>
      </c>
      <c r="J50" s="462"/>
      <c r="K50" s="463"/>
      <c r="L50" s="463"/>
      <c r="M50" s="464"/>
      <c r="N50" s="465"/>
      <c r="O50" s="465"/>
      <c r="P50" s="584"/>
      <c r="Q50" s="465">
        <f>+Sklop13[[#This Row],[cena/enota brez DDV v EUR]]*Sklop13[[#This Row],[Stopnja DDV (%)]]</f>
        <v>0</v>
      </c>
      <c r="R50" s="465">
        <f>+Sklop13[[#This Row],[cena/enota brez DDV v EUR]]+Sklop13[[#This Row],[Davek (EUR)]]</f>
        <v>0</v>
      </c>
      <c r="S50" s="465">
        <f>+Sklop13[[#This Row],[cena/enota brez DDV v EUR]]*Sklop13[[#This Row],[Okvirna količina]]</f>
        <v>0</v>
      </c>
      <c r="T50" s="465">
        <f>+Sklop13[[#This Row],[Končna cena/enoto mere (EUR) z DDV]]*Sklop13[[#This Row],[Okvirna količina]]</f>
        <v>0</v>
      </c>
      <c r="U50" s="467"/>
    </row>
    <row r="51" spans="1:21">
      <c r="A51" s="591" t="s">
        <v>98</v>
      </c>
      <c r="B51" s="598"/>
      <c r="C51" s="599"/>
      <c r="D51" s="599"/>
      <c r="E51" s="600"/>
      <c r="F51" s="609"/>
      <c r="G51" s="602"/>
      <c r="H51" s="603">
        <f>SUBTOTAL(109,Sklop13[Preračunana masa/volumen/kos na enoto kg])</f>
        <v>6950</v>
      </c>
      <c r="I51" s="603">
        <f>SUBTOTAL(109,Sklop13[Živila iz shem kakovosti (kg)])</f>
        <v>80</v>
      </c>
      <c r="J51" s="601"/>
      <c r="K51" s="604"/>
      <c r="L51" s="604"/>
      <c r="M51" s="605"/>
      <c r="N51" s="606"/>
      <c r="O51" s="606"/>
      <c r="P51" s="606"/>
      <c r="Q51" s="607"/>
      <c r="R51" s="601"/>
      <c r="S51" s="607">
        <f>SUBTOTAL(109,Sklop13[Vrednost za okvirno količino (EUR) brez DDV])</f>
        <v>0</v>
      </c>
      <c r="T51" s="607">
        <f>SUBTOTAL(109,Sklop13[Vrednost za okvirno količino (EUR) z DDV])</f>
        <v>0</v>
      </c>
      <c r="U51" s="608">
        <f>SUBTOTAL(103,Sklop13[Shema kakovosti
(nacionalne, evropske)
])</f>
        <v>0</v>
      </c>
    </row>
    <row r="52" spans="1:21" s="182" customFormat="1">
      <c r="A52" s="170"/>
      <c r="B52" s="171"/>
      <c r="C52" s="172"/>
      <c r="D52" s="172"/>
      <c r="E52" s="173"/>
      <c r="F52" s="576"/>
      <c r="G52" s="175"/>
      <c r="H52" s="176"/>
      <c r="I52" s="176"/>
      <c r="J52" s="174"/>
      <c r="K52" s="177"/>
      <c r="L52" s="177"/>
      <c r="M52" s="178"/>
      <c r="N52" s="179"/>
      <c r="O52" s="179"/>
      <c r="P52" s="179"/>
      <c r="Q52" s="180"/>
      <c r="R52" s="174"/>
      <c r="S52" s="180"/>
      <c r="T52" s="180"/>
      <c r="U52" s="181"/>
    </row>
    <row r="53" spans="1:21">
      <c r="A53" s="48" t="s">
        <v>94</v>
      </c>
      <c r="B53" s="16"/>
      <c r="C53" s="28"/>
      <c r="D53" s="28"/>
      <c r="E53" s="93"/>
      <c r="Q53" s="48"/>
      <c r="R53" s="48"/>
      <c r="S53" s="48"/>
      <c r="T53" s="48"/>
    </row>
    <row r="54" spans="1:21">
      <c r="A54" s="11" t="s">
        <v>96</v>
      </c>
      <c r="B54" s="16"/>
      <c r="C54" s="28"/>
      <c r="D54" s="28"/>
      <c r="E54" s="93"/>
    </row>
    <row r="55" spans="1:21">
      <c r="A55" s="88" t="s">
        <v>140</v>
      </c>
      <c r="F55" s="69"/>
      <c r="G55" s="69"/>
      <c r="H55" s="29"/>
      <c r="I55" s="29"/>
      <c r="J55" s="29"/>
      <c r="K55" s="29"/>
      <c r="L55" s="55"/>
      <c r="M55" s="55"/>
      <c r="N55" s="29"/>
      <c r="O55" s="29"/>
      <c r="P55" s="29"/>
      <c r="Q55" s="29"/>
      <c r="R55" s="29"/>
    </row>
    <row r="56" spans="1:21">
      <c r="A56" s="630" t="s">
        <v>134</v>
      </c>
      <c r="B56" s="630"/>
      <c r="C56" s="630"/>
      <c r="D56" s="630"/>
      <c r="E56" s="630"/>
      <c r="F56" s="630"/>
      <c r="G56" s="630"/>
      <c r="H56" s="630"/>
      <c r="I56" s="630"/>
      <c r="J56" s="630"/>
      <c r="K56" s="630"/>
      <c r="L56" s="630"/>
      <c r="M56" s="55"/>
      <c r="N56" s="29"/>
      <c r="O56" s="29"/>
      <c r="P56" s="29"/>
      <c r="Q56" s="29"/>
      <c r="R56" s="29"/>
    </row>
    <row r="57" spans="1:21">
      <c r="A57" s="619" t="s">
        <v>143</v>
      </c>
      <c r="B57" s="619"/>
      <c r="C57" s="619"/>
      <c r="D57" s="619"/>
      <c r="E57" s="619"/>
      <c r="F57" s="619"/>
      <c r="G57" s="619"/>
      <c r="H57" s="619"/>
      <c r="I57" s="619"/>
      <c r="J57" s="619"/>
      <c r="K57" s="619"/>
      <c r="L57" s="619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11" t="s">
        <v>37</v>
      </c>
      <c r="B59" s="16"/>
      <c r="C59" s="28"/>
      <c r="D59" s="28"/>
      <c r="E59" s="93"/>
      <c r="G59" s="94" t="s">
        <v>38</v>
      </c>
      <c r="Q59" s="11" t="s">
        <v>39</v>
      </c>
    </row>
    <row r="60" spans="1:21">
      <c r="B60" s="16"/>
      <c r="C60" s="28"/>
      <c r="D60" s="28"/>
      <c r="E60" s="93"/>
    </row>
    <row r="61" spans="1:21">
      <c r="B61" s="16"/>
      <c r="C61" s="28"/>
      <c r="D61" s="28"/>
      <c r="E61" s="93"/>
    </row>
    <row r="62" spans="1:21">
      <c r="B62" s="16"/>
      <c r="C62" s="28"/>
      <c r="D62" s="28"/>
      <c r="E62" s="93"/>
    </row>
    <row r="63" spans="1:21">
      <c r="B63" s="16"/>
      <c r="C63" s="28"/>
      <c r="D63" s="28"/>
      <c r="E63" s="93"/>
    </row>
    <row r="64" spans="1:21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>
      <c r="B276" s="16"/>
      <c r="C276" s="28"/>
      <c r="D276" s="28"/>
      <c r="E276" s="93"/>
    </row>
    <row r="277" spans="1:22">
      <c r="B277" s="16"/>
      <c r="C277" s="28"/>
      <c r="D277" s="28"/>
      <c r="E277" s="93"/>
    </row>
    <row r="278" spans="1:22">
      <c r="B278" s="16"/>
      <c r="C278" s="28"/>
      <c r="D278" s="28"/>
      <c r="E278" s="93"/>
    </row>
    <row r="279" spans="1:22">
      <c r="B279" s="16"/>
      <c r="C279" s="28"/>
      <c r="D279" s="28"/>
      <c r="E279" s="93"/>
    </row>
    <row r="280" spans="1:22">
      <c r="B280" s="16"/>
      <c r="C280" s="28"/>
      <c r="D280" s="28"/>
      <c r="E280" s="93"/>
    </row>
    <row r="281" spans="1:22">
      <c r="B281" s="16"/>
      <c r="C281" s="28"/>
      <c r="D281" s="28"/>
      <c r="E281" s="93"/>
    </row>
  </sheetData>
  <sheetProtection insertRows="0" deleteRows="0"/>
  <protectedRanges>
    <protectedRange sqref="J1:P43 J58:P1048576 U58:U1048576 U1:U43 U45:U55 J45:P55" name="Obseg1"/>
    <protectedRange sqref="M56:P56 U56" name="Obseg1_1"/>
    <protectedRange sqref="J56:L56" name="Obseg1_2_2"/>
    <protectedRange sqref="U57 M57:P57" name="Obseg1_1_1_1_1"/>
    <protectedRange sqref="J57:L57" name="Obseg1_3_1_1"/>
  </protectedRanges>
  <mergeCells count="9">
    <mergeCell ref="A56:L56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4"/>
  <sheetViews>
    <sheetView topLeftCell="A22" zoomScaleNormal="100" zoomScaleSheetLayoutView="100" workbookViewId="0">
      <selection activeCell="X57" sqref="X57"/>
    </sheetView>
  </sheetViews>
  <sheetFormatPr defaultColWidth="8.85546875" defaultRowHeight="12.75"/>
  <cols>
    <col min="1" max="1" width="4" style="11" customWidth="1"/>
    <col min="2" max="2" width="31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31" t="str">
        <f>+'prva stran'!B6</f>
        <v>Osnovna šola Draga Bajca Vipava</v>
      </c>
      <c r="D2" s="632"/>
      <c r="E2" s="632"/>
      <c r="F2" s="632"/>
      <c r="G2" s="632"/>
      <c r="H2" s="632"/>
      <c r="I2" s="632"/>
      <c r="J2" s="632"/>
    </row>
    <row r="3" spans="1:21" ht="15">
      <c r="B3" s="50" t="s">
        <v>48</v>
      </c>
      <c r="C3" s="633" t="str">
        <f>+'prva stran'!B7</f>
        <v>Vinarska cesta 4, 5271 Vipava</v>
      </c>
      <c r="D3" s="634"/>
      <c r="E3" s="634"/>
      <c r="F3" s="634"/>
      <c r="G3" s="634"/>
      <c r="H3" s="634"/>
      <c r="I3" s="634"/>
      <c r="J3" s="63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35">
        <f>+'prva stran'!B10</f>
        <v>0</v>
      </c>
      <c r="D6" s="636"/>
      <c r="E6" s="636"/>
      <c r="F6" s="636"/>
      <c r="G6" s="636"/>
      <c r="H6" s="636"/>
      <c r="I6" s="636"/>
      <c r="J6" s="636"/>
    </row>
    <row r="7" spans="1:21" ht="17.25" customHeight="1">
      <c r="B7" s="51" t="s">
        <v>48</v>
      </c>
      <c r="C7" s="637">
        <f>+'prva stran'!B11</f>
        <v>0</v>
      </c>
      <c r="D7" s="638"/>
      <c r="E7" s="638"/>
      <c r="F7" s="638"/>
      <c r="G7" s="638"/>
      <c r="H7" s="638"/>
      <c r="I7" s="638"/>
      <c r="J7" s="638"/>
    </row>
    <row r="8" spans="1:21" ht="17.25" customHeight="1">
      <c r="B8" s="51" t="s">
        <v>49</v>
      </c>
      <c r="C8" s="637">
        <f>+'prva stran'!B12</f>
        <v>0</v>
      </c>
      <c r="D8" s="638"/>
      <c r="E8" s="638"/>
      <c r="F8" s="638"/>
      <c r="G8" s="638"/>
      <c r="H8" s="638"/>
      <c r="I8" s="638"/>
      <c r="J8" s="638"/>
    </row>
    <row r="9" spans="1:21" s="12" customFormat="1" ht="17.25" customHeight="1">
      <c r="A9" s="9"/>
      <c r="B9" s="52" t="s">
        <v>51</v>
      </c>
      <c r="C9" s="639">
        <f>+'prva stran'!B13</f>
        <v>0</v>
      </c>
      <c r="D9" s="638"/>
      <c r="E9" s="638"/>
      <c r="F9" s="638"/>
      <c r="G9" s="638"/>
      <c r="H9" s="638"/>
      <c r="I9" s="638"/>
      <c r="J9" s="6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pred_rekapitulacija'!B27</f>
        <v>ŽITA IN MLEVSKI IZDELKI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35" t="s">
        <v>861</v>
      </c>
      <c r="C16" s="122" t="s">
        <v>77</v>
      </c>
      <c r="D16" s="77" t="s">
        <v>0</v>
      </c>
      <c r="E16" s="126"/>
      <c r="F16" s="196">
        <v>200</v>
      </c>
      <c r="G16" s="190" t="s">
        <v>0</v>
      </c>
      <c r="H16" s="1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80" t="str">
        <f>IF(Sklop14[[#This Row],[ZAHTEVANA SHEMA KAKOVOSTI]]&lt;&gt;"",Sklop14[[#This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371"/>
    </row>
    <row r="17" spans="1:21" s="56" customFormat="1" ht="12">
      <c r="A17" s="79" t="s">
        <v>3</v>
      </c>
      <c r="B17" s="366" t="s">
        <v>533</v>
      </c>
      <c r="C17" s="122" t="s">
        <v>77</v>
      </c>
      <c r="D17" s="77" t="s">
        <v>0</v>
      </c>
      <c r="E17" s="350"/>
      <c r="F17" s="368">
        <v>100</v>
      </c>
      <c r="G17" s="190" t="s">
        <v>0</v>
      </c>
      <c r="H17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353" t="str">
        <f>IF(Sklop14[[#This Row],[ZAHTEVANA SHEMA KAKOVOSTI]]&lt;&gt;"",Sklop14[[#This Row],[Preračunana masa/volumen/kos na enoto kg]],"")</f>
        <v/>
      </c>
      <c r="J17" s="363"/>
      <c r="K17" s="364"/>
      <c r="L17" s="364"/>
      <c r="M17" s="356"/>
      <c r="N17" s="359"/>
      <c r="O17" s="359"/>
      <c r="P17" s="358"/>
      <c r="Q17" s="359">
        <f>+Sklop14[[#This Row],[cena/enota brez DDV v EUR]]*Sklop14[[#This Row],[Stopnja DDV (%)]]</f>
        <v>0</v>
      </c>
      <c r="R17" s="359">
        <f>+Sklop14[[#This Row],[cena/enota brez DDV v EUR]]+Sklop14[[#This Row],[Davek (EUR)]]</f>
        <v>0</v>
      </c>
      <c r="S17" s="359">
        <f>+Sklop14[[#This Row],[cena/enota brez DDV v EUR]]*Sklop14[[#This Row],[Okvirna količina]]</f>
        <v>0</v>
      </c>
      <c r="T17" s="359">
        <f>+Sklop14[[#This Row],[Končna cena/enoto mere (EUR) z DDV]]*Sklop14[[#This Row],[Okvirna količina]]</f>
        <v>0</v>
      </c>
      <c r="U17" s="371"/>
    </row>
    <row r="18" spans="1:21" s="56" customFormat="1" ht="12">
      <c r="A18" s="79" t="s">
        <v>4</v>
      </c>
      <c r="B18" s="441" t="s">
        <v>862</v>
      </c>
      <c r="C18" s="122" t="s">
        <v>77</v>
      </c>
      <c r="D18" s="77" t="s">
        <v>0</v>
      </c>
      <c r="E18" s="350"/>
      <c r="F18" s="368">
        <v>300</v>
      </c>
      <c r="G18" s="190" t="s">
        <v>0</v>
      </c>
      <c r="H18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353" t="str">
        <f>IF(Sklop14[[#This Row],[ZAHTEVANA SHEMA KAKOVOSTI]]&lt;&gt;"",Sklop14[[#This Row],[Preračunana masa/volumen/kos na enoto kg]],"")</f>
        <v/>
      </c>
      <c r="J18" s="363"/>
      <c r="K18" s="364"/>
      <c r="L18" s="364"/>
      <c r="M18" s="356"/>
      <c r="N18" s="359"/>
      <c r="O18" s="359"/>
      <c r="P18" s="358"/>
      <c r="Q18" s="359">
        <f>+Sklop14[[#This Row],[cena/enota brez DDV v EUR]]*Sklop14[[#This Row],[Stopnja DDV (%)]]</f>
        <v>0</v>
      </c>
      <c r="R18" s="359">
        <f>+Sklop14[[#This Row],[cena/enota brez DDV v EUR]]+Sklop14[[#This Row],[Davek (EUR)]]</f>
        <v>0</v>
      </c>
      <c r="S18" s="359">
        <f>+Sklop14[[#This Row],[cena/enota brez DDV v EUR]]*Sklop14[[#This Row],[Okvirna količina]]</f>
        <v>0</v>
      </c>
      <c r="T18" s="359">
        <f>+Sklop14[[#This Row],[Končna cena/enoto mere (EUR) z DDV]]*Sklop14[[#This Row],[Okvirna količina]]</f>
        <v>0</v>
      </c>
      <c r="U18" s="371"/>
    </row>
    <row r="19" spans="1:21" s="56" customFormat="1" ht="12">
      <c r="A19" s="79" t="s">
        <v>5</v>
      </c>
      <c r="B19" s="441" t="s">
        <v>555</v>
      </c>
      <c r="C19" s="122" t="s">
        <v>550</v>
      </c>
      <c r="D19" s="77" t="s">
        <v>0</v>
      </c>
      <c r="E19" s="350"/>
      <c r="F19" s="368">
        <v>20</v>
      </c>
      <c r="G19" s="190" t="s">
        <v>0</v>
      </c>
      <c r="H19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353" t="str">
        <f>IF(Sklop14[[#This Row],[ZAHTEVANA SHEMA KAKOVOSTI]]&lt;&gt;"",Sklop14[[#This Row],[Preračunana masa/volumen/kos na enoto kg]],"")</f>
        <v/>
      </c>
      <c r="J19" s="363"/>
      <c r="K19" s="364"/>
      <c r="L19" s="364"/>
      <c r="M19" s="356"/>
      <c r="N19" s="359"/>
      <c r="O19" s="359"/>
      <c r="P19" s="358"/>
      <c r="Q19" s="359">
        <f>+Sklop14[[#This Row],[cena/enota brez DDV v EUR]]*Sklop14[[#This Row],[Stopnja DDV (%)]]</f>
        <v>0</v>
      </c>
      <c r="R19" s="359">
        <f>+Sklop14[[#This Row],[cena/enota brez DDV v EUR]]+Sklop14[[#This Row],[Davek (EUR)]]</f>
        <v>0</v>
      </c>
      <c r="S19" s="359">
        <f>+Sklop14[[#This Row],[cena/enota brez DDV v EUR]]*Sklop14[[#This Row],[Okvirna količina]]</f>
        <v>0</v>
      </c>
      <c r="T19" s="359">
        <f>+Sklop14[[#This Row],[Končna cena/enoto mere (EUR) z DDV]]*Sklop14[[#This Row],[Okvirna količina]]</f>
        <v>0</v>
      </c>
      <c r="U19" s="371"/>
    </row>
    <row r="20" spans="1:21" s="56" customFormat="1" ht="12">
      <c r="A20" s="79" t="s">
        <v>6</v>
      </c>
      <c r="B20" s="441" t="s">
        <v>556</v>
      </c>
      <c r="C20" s="423" t="s">
        <v>550</v>
      </c>
      <c r="D20" s="77" t="s">
        <v>0</v>
      </c>
      <c r="E20" s="350"/>
      <c r="F20" s="368">
        <v>40</v>
      </c>
      <c r="G20" s="190" t="s">
        <v>0</v>
      </c>
      <c r="H20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353" t="str">
        <f>IF(Sklop14[[#This Row],[ZAHTEVANA SHEMA KAKOVOSTI]]&lt;&gt;"",Sklop14[[#This Row],[Preračunana masa/volumen/kos na enoto kg]],"")</f>
        <v/>
      </c>
      <c r="J20" s="363"/>
      <c r="K20" s="364"/>
      <c r="L20" s="364"/>
      <c r="M20" s="356"/>
      <c r="N20" s="359"/>
      <c r="O20" s="359"/>
      <c r="P20" s="358"/>
      <c r="Q20" s="359">
        <f>+Sklop14[[#This Row],[cena/enota brez DDV v EUR]]*Sklop14[[#This Row],[Stopnja DDV (%)]]</f>
        <v>0</v>
      </c>
      <c r="R20" s="359">
        <f>+Sklop14[[#This Row],[cena/enota brez DDV v EUR]]+Sklop14[[#This Row],[Davek (EUR)]]</f>
        <v>0</v>
      </c>
      <c r="S20" s="359">
        <f>+Sklop14[[#This Row],[cena/enota brez DDV v EUR]]*Sklop14[[#This Row],[Okvirna količina]]</f>
        <v>0</v>
      </c>
      <c r="T20" s="359">
        <f>+Sklop14[[#This Row],[Končna cena/enoto mere (EUR) z DDV]]*Sklop14[[#This Row],[Okvirna količina]]</f>
        <v>0</v>
      </c>
      <c r="U20" s="371"/>
    </row>
    <row r="21" spans="1:21" s="56" customFormat="1" ht="12">
      <c r="A21" s="79" t="s">
        <v>7</v>
      </c>
      <c r="B21" s="366" t="s">
        <v>534</v>
      </c>
      <c r="C21" s="122" t="s">
        <v>77</v>
      </c>
      <c r="D21" s="77" t="s">
        <v>0</v>
      </c>
      <c r="E21" s="350"/>
      <c r="F21" s="368">
        <v>5</v>
      </c>
      <c r="G21" s="190" t="s">
        <v>0</v>
      </c>
      <c r="H21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353" t="str">
        <f>IF(Sklop14[[#This Row],[ZAHTEVANA SHEMA KAKOVOSTI]]&lt;&gt;"",Sklop14[[#This Row],[Preračunana masa/volumen/kos na enoto kg]],"")</f>
        <v/>
      </c>
      <c r="J21" s="363"/>
      <c r="K21" s="364"/>
      <c r="L21" s="364"/>
      <c r="M21" s="356"/>
      <c r="N21" s="359"/>
      <c r="O21" s="359"/>
      <c r="P21" s="358"/>
      <c r="Q21" s="359">
        <f>+Sklop14[[#This Row],[cena/enota brez DDV v EUR]]*Sklop14[[#This Row],[Stopnja DDV (%)]]</f>
        <v>0</v>
      </c>
      <c r="R21" s="359">
        <f>+Sklop14[[#This Row],[cena/enota brez DDV v EUR]]+Sklop14[[#This Row],[Davek (EUR)]]</f>
        <v>0</v>
      </c>
      <c r="S21" s="359">
        <f>+Sklop14[[#This Row],[cena/enota brez DDV v EUR]]*Sklop14[[#This Row],[Okvirna količina]]</f>
        <v>0</v>
      </c>
      <c r="T21" s="359">
        <f>+Sklop14[[#This Row],[Končna cena/enoto mere (EUR) z DDV]]*Sklop14[[#This Row],[Okvirna količina]]</f>
        <v>0</v>
      </c>
      <c r="U21" s="371"/>
    </row>
    <row r="22" spans="1:21" s="56" customFormat="1" ht="12">
      <c r="A22" s="79" t="s">
        <v>8</v>
      </c>
      <c r="B22" s="366" t="s">
        <v>535</v>
      </c>
      <c r="C22" s="122" t="s">
        <v>77</v>
      </c>
      <c r="D22" s="77" t="s">
        <v>0</v>
      </c>
      <c r="E22" s="350"/>
      <c r="F22" s="368">
        <v>50</v>
      </c>
      <c r="G22" s="190" t="s">
        <v>0</v>
      </c>
      <c r="H22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353" t="str">
        <f>IF(Sklop14[[#This Row],[ZAHTEVANA SHEMA KAKOVOSTI]]&lt;&gt;"",Sklop14[[#This Row],[Preračunana masa/volumen/kos na enoto kg]],"")</f>
        <v/>
      </c>
      <c r="J22" s="363"/>
      <c r="K22" s="364"/>
      <c r="L22" s="364"/>
      <c r="M22" s="356"/>
      <c r="N22" s="359"/>
      <c r="O22" s="359"/>
      <c r="P22" s="358"/>
      <c r="Q22" s="359">
        <f>+Sklop14[[#This Row],[cena/enota brez DDV v EUR]]*Sklop14[[#This Row],[Stopnja DDV (%)]]</f>
        <v>0</v>
      </c>
      <c r="R22" s="359">
        <f>+Sklop14[[#This Row],[cena/enota brez DDV v EUR]]+Sklop14[[#This Row],[Davek (EUR)]]</f>
        <v>0</v>
      </c>
      <c r="S22" s="359">
        <f>+Sklop14[[#This Row],[cena/enota brez DDV v EUR]]*Sklop14[[#This Row],[Okvirna količina]]</f>
        <v>0</v>
      </c>
      <c r="T22" s="359">
        <f>+Sklop14[[#This Row],[Končna cena/enoto mere (EUR) z DDV]]*Sklop14[[#This Row],[Okvirna količina]]</f>
        <v>0</v>
      </c>
      <c r="U22" s="371"/>
    </row>
    <row r="23" spans="1:21" s="56" customFormat="1" ht="12">
      <c r="A23" s="79" t="s">
        <v>9</v>
      </c>
      <c r="B23" s="366" t="s">
        <v>536</v>
      </c>
      <c r="C23" s="122" t="s">
        <v>77</v>
      </c>
      <c r="D23" s="77" t="s">
        <v>0</v>
      </c>
      <c r="E23" s="350"/>
      <c r="F23" s="368">
        <v>80</v>
      </c>
      <c r="G23" s="190" t="s">
        <v>0</v>
      </c>
      <c r="H23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353" t="str">
        <f>IF(Sklop14[[#This Row],[ZAHTEVANA SHEMA KAKOVOSTI]]&lt;&gt;"",Sklop14[[#This Row],[Preračunana masa/volumen/kos na enoto kg]],"")</f>
        <v/>
      </c>
      <c r="J23" s="363"/>
      <c r="K23" s="364"/>
      <c r="L23" s="364"/>
      <c r="M23" s="356"/>
      <c r="N23" s="359"/>
      <c r="O23" s="359"/>
      <c r="P23" s="358"/>
      <c r="Q23" s="359">
        <f>+Sklop14[[#This Row],[cena/enota brez DDV v EUR]]*Sklop14[[#This Row],[Stopnja DDV (%)]]</f>
        <v>0</v>
      </c>
      <c r="R23" s="359">
        <f>+Sklop14[[#This Row],[cena/enota brez DDV v EUR]]+Sklop14[[#This Row],[Davek (EUR)]]</f>
        <v>0</v>
      </c>
      <c r="S23" s="359">
        <f>+Sklop14[[#This Row],[cena/enota brez DDV v EUR]]*Sklop14[[#This Row],[Okvirna količina]]</f>
        <v>0</v>
      </c>
      <c r="T23" s="359">
        <f>+Sklop14[[#This Row],[Končna cena/enoto mere (EUR) z DDV]]*Sklop14[[#This Row],[Okvirna količina]]</f>
        <v>0</v>
      </c>
      <c r="U23" s="371"/>
    </row>
    <row r="24" spans="1:21" s="56" customFormat="1" ht="12">
      <c r="A24" s="79" t="s">
        <v>10</v>
      </c>
      <c r="B24" s="366" t="s">
        <v>537</v>
      </c>
      <c r="C24" s="122" t="s">
        <v>77</v>
      </c>
      <c r="D24" s="77" t="s">
        <v>0</v>
      </c>
      <c r="E24" s="350"/>
      <c r="F24" s="368">
        <v>80</v>
      </c>
      <c r="G24" s="190" t="s">
        <v>0</v>
      </c>
      <c r="H24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353" t="str">
        <f>IF(Sklop14[[#This Row],[ZAHTEVANA SHEMA KAKOVOSTI]]&lt;&gt;"",Sklop14[[#This Row],[Preračunana masa/volumen/kos na enoto kg]],"")</f>
        <v/>
      </c>
      <c r="J24" s="363"/>
      <c r="K24" s="364"/>
      <c r="L24" s="364"/>
      <c r="M24" s="356"/>
      <c r="N24" s="359"/>
      <c r="O24" s="359"/>
      <c r="P24" s="358"/>
      <c r="Q24" s="359">
        <f>+Sklop14[[#This Row],[cena/enota brez DDV v EUR]]*Sklop14[[#This Row],[Stopnja DDV (%)]]</f>
        <v>0</v>
      </c>
      <c r="R24" s="359">
        <f>+Sklop14[[#This Row],[cena/enota brez DDV v EUR]]+Sklop14[[#This Row],[Davek (EUR)]]</f>
        <v>0</v>
      </c>
      <c r="S24" s="359">
        <f>+Sklop14[[#This Row],[cena/enota brez DDV v EUR]]*Sklop14[[#This Row],[Okvirna količina]]</f>
        <v>0</v>
      </c>
      <c r="T24" s="359">
        <f>+Sklop14[[#This Row],[Končna cena/enoto mere (EUR) z DDV]]*Sklop14[[#This Row],[Okvirna količina]]</f>
        <v>0</v>
      </c>
      <c r="U24" s="371"/>
    </row>
    <row r="25" spans="1:21" s="56" customFormat="1" ht="12">
      <c r="A25" s="79" t="s">
        <v>11</v>
      </c>
      <c r="B25" s="366" t="s">
        <v>538</v>
      </c>
      <c r="C25" s="122" t="s">
        <v>77</v>
      </c>
      <c r="D25" s="77" t="s">
        <v>0</v>
      </c>
      <c r="E25" s="350"/>
      <c r="F25" s="368">
        <v>40</v>
      </c>
      <c r="G25" s="190" t="s">
        <v>0</v>
      </c>
      <c r="H25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5" s="353" t="str">
        <f>IF(Sklop14[[#This Row],[ZAHTEVANA SHEMA KAKOVOSTI]]&lt;&gt;"",Sklop14[[#This Row],[Preračunana masa/volumen/kos na enoto kg]],"")</f>
        <v/>
      </c>
      <c r="J25" s="363"/>
      <c r="K25" s="364"/>
      <c r="L25" s="364"/>
      <c r="M25" s="356"/>
      <c r="N25" s="359"/>
      <c r="O25" s="359"/>
      <c r="P25" s="358"/>
      <c r="Q25" s="359">
        <f>+Sklop14[[#This Row],[cena/enota brez DDV v EUR]]*Sklop14[[#This Row],[Stopnja DDV (%)]]</f>
        <v>0</v>
      </c>
      <c r="R25" s="359">
        <f>+Sklop14[[#This Row],[cena/enota brez DDV v EUR]]+Sklop14[[#This Row],[Davek (EUR)]]</f>
        <v>0</v>
      </c>
      <c r="S25" s="359">
        <f>+Sklop14[[#This Row],[cena/enota brez DDV v EUR]]*Sklop14[[#This Row],[Okvirna količina]]</f>
        <v>0</v>
      </c>
      <c r="T25" s="359">
        <f>+Sklop14[[#This Row],[Končna cena/enoto mere (EUR) z DDV]]*Sklop14[[#This Row],[Okvirna količina]]</f>
        <v>0</v>
      </c>
      <c r="U25" s="371"/>
    </row>
    <row r="26" spans="1:21" s="56" customFormat="1" ht="12">
      <c r="A26" s="79" t="s">
        <v>12</v>
      </c>
      <c r="B26" s="441" t="s">
        <v>557</v>
      </c>
      <c r="C26" s="122" t="s">
        <v>551</v>
      </c>
      <c r="D26" s="77" t="s">
        <v>0</v>
      </c>
      <c r="E26" s="350"/>
      <c r="F26" s="368">
        <v>120</v>
      </c>
      <c r="G26" s="190" t="s">
        <v>0</v>
      </c>
      <c r="H26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6" s="353" t="str">
        <f>IF(Sklop14[[#This Row],[ZAHTEVANA SHEMA KAKOVOSTI]]&lt;&gt;"",Sklop14[[#This Row],[Preračunana masa/volumen/kos na enoto kg]],"")</f>
        <v/>
      </c>
      <c r="J26" s="363"/>
      <c r="K26" s="364"/>
      <c r="L26" s="364"/>
      <c r="M26" s="356"/>
      <c r="N26" s="359"/>
      <c r="O26" s="359"/>
      <c r="P26" s="358"/>
      <c r="Q26" s="359">
        <f>+Sklop14[[#This Row],[cena/enota brez DDV v EUR]]*Sklop14[[#This Row],[Stopnja DDV (%)]]</f>
        <v>0</v>
      </c>
      <c r="R26" s="359">
        <f>+Sklop14[[#This Row],[cena/enota brez DDV v EUR]]+Sklop14[[#This Row],[Davek (EUR)]]</f>
        <v>0</v>
      </c>
      <c r="S26" s="359">
        <f>+Sklop14[[#This Row],[cena/enota brez DDV v EUR]]*Sklop14[[#This Row],[Okvirna količina]]</f>
        <v>0</v>
      </c>
      <c r="T26" s="359">
        <f>+Sklop14[[#This Row],[Končna cena/enoto mere (EUR) z DDV]]*Sklop14[[#This Row],[Okvirna količina]]</f>
        <v>0</v>
      </c>
      <c r="U26" s="371"/>
    </row>
    <row r="27" spans="1:21" s="56" customFormat="1" ht="12">
      <c r="A27" s="79" t="s">
        <v>13</v>
      </c>
      <c r="B27" s="441" t="s">
        <v>558</v>
      </c>
      <c r="C27" s="122" t="s">
        <v>551</v>
      </c>
      <c r="D27" s="77" t="s">
        <v>0</v>
      </c>
      <c r="E27" s="350"/>
      <c r="F27" s="368">
        <v>120</v>
      </c>
      <c r="G27" s="190" t="s">
        <v>0</v>
      </c>
      <c r="H27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7" s="353" t="str">
        <f>IF(Sklop14[[#This Row],[ZAHTEVANA SHEMA KAKOVOSTI]]&lt;&gt;"",Sklop14[[#This Row],[Preračunana masa/volumen/kos na enoto kg]],"")</f>
        <v/>
      </c>
      <c r="J27" s="363"/>
      <c r="K27" s="364"/>
      <c r="L27" s="364"/>
      <c r="M27" s="356"/>
      <c r="N27" s="359"/>
      <c r="O27" s="359"/>
      <c r="P27" s="358"/>
      <c r="Q27" s="359">
        <f>+Sklop14[[#This Row],[cena/enota brez DDV v EUR]]*Sklop14[[#This Row],[Stopnja DDV (%)]]</f>
        <v>0</v>
      </c>
      <c r="R27" s="359">
        <f>+Sklop14[[#This Row],[cena/enota brez DDV v EUR]]+Sklop14[[#This Row],[Davek (EUR)]]</f>
        <v>0</v>
      </c>
      <c r="S27" s="359">
        <f>+Sklop14[[#This Row],[cena/enota brez DDV v EUR]]*Sklop14[[#This Row],[Okvirna količina]]</f>
        <v>0</v>
      </c>
      <c r="T27" s="359">
        <f>+Sklop14[[#This Row],[Končna cena/enoto mere (EUR) z DDV]]*Sklop14[[#This Row],[Okvirna količina]]</f>
        <v>0</v>
      </c>
      <c r="U27" s="371"/>
    </row>
    <row r="28" spans="1:21" s="56" customFormat="1" ht="12">
      <c r="A28" s="79" t="s">
        <v>14</v>
      </c>
      <c r="B28" s="439" t="s">
        <v>559</v>
      </c>
      <c r="C28" s="122" t="s">
        <v>551</v>
      </c>
      <c r="D28" s="77" t="s">
        <v>0</v>
      </c>
      <c r="E28" s="126"/>
      <c r="F28" s="343">
        <v>120</v>
      </c>
      <c r="G28" s="190" t="s">
        <v>0</v>
      </c>
      <c r="H28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8" s="250" t="str">
        <f>IF(Sklop14[[#This Row],[ZAHTEVANA SHEMA KAKOVOSTI]]&lt;&gt;"",Sklop14[[#This Row],[Preračunana masa/volumen/kos na enoto kg]],"")</f>
        <v/>
      </c>
      <c r="J28" s="327"/>
      <c r="K28" s="328"/>
      <c r="L28" s="328"/>
      <c r="M28" s="340"/>
      <c r="N28" s="331"/>
      <c r="O28" s="331"/>
      <c r="P28" s="330"/>
      <c r="Q28" s="331">
        <f>+Sklop14[[#This Row],[cena/enota brez DDV v EUR]]*Sklop14[[#This Row],[Stopnja DDV (%)]]</f>
        <v>0</v>
      </c>
      <c r="R28" s="331">
        <f>+Sklop14[[#This Row],[cena/enota brez DDV v EUR]]+Sklop14[[#This Row],[Davek (EUR)]]</f>
        <v>0</v>
      </c>
      <c r="S28" s="331">
        <f>+Sklop14[[#This Row],[cena/enota brez DDV v EUR]]*Sklop14[[#This Row],[Okvirna količina]]</f>
        <v>0</v>
      </c>
      <c r="T28" s="331">
        <f>+Sklop14[[#This Row],[Končna cena/enoto mere (EUR) z DDV]]*Sklop14[[#This Row],[Okvirna količina]]</f>
        <v>0</v>
      </c>
      <c r="U28" s="276"/>
    </row>
    <row r="29" spans="1:21" s="56" customFormat="1" ht="12">
      <c r="A29" s="79" t="s">
        <v>15</v>
      </c>
      <c r="B29" s="439" t="s">
        <v>539</v>
      </c>
      <c r="C29" s="122" t="s">
        <v>77</v>
      </c>
      <c r="D29" s="77" t="s">
        <v>0</v>
      </c>
      <c r="E29" s="126"/>
      <c r="F29" s="343">
        <v>120</v>
      </c>
      <c r="G29" s="190" t="s">
        <v>0</v>
      </c>
      <c r="H29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9" s="250" t="str">
        <f>IF(Sklop14[[#This Row],[ZAHTEVANA SHEMA KAKOVOSTI]]&lt;&gt;"",Sklop14[[#This Row],[Preračunana masa/volumen/kos na enoto kg]],"")</f>
        <v/>
      </c>
      <c r="J29" s="327"/>
      <c r="K29" s="328"/>
      <c r="L29" s="328"/>
      <c r="M29" s="340"/>
      <c r="N29" s="331"/>
      <c r="O29" s="331"/>
      <c r="P29" s="330"/>
      <c r="Q29" s="331">
        <f>+Sklop14[[#This Row],[cena/enota brez DDV v EUR]]*Sklop14[[#This Row],[Stopnja DDV (%)]]</f>
        <v>0</v>
      </c>
      <c r="R29" s="331">
        <f>+Sklop14[[#This Row],[cena/enota brez DDV v EUR]]+Sklop14[[#This Row],[Davek (EUR)]]</f>
        <v>0</v>
      </c>
      <c r="S29" s="331">
        <f>+Sklop14[[#This Row],[cena/enota brez DDV v EUR]]*Sklop14[[#This Row],[Okvirna količina]]</f>
        <v>0</v>
      </c>
      <c r="T29" s="331">
        <f>+Sklop14[[#This Row],[Končna cena/enoto mere (EUR) z DDV]]*Sklop14[[#This Row],[Okvirna količina]]</f>
        <v>0</v>
      </c>
      <c r="U29" s="276"/>
    </row>
    <row r="30" spans="1:21" s="56" customFormat="1" ht="12">
      <c r="A30" s="79" t="s">
        <v>16</v>
      </c>
      <c r="B30" s="439" t="s">
        <v>540</v>
      </c>
      <c r="C30" s="122" t="s">
        <v>77</v>
      </c>
      <c r="D30" s="77" t="s">
        <v>0</v>
      </c>
      <c r="E30" s="126"/>
      <c r="F30" s="343">
        <v>40</v>
      </c>
      <c r="G30" s="190" t="s">
        <v>0</v>
      </c>
      <c r="H30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250" t="str">
        <f>IF(Sklop14[[#This Row],[ZAHTEVANA SHEMA KAKOVOSTI]]&lt;&gt;"",Sklop14[[#This Row],[Preračunana masa/volumen/kos na enoto kg]],"")</f>
        <v/>
      </c>
      <c r="J30" s="327"/>
      <c r="K30" s="328"/>
      <c r="L30" s="328"/>
      <c r="M30" s="340"/>
      <c r="N30" s="331"/>
      <c r="O30" s="331"/>
      <c r="P30" s="330"/>
      <c r="Q30" s="331">
        <f>+Sklop14[[#This Row],[cena/enota brez DDV v EUR]]*Sklop14[[#This Row],[Stopnja DDV (%)]]</f>
        <v>0</v>
      </c>
      <c r="R30" s="331">
        <f>+Sklop14[[#This Row],[cena/enota brez DDV v EUR]]+Sklop14[[#This Row],[Davek (EUR)]]</f>
        <v>0</v>
      </c>
      <c r="S30" s="331">
        <f>+Sklop14[[#This Row],[cena/enota brez DDV v EUR]]*Sklop14[[#This Row],[Okvirna količina]]</f>
        <v>0</v>
      </c>
      <c r="T30" s="331">
        <f>+Sklop14[[#This Row],[Končna cena/enoto mere (EUR) z DDV]]*Sklop14[[#This Row],[Okvirna količina]]</f>
        <v>0</v>
      </c>
      <c r="U30" s="276"/>
    </row>
    <row r="31" spans="1:21" s="56" customFormat="1" ht="12">
      <c r="A31" s="79" t="s">
        <v>17</v>
      </c>
      <c r="B31" s="439" t="s">
        <v>541</v>
      </c>
      <c r="C31" s="122" t="s">
        <v>77</v>
      </c>
      <c r="D31" s="77" t="s">
        <v>0</v>
      </c>
      <c r="E31" s="126"/>
      <c r="F31" s="343">
        <v>150</v>
      </c>
      <c r="G31" s="190" t="s">
        <v>0</v>
      </c>
      <c r="H31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1" s="250" t="str">
        <f>IF(Sklop14[[#This Row],[ZAHTEVANA SHEMA KAKOVOSTI]]&lt;&gt;"",Sklop14[[#This Row],[Preračunana masa/volumen/kos na enoto kg]],"")</f>
        <v/>
      </c>
      <c r="J31" s="327"/>
      <c r="K31" s="328"/>
      <c r="L31" s="328"/>
      <c r="M31" s="340"/>
      <c r="N31" s="331"/>
      <c r="O31" s="331"/>
      <c r="P31" s="330"/>
      <c r="Q31" s="331">
        <f>+Sklop14[[#This Row],[cena/enota brez DDV v EUR]]*Sklop14[[#This Row],[Stopnja DDV (%)]]</f>
        <v>0</v>
      </c>
      <c r="R31" s="331">
        <f>+Sklop14[[#This Row],[cena/enota brez DDV v EUR]]+Sklop14[[#This Row],[Davek (EUR)]]</f>
        <v>0</v>
      </c>
      <c r="S31" s="331">
        <f>+Sklop14[[#This Row],[cena/enota brez DDV v EUR]]*Sklop14[[#This Row],[Okvirna količina]]</f>
        <v>0</v>
      </c>
      <c r="T31" s="331">
        <f>+Sklop14[[#This Row],[Končna cena/enoto mere (EUR) z DDV]]*Sklop14[[#This Row],[Okvirna količina]]</f>
        <v>0</v>
      </c>
      <c r="U31" s="276"/>
    </row>
    <row r="32" spans="1:21" s="56" customFormat="1" ht="12">
      <c r="A32" s="79" t="s">
        <v>18</v>
      </c>
      <c r="B32" s="439" t="s">
        <v>542</v>
      </c>
      <c r="C32" s="122" t="s">
        <v>77</v>
      </c>
      <c r="D32" s="77" t="s">
        <v>0</v>
      </c>
      <c r="E32" s="126"/>
      <c r="F32" s="343">
        <v>40</v>
      </c>
      <c r="G32" s="190" t="s">
        <v>0</v>
      </c>
      <c r="H32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2" s="250" t="str">
        <f>IF(Sklop14[[#This Row],[ZAHTEVANA SHEMA KAKOVOSTI]]&lt;&gt;"",Sklop14[[#This Row],[Preračunana masa/volumen/kos na enoto kg]],"")</f>
        <v/>
      </c>
      <c r="J32" s="327"/>
      <c r="K32" s="328"/>
      <c r="L32" s="328"/>
      <c r="M32" s="340"/>
      <c r="N32" s="331"/>
      <c r="O32" s="331"/>
      <c r="P32" s="330"/>
      <c r="Q32" s="331">
        <f>+Sklop14[[#This Row],[cena/enota brez DDV v EUR]]*Sklop14[[#This Row],[Stopnja DDV (%)]]</f>
        <v>0</v>
      </c>
      <c r="R32" s="331">
        <f>+Sklop14[[#This Row],[cena/enota brez DDV v EUR]]+Sklop14[[#This Row],[Davek (EUR)]]</f>
        <v>0</v>
      </c>
      <c r="S32" s="331">
        <f>+Sklop14[[#This Row],[cena/enota brez DDV v EUR]]*Sklop14[[#This Row],[Okvirna količina]]</f>
        <v>0</v>
      </c>
      <c r="T32" s="331">
        <f>+Sklop14[[#This Row],[Končna cena/enoto mere (EUR) z DDV]]*Sklop14[[#This Row],[Okvirna količina]]</f>
        <v>0</v>
      </c>
      <c r="U32" s="276"/>
    </row>
    <row r="33" spans="1:21" s="56" customFormat="1" ht="12">
      <c r="A33" s="79" t="s">
        <v>19</v>
      </c>
      <c r="B33" s="439" t="s">
        <v>560</v>
      </c>
      <c r="C33" s="122">
        <v>1</v>
      </c>
      <c r="D33" s="77" t="s">
        <v>0</v>
      </c>
      <c r="E33" s="126"/>
      <c r="F33" s="343">
        <v>20</v>
      </c>
      <c r="G33" s="190" t="s">
        <v>0</v>
      </c>
      <c r="H33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250" t="str">
        <f>IF(Sklop14[[#This Row],[ZAHTEVANA SHEMA KAKOVOSTI]]&lt;&gt;"",Sklop14[[#This Row],[Preračunana masa/volumen/kos na enoto kg]],"")</f>
        <v/>
      </c>
      <c r="J33" s="327"/>
      <c r="K33" s="328"/>
      <c r="L33" s="328"/>
      <c r="M33" s="340"/>
      <c r="N33" s="331"/>
      <c r="O33" s="331"/>
      <c r="P33" s="330"/>
      <c r="Q33" s="331">
        <f>+Sklop14[[#This Row],[cena/enota brez DDV v EUR]]*Sklop14[[#This Row],[Stopnja DDV (%)]]</f>
        <v>0</v>
      </c>
      <c r="R33" s="331">
        <f>+Sklop14[[#This Row],[cena/enota brez DDV v EUR]]+Sklop14[[#This Row],[Davek (EUR)]]</f>
        <v>0</v>
      </c>
      <c r="S33" s="331">
        <f>+Sklop14[[#This Row],[cena/enota brez DDV v EUR]]*Sklop14[[#This Row],[Okvirna količina]]</f>
        <v>0</v>
      </c>
      <c r="T33" s="331">
        <f>+Sklop14[[#This Row],[Končna cena/enoto mere (EUR) z DDV]]*Sklop14[[#This Row],[Okvirna količina]]</f>
        <v>0</v>
      </c>
      <c r="U33" s="276"/>
    </row>
    <row r="34" spans="1:21" s="56" customFormat="1" ht="12">
      <c r="A34" s="79" t="s">
        <v>20</v>
      </c>
      <c r="B34" s="439" t="s">
        <v>543</v>
      </c>
      <c r="C34" s="122" t="s">
        <v>77</v>
      </c>
      <c r="D34" s="77" t="s">
        <v>0</v>
      </c>
      <c r="E34" s="126"/>
      <c r="F34" s="343">
        <v>60</v>
      </c>
      <c r="G34" s="190" t="s">
        <v>0</v>
      </c>
      <c r="H34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4" s="250" t="str">
        <f>IF(Sklop14[[#This Row],[ZAHTEVANA SHEMA KAKOVOSTI]]&lt;&gt;"",Sklop14[[#This Row],[Preračunana masa/volumen/kos na enoto kg]],"")</f>
        <v/>
      </c>
      <c r="J34" s="327"/>
      <c r="K34" s="328"/>
      <c r="L34" s="328"/>
      <c r="M34" s="340"/>
      <c r="N34" s="331"/>
      <c r="O34" s="331"/>
      <c r="P34" s="330"/>
      <c r="Q34" s="331">
        <f>+Sklop14[[#This Row],[cena/enota brez DDV v EUR]]*Sklop14[[#This Row],[Stopnja DDV (%)]]</f>
        <v>0</v>
      </c>
      <c r="R34" s="331">
        <f>+Sklop14[[#This Row],[cena/enota brez DDV v EUR]]+Sklop14[[#This Row],[Davek (EUR)]]</f>
        <v>0</v>
      </c>
      <c r="S34" s="331">
        <f>+Sklop14[[#This Row],[cena/enota brez DDV v EUR]]*Sklop14[[#This Row],[Okvirna količina]]</f>
        <v>0</v>
      </c>
      <c r="T34" s="331">
        <f>+Sklop14[[#This Row],[Končna cena/enoto mere (EUR) z DDV]]*Sklop14[[#This Row],[Okvirna količina]]</f>
        <v>0</v>
      </c>
      <c r="U34" s="276"/>
    </row>
    <row r="35" spans="1:21" s="56" customFormat="1" ht="12">
      <c r="A35" s="79" t="s">
        <v>21</v>
      </c>
      <c r="B35" s="439" t="s">
        <v>232</v>
      </c>
      <c r="C35" s="122" t="s">
        <v>77</v>
      </c>
      <c r="D35" s="77" t="s">
        <v>0</v>
      </c>
      <c r="E35" s="126"/>
      <c r="F35" s="343">
        <v>90</v>
      </c>
      <c r="G35" s="190" t="s">
        <v>0</v>
      </c>
      <c r="H35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5" s="250" t="str">
        <f>IF(Sklop14[[#This Row],[ZAHTEVANA SHEMA KAKOVOSTI]]&lt;&gt;"",Sklop14[[#This Row],[Preračunana masa/volumen/kos na enoto kg]],"")</f>
        <v/>
      </c>
      <c r="J35" s="327"/>
      <c r="K35" s="328"/>
      <c r="L35" s="328"/>
      <c r="M35" s="340"/>
      <c r="N35" s="331"/>
      <c r="O35" s="331"/>
      <c r="P35" s="330"/>
      <c r="Q35" s="331">
        <f>+Sklop14[[#This Row],[cena/enota brez DDV v EUR]]*Sklop14[[#This Row],[Stopnja DDV (%)]]</f>
        <v>0</v>
      </c>
      <c r="R35" s="331">
        <f>+Sklop14[[#This Row],[cena/enota brez DDV v EUR]]+Sklop14[[#This Row],[Davek (EUR)]]</f>
        <v>0</v>
      </c>
      <c r="S35" s="331">
        <f>+Sklop14[[#This Row],[cena/enota brez DDV v EUR]]*Sklop14[[#This Row],[Okvirna količina]]</f>
        <v>0</v>
      </c>
      <c r="T35" s="331">
        <f>+Sklop14[[#This Row],[Končna cena/enoto mere (EUR) z DDV]]*Sklop14[[#This Row],[Okvirna količina]]</f>
        <v>0</v>
      </c>
      <c r="U35" s="276"/>
    </row>
    <row r="36" spans="1:21" s="56" customFormat="1" ht="12">
      <c r="A36" s="79" t="s">
        <v>22</v>
      </c>
      <c r="B36" s="439" t="s">
        <v>561</v>
      </c>
      <c r="C36" s="122">
        <v>1</v>
      </c>
      <c r="D36" s="77" t="s">
        <v>0</v>
      </c>
      <c r="E36" s="126"/>
      <c r="F36" s="343">
        <v>180</v>
      </c>
      <c r="G36" s="190" t="s">
        <v>0</v>
      </c>
      <c r="H36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36" s="250" t="str">
        <f>IF(Sklop14[[#This Row],[ZAHTEVANA SHEMA KAKOVOSTI]]&lt;&gt;"",Sklop14[[#This Row],[Preračunana masa/volumen/kos na enoto kg]],"")</f>
        <v/>
      </c>
      <c r="J36" s="327"/>
      <c r="K36" s="328"/>
      <c r="L36" s="328"/>
      <c r="M36" s="340"/>
      <c r="N36" s="331"/>
      <c r="O36" s="331"/>
      <c r="P36" s="330"/>
      <c r="Q36" s="331">
        <f>+Sklop14[[#This Row],[cena/enota brez DDV v EUR]]*Sklop14[[#This Row],[Stopnja DDV (%)]]</f>
        <v>0</v>
      </c>
      <c r="R36" s="331">
        <f>+Sklop14[[#This Row],[cena/enota brez DDV v EUR]]+Sklop14[[#This Row],[Davek (EUR)]]</f>
        <v>0</v>
      </c>
      <c r="S36" s="331">
        <f>+Sklop14[[#This Row],[cena/enota brez DDV v EUR]]*Sklop14[[#This Row],[Okvirna količina]]</f>
        <v>0</v>
      </c>
      <c r="T36" s="331">
        <f>+Sklop14[[#This Row],[Končna cena/enoto mere (EUR) z DDV]]*Sklop14[[#This Row],[Okvirna količina]]</f>
        <v>0</v>
      </c>
      <c r="U36" s="276"/>
    </row>
    <row r="37" spans="1:21" s="56" customFormat="1" ht="12">
      <c r="A37" s="79" t="s">
        <v>23</v>
      </c>
      <c r="B37" s="439" t="s">
        <v>233</v>
      </c>
      <c r="C37" s="122" t="s">
        <v>552</v>
      </c>
      <c r="D37" s="77" t="s">
        <v>0</v>
      </c>
      <c r="E37" s="126"/>
      <c r="F37" s="343">
        <v>10</v>
      </c>
      <c r="G37" s="190" t="s">
        <v>0</v>
      </c>
      <c r="H37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250" t="str">
        <f>IF(Sklop14[[#This Row],[ZAHTEVANA SHEMA KAKOVOSTI]]&lt;&gt;"",Sklop14[[#This Row],[Preračunana masa/volumen/kos na enoto kg]],"")</f>
        <v/>
      </c>
      <c r="J37" s="327"/>
      <c r="K37" s="328"/>
      <c r="L37" s="328"/>
      <c r="M37" s="340"/>
      <c r="N37" s="331"/>
      <c r="O37" s="331"/>
      <c r="P37" s="330"/>
      <c r="Q37" s="331">
        <f>+Sklop14[[#This Row],[cena/enota brez DDV v EUR]]*Sklop14[[#This Row],[Stopnja DDV (%)]]</f>
        <v>0</v>
      </c>
      <c r="R37" s="331">
        <f>+Sklop14[[#This Row],[cena/enota brez DDV v EUR]]+Sklop14[[#This Row],[Davek (EUR)]]</f>
        <v>0</v>
      </c>
      <c r="S37" s="331">
        <f>+Sklop14[[#This Row],[cena/enota brez DDV v EUR]]*Sklop14[[#This Row],[Okvirna količina]]</f>
        <v>0</v>
      </c>
      <c r="T37" s="331">
        <f>+Sklop14[[#This Row],[Končna cena/enoto mere (EUR) z DDV]]*Sklop14[[#This Row],[Okvirna količina]]</f>
        <v>0</v>
      </c>
      <c r="U37" s="276"/>
    </row>
    <row r="38" spans="1:21" s="56" customFormat="1" ht="12">
      <c r="A38" s="79" t="s">
        <v>24</v>
      </c>
      <c r="B38" s="439" t="s">
        <v>234</v>
      </c>
      <c r="C38" s="122" t="s">
        <v>77</v>
      </c>
      <c r="D38" s="77" t="s">
        <v>0</v>
      </c>
      <c r="E38" s="126"/>
      <c r="F38" s="343">
        <v>100</v>
      </c>
      <c r="G38" s="190" t="s">
        <v>0</v>
      </c>
      <c r="H38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8" s="250" t="str">
        <f>IF(Sklop14[[#This Row],[ZAHTEVANA SHEMA KAKOVOSTI]]&lt;&gt;"",Sklop14[[#This Row],[Preračunana masa/volumen/kos na enoto kg]],"")</f>
        <v/>
      </c>
      <c r="J38" s="327"/>
      <c r="K38" s="328"/>
      <c r="L38" s="328"/>
      <c r="M38" s="340"/>
      <c r="N38" s="331"/>
      <c r="O38" s="331"/>
      <c r="P38" s="330"/>
      <c r="Q38" s="331">
        <f>+Sklop14[[#This Row],[cena/enota brez DDV v EUR]]*Sklop14[[#This Row],[Stopnja DDV (%)]]</f>
        <v>0</v>
      </c>
      <c r="R38" s="331">
        <f>+Sklop14[[#This Row],[cena/enota brez DDV v EUR]]+Sklop14[[#This Row],[Davek (EUR)]]</f>
        <v>0</v>
      </c>
      <c r="S38" s="331">
        <f>+Sklop14[[#This Row],[cena/enota brez DDV v EUR]]*Sklop14[[#This Row],[Okvirna količina]]</f>
        <v>0</v>
      </c>
      <c r="T38" s="331">
        <f>+Sklop14[[#This Row],[Končna cena/enoto mere (EUR) z DDV]]*Sklop14[[#This Row],[Okvirna količina]]</f>
        <v>0</v>
      </c>
      <c r="U38" s="276"/>
    </row>
    <row r="39" spans="1:21" s="56" customFormat="1" ht="12">
      <c r="A39" s="79" t="s">
        <v>25</v>
      </c>
      <c r="B39" s="439" t="s">
        <v>562</v>
      </c>
      <c r="C39" s="122" t="s">
        <v>552</v>
      </c>
      <c r="D39" s="77" t="s">
        <v>0</v>
      </c>
      <c r="E39" s="126"/>
      <c r="F39" s="343">
        <v>8</v>
      </c>
      <c r="G39" s="190" t="s">
        <v>0</v>
      </c>
      <c r="H39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9" s="250" t="str">
        <f>IF(Sklop14[[#This Row],[ZAHTEVANA SHEMA KAKOVOSTI]]&lt;&gt;"",Sklop14[[#This Row],[Preračunana masa/volumen/kos na enoto kg]],"")</f>
        <v/>
      </c>
      <c r="J39" s="327"/>
      <c r="K39" s="328"/>
      <c r="L39" s="328"/>
      <c r="M39" s="340"/>
      <c r="N39" s="331"/>
      <c r="O39" s="331"/>
      <c r="P39" s="330"/>
      <c r="Q39" s="331">
        <f>+Sklop14[[#This Row],[cena/enota brez DDV v EUR]]*Sklop14[[#This Row],[Stopnja DDV (%)]]</f>
        <v>0</v>
      </c>
      <c r="R39" s="331">
        <f>+Sklop14[[#This Row],[cena/enota brez DDV v EUR]]+Sklop14[[#This Row],[Davek (EUR)]]</f>
        <v>0</v>
      </c>
      <c r="S39" s="331">
        <f>+Sklop14[[#This Row],[cena/enota brez DDV v EUR]]*Sklop14[[#This Row],[Okvirna količina]]</f>
        <v>0</v>
      </c>
      <c r="T39" s="331">
        <f>+Sklop14[[#This Row],[Končna cena/enoto mere (EUR) z DDV]]*Sklop14[[#This Row],[Okvirna količina]]</f>
        <v>0</v>
      </c>
      <c r="U39" s="276"/>
    </row>
    <row r="40" spans="1:21" s="56" customFormat="1" ht="12">
      <c r="A40" s="79" t="s">
        <v>26</v>
      </c>
      <c r="B40" s="439" t="s">
        <v>563</v>
      </c>
      <c r="C40" s="122">
        <v>1</v>
      </c>
      <c r="D40" s="77" t="s">
        <v>0</v>
      </c>
      <c r="E40" s="126"/>
      <c r="F40" s="343">
        <v>80</v>
      </c>
      <c r="G40" s="190" t="s">
        <v>0</v>
      </c>
      <c r="H40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0" s="250" t="str">
        <f>IF(Sklop14[[#This Row],[ZAHTEVANA SHEMA KAKOVOSTI]]&lt;&gt;"",Sklop14[[#This Row],[Preračunana masa/volumen/kos na enoto kg]],"")</f>
        <v/>
      </c>
      <c r="J40" s="327"/>
      <c r="K40" s="328"/>
      <c r="L40" s="328"/>
      <c r="M40" s="340"/>
      <c r="N40" s="331"/>
      <c r="O40" s="331"/>
      <c r="P40" s="330"/>
      <c r="Q40" s="331">
        <f>+Sklop14[[#This Row],[cena/enota brez DDV v EUR]]*Sklop14[[#This Row],[Stopnja DDV (%)]]</f>
        <v>0</v>
      </c>
      <c r="R40" s="331">
        <f>+Sklop14[[#This Row],[cena/enota brez DDV v EUR]]+Sklop14[[#This Row],[Davek (EUR)]]</f>
        <v>0</v>
      </c>
      <c r="S40" s="331">
        <f>+Sklop14[[#This Row],[cena/enota brez DDV v EUR]]*Sklop14[[#This Row],[Okvirna količina]]</f>
        <v>0</v>
      </c>
      <c r="T40" s="331">
        <f>+Sklop14[[#This Row],[Končna cena/enoto mere (EUR) z DDV]]*Sklop14[[#This Row],[Okvirna količina]]</f>
        <v>0</v>
      </c>
      <c r="U40" s="276"/>
    </row>
    <row r="41" spans="1:21" s="56" customFormat="1" ht="12">
      <c r="A41" s="79" t="s">
        <v>27</v>
      </c>
      <c r="B41" s="439" t="s">
        <v>544</v>
      </c>
      <c r="C41" s="122" t="s">
        <v>77</v>
      </c>
      <c r="D41" s="77" t="s">
        <v>0</v>
      </c>
      <c r="E41" s="126"/>
      <c r="F41" s="343">
        <v>1900</v>
      </c>
      <c r="G41" s="190" t="s">
        <v>0</v>
      </c>
      <c r="H41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I41" s="250" t="str">
        <f>IF(Sklop14[[#This Row],[ZAHTEVANA SHEMA KAKOVOSTI]]&lt;&gt;"",Sklop14[[#This Row],[Preračunana masa/volumen/kos na enoto kg]],"")</f>
        <v/>
      </c>
      <c r="J41" s="327"/>
      <c r="K41" s="328"/>
      <c r="L41" s="328"/>
      <c r="M41" s="340"/>
      <c r="N41" s="331"/>
      <c r="O41" s="331"/>
      <c r="P41" s="330"/>
      <c r="Q41" s="331">
        <f>+Sklop14[[#This Row],[cena/enota brez DDV v EUR]]*Sklop14[[#This Row],[Stopnja DDV (%)]]</f>
        <v>0</v>
      </c>
      <c r="R41" s="331">
        <f>+Sklop14[[#This Row],[cena/enota brez DDV v EUR]]+Sklop14[[#This Row],[Davek (EUR)]]</f>
        <v>0</v>
      </c>
      <c r="S41" s="331">
        <f>+Sklop14[[#This Row],[cena/enota brez DDV v EUR]]*Sklop14[[#This Row],[Okvirna količina]]</f>
        <v>0</v>
      </c>
      <c r="T41" s="331">
        <f>+Sklop14[[#This Row],[Končna cena/enoto mere (EUR) z DDV]]*Sklop14[[#This Row],[Okvirna količina]]</f>
        <v>0</v>
      </c>
      <c r="U41" s="276"/>
    </row>
    <row r="42" spans="1:21" s="56" customFormat="1" ht="12">
      <c r="A42" s="79" t="s">
        <v>28</v>
      </c>
      <c r="B42" s="439" t="s">
        <v>545</v>
      </c>
      <c r="C42" s="122" t="s">
        <v>77</v>
      </c>
      <c r="D42" s="77" t="s">
        <v>0</v>
      </c>
      <c r="E42" s="126"/>
      <c r="F42" s="343">
        <v>50</v>
      </c>
      <c r="G42" s="190" t="s">
        <v>0</v>
      </c>
      <c r="H42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250" t="str">
        <f>IF(Sklop14[[#This Row],[ZAHTEVANA SHEMA KAKOVOSTI]]&lt;&gt;"",Sklop14[[#This Row],[Preračunana masa/volumen/kos na enoto kg]],"")</f>
        <v/>
      </c>
      <c r="J42" s="327"/>
      <c r="K42" s="328"/>
      <c r="L42" s="328"/>
      <c r="M42" s="340"/>
      <c r="N42" s="331"/>
      <c r="O42" s="331"/>
      <c r="P42" s="330"/>
      <c r="Q42" s="331">
        <f>+Sklop14[[#This Row],[cena/enota brez DDV v EUR]]*Sklop14[[#This Row],[Stopnja DDV (%)]]</f>
        <v>0</v>
      </c>
      <c r="R42" s="331">
        <f>+Sklop14[[#This Row],[cena/enota brez DDV v EUR]]+Sklop14[[#This Row],[Davek (EUR)]]</f>
        <v>0</v>
      </c>
      <c r="S42" s="331">
        <f>+Sklop14[[#This Row],[cena/enota brez DDV v EUR]]*Sklop14[[#This Row],[Okvirna količina]]</f>
        <v>0</v>
      </c>
      <c r="T42" s="331">
        <f>+Sklop14[[#This Row],[Končna cena/enoto mere (EUR) z DDV]]*Sklop14[[#This Row],[Okvirna količina]]</f>
        <v>0</v>
      </c>
      <c r="U42" s="276"/>
    </row>
    <row r="43" spans="1:21" s="56" customFormat="1" ht="12">
      <c r="A43" s="79" t="s">
        <v>29</v>
      </c>
      <c r="B43" s="439" t="s">
        <v>434</v>
      </c>
      <c r="C43" s="122" t="s">
        <v>77</v>
      </c>
      <c r="D43" s="77" t="s">
        <v>0</v>
      </c>
      <c r="E43" s="126"/>
      <c r="F43" s="343">
        <v>400</v>
      </c>
      <c r="G43" s="190" t="s">
        <v>0</v>
      </c>
      <c r="H43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3" s="250" t="str">
        <f>IF(Sklop14[[#This Row],[ZAHTEVANA SHEMA KAKOVOSTI]]&lt;&gt;"",Sklop14[[#This Row],[Preračunana masa/volumen/kos na enoto kg]],"")</f>
        <v/>
      </c>
      <c r="J43" s="327"/>
      <c r="K43" s="328"/>
      <c r="L43" s="328"/>
      <c r="M43" s="340"/>
      <c r="N43" s="331"/>
      <c r="O43" s="331"/>
      <c r="P43" s="330"/>
      <c r="Q43" s="331">
        <f>+Sklop14[[#This Row],[cena/enota brez DDV v EUR]]*Sklop14[[#This Row],[Stopnja DDV (%)]]</f>
        <v>0</v>
      </c>
      <c r="R43" s="331">
        <f>+Sklop14[[#This Row],[cena/enota brez DDV v EUR]]+Sklop14[[#This Row],[Davek (EUR)]]</f>
        <v>0</v>
      </c>
      <c r="S43" s="331">
        <f>+Sklop14[[#This Row],[cena/enota brez DDV v EUR]]*Sklop14[[#This Row],[Okvirna količina]]</f>
        <v>0</v>
      </c>
      <c r="T43" s="331">
        <f>+Sklop14[[#This Row],[Končna cena/enoto mere (EUR) z DDV]]*Sklop14[[#This Row],[Okvirna količina]]</f>
        <v>0</v>
      </c>
      <c r="U43" s="276"/>
    </row>
    <row r="44" spans="1:21" s="56" customFormat="1" ht="12">
      <c r="A44" s="79" t="s">
        <v>30</v>
      </c>
      <c r="B44" s="439" t="s">
        <v>564</v>
      </c>
      <c r="C44" s="122" t="s">
        <v>553</v>
      </c>
      <c r="D44" s="77" t="s">
        <v>0</v>
      </c>
      <c r="E44" s="126"/>
      <c r="F44" s="343">
        <v>500</v>
      </c>
      <c r="G44" s="190" t="s">
        <v>0</v>
      </c>
      <c r="H44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4" s="250" t="str">
        <f>IF(Sklop14[[#This Row],[ZAHTEVANA SHEMA KAKOVOSTI]]&lt;&gt;"",Sklop14[[#This Row],[Preračunana masa/volumen/kos na enoto kg]],"")</f>
        <v/>
      </c>
      <c r="J44" s="327"/>
      <c r="K44" s="328"/>
      <c r="L44" s="328"/>
      <c r="M44" s="340"/>
      <c r="N44" s="331"/>
      <c r="O44" s="331"/>
      <c r="P44" s="330"/>
      <c r="Q44" s="331">
        <f>+Sklop14[[#This Row],[cena/enota brez DDV v EUR]]*Sklop14[[#This Row],[Stopnja DDV (%)]]</f>
        <v>0</v>
      </c>
      <c r="R44" s="331">
        <f>+Sklop14[[#This Row],[cena/enota brez DDV v EUR]]+Sklop14[[#This Row],[Davek (EUR)]]</f>
        <v>0</v>
      </c>
      <c r="S44" s="331">
        <f>+Sklop14[[#This Row],[cena/enota brez DDV v EUR]]*Sklop14[[#This Row],[Okvirna količina]]</f>
        <v>0</v>
      </c>
      <c r="T44" s="331">
        <f>+Sklop14[[#This Row],[Končna cena/enoto mere (EUR) z DDV]]*Sklop14[[#This Row],[Okvirna količina]]</f>
        <v>0</v>
      </c>
      <c r="U44" s="276"/>
    </row>
    <row r="45" spans="1:21" s="56" customFormat="1" ht="12">
      <c r="A45" s="79" t="s">
        <v>31</v>
      </c>
      <c r="B45" s="439" t="s">
        <v>546</v>
      </c>
      <c r="C45" s="122" t="s">
        <v>554</v>
      </c>
      <c r="D45" s="77" t="s">
        <v>0</v>
      </c>
      <c r="E45" s="126"/>
      <c r="F45" s="343">
        <v>200</v>
      </c>
      <c r="G45" s="190" t="s">
        <v>0</v>
      </c>
      <c r="H45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5" s="250" t="str">
        <f>IF(Sklop14[[#This Row],[ZAHTEVANA SHEMA KAKOVOSTI]]&lt;&gt;"",Sklop14[[#This Row],[Preračunana masa/volumen/kos na enoto kg]],"")</f>
        <v/>
      </c>
      <c r="J45" s="327"/>
      <c r="K45" s="328"/>
      <c r="L45" s="328"/>
      <c r="M45" s="340"/>
      <c r="N45" s="331"/>
      <c r="O45" s="331"/>
      <c r="P45" s="330"/>
      <c r="Q45" s="331">
        <f>+Sklop14[[#This Row],[cena/enota brez DDV v EUR]]*Sklop14[[#This Row],[Stopnja DDV (%)]]</f>
        <v>0</v>
      </c>
      <c r="R45" s="331">
        <f>+Sklop14[[#This Row],[cena/enota brez DDV v EUR]]+Sklop14[[#This Row],[Davek (EUR)]]</f>
        <v>0</v>
      </c>
      <c r="S45" s="331">
        <f>+Sklop14[[#This Row],[cena/enota brez DDV v EUR]]*Sklop14[[#This Row],[Okvirna količina]]</f>
        <v>0</v>
      </c>
      <c r="T45" s="331">
        <f>+Sklop14[[#This Row],[Končna cena/enoto mere (EUR) z DDV]]*Sklop14[[#This Row],[Okvirna količina]]</f>
        <v>0</v>
      </c>
      <c r="U45" s="276"/>
    </row>
    <row r="46" spans="1:21" s="56" customFormat="1" ht="12">
      <c r="A46" s="79" t="s">
        <v>32</v>
      </c>
      <c r="B46" s="439" t="s">
        <v>565</v>
      </c>
      <c r="C46" s="122" t="s">
        <v>554</v>
      </c>
      <c r="D46" s="77" t="s">
        <v>0</v>
      </c>
      <c r="E46" s="126"/>
      <c r="F46" s="343">
        <v>10</v>
      </c>
      <c r="G46" s="190" t="s">
        <v>0</v>
      </c>
      <c r="H46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250" t="str">
        <f>IF(Sklop14[[#This Row],[ZAHTEVANA SHEMA KAKOVOSTI]]&lt;&gt;"",Sklop14[[#This Row],[Preračunana masa/volumen/kos na enoto kg]],"")</f>
        <v/>
      </c>
      <c r="J46" s="327"/>
      <c r="K46" s="328"/>
      <c r="L46" s="328"/>
      <c r="M46" s="340"/>
      <c r="N46" s="331"/>
      <c r="O46" s="331"/>
      <c r="P46" s="330"/>
      <c r="Q46" s="331">
        <f>+Sklop14[[#This Row],[cena/enota brez DDV v EUR]]*Sklop14[[#This Row],[Stopnja DDV (%)]]</f>
        <v>0</v>
      </c>
      <c r="R46" s="331">
        <f>+Sklop14[[#This Row],[cena/enota brez DDV v EUR]]+Sklop14[[#This Row],[Davek (EUR)]]</f>
        <v>0</v>
      </c>
      <c r="S46" s="331">
        <f>+Sklop14[[#This Row],[cena/enota brez DDV v EUR]]*Sklop14[[#This Row],[Okvirna količina]]</f>
        <v>0</v>
      </c>
      <c r="T46" s="331">
        <f>+Sklop14[[#This Row],[Končna cena/enoto mere (EUR) z DDV]]*Sklop14[[#This Row],[Okvirna količina]]</f>
        <v>0</v>
      </c>
      <c r="U46" s="276"/>
    </row>
    <row r="47" spans="1:21" s="56" customFormat="1" ht="12">
      <c r="A47" s="79" t="s">
        <v>33</v>
      </c>
      <c r="B47" s="439" t="s">
        <v>547</v>
      </c>
      <c r="C47" s="122">
        <v>1</v>
      </c>
      <c r="D47" s="77" t="s">
        <v>0</v>
      </c>
      <c r="E47" s="126"/>
      <c r="F47" s="343">
        <v>20</v>
      </c>
      <c r="G47" s="190" t="s">
        <v>0</v>
      </c>
      <c r="H47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250" t="str">
        <f>IF(Sklop14[[#This Row],[ZAHTEVANA SHEMA KAKOVOSTI]]&lt;&gt;"",Sklop14[[#This Row],[Preračunana masa/volumen/kos na enoto kg]],"")</f>
        <v/>
      </c>
      <c r="J47" s="327"/>
      <c r="K47" s="328"/>
      <c r="L47" s="328"/>
      <c r="M47" s="340"/>
      <c r="N47" s="331"/>
      <c r="O47" s="331"/>
      <c r="P47" s="330"/>
      <c r="Q47" s="331">
        <f>+Sklop14[[#This Row],[cena/enota brez DDV v EUR]]*Sklop14[[#This Row],[Stopnja DDV (%)]]</f>
        <v>0</v>
      </c>
      <c r="R47" s="331">
        <f>+Sklop14[[#This Row],[cena/enota brez DDV v EUR]]+Sklop14[[#This Row],[Davek (EUR)]]</f>
        <v>0</v>
      </c>
      <c r="S47" s="331">
        <f>+Sklop14[[#This Row],[cena/enota brez DDV v EUR]]*Sklop14[[#This Row],[Okvirna količina]]</f>
        <v>0</v>
      </c>
      <c r="T47" s="331">
        <f>+Sklop14[[#This Row],[Končna cena/enoto mere (EUR) z DDV]]*Sklop14[[#This Row],[Okvirna količina]]</f>
        <v>0</v>
      </c>
      <c r="U47" s="276"/>
    </row>
    <row r="48" spans="1:21" s="56" customFormat="1" ht="12">
      <c r="A48" s="79" t="s">
        <v>34</v>
      </c>
      <c r="B48" s="366" t="s">
        <v>548</v>
      </c>
      <c r="C48" s="122">
        <v>1</v>
      </c>
      <c r="D48" s="77" t="s">
        <v>0</v>
      </c>
      <c r="E48" s="350"/>
      <c r="F48" s="368">
        <v>400</v>
      </c>
      <c r="G48" s="190" t="s">
        <v>0</v>
      </c>
      <c r="H48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8" s="353" t="str">
        <f>IF(Sklop14[[#This Row],[ZAHTEVANA SHEMA KAKOVOSTI]]&lt;&gt;"",Sklop14[[#This Row],[Preračunana masa/volumen/kos na enoto kg]],"")</f>
        <v/>
      </c>
      <c r="J48" s="363"/>
      <c r="K48" s="364"/>
      <c r="L48" s="364"/>
      <c r="M48" s="356"/>
      <c r="N48" s="359"/>
      <c r="O48" s="359"/>
      <c r="P48" s="358"/>
      <c r="Q48" s="359">
        <f>+Sklop14[[#This Row],[cena/enota brez DDV v EUR]]*Sklop14[[#This Row],[Stopnja DDV (%)]]</f>
        <v>0</v>
      </c>
      <c r="R48" s="359">
        <f>+Sklop14[[#This Row],[cena/enota brez DDV v EUR]]+Sklop14[[#This Row],[Davek (EUR)]]</f>
        <v>0</v>
      </c>
      <c r="S48" s="359">
        <f>+Sklop14[[#This Row],[cena/enota brez DDV v EUR]]*Sklop14[[#This Row],[Okvirna količina]]</f>
        <v>0</v>
      </c>
      <c r="T48" s="359">
        <f>+Sklop14[[#This Row],[Končna cena/enoto mere (EUR) z DDV]]*Sklop14[[#This Row],[Okvirna količina]]</f>
        <v>0</v>
      </c>
      <c r="U48" s="371"/>
    </row>
    <row r="49" spans="1:22" s="56" customFormat="1" ht="12">
      <c r="A49" s="79" t="s">
        <v>149</v>
      </c>
      <c r="B49" s="366" t="s">
        <v>549</v>
      </c>
      <c r="C49" s="122">
        <v>1</v>
      </c>
      <c r="D49" s="77" t="s">
        <v>0</v>
      </c>
      <c r="E49" s="350"/>
      <c r="F49" s="368">
        <v>75</v>
      </c>
      <c r="G49" s="190" t="s">
        <v>0</v>
      </c>
      <c r="H49" s="3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9" s="353" t="str">
        <f>IF(Sklop14[[#This Row],[ZAHTEVANA SHEMA KAKOVOSTI]]&lt;&gt;"",Sklop14[[#This Row],[Preračunana masa/volumen/kos na enoto kg]],"")</f>
        <v/>
      </c>
      <c r="J49" s="363"/>
      <c r="K49" s="364"/>
      <c r="L49" s="364"/>
      <c r="M49" s="356"/>
      <c r="N49" s="359"/>
      <c r="O49" s="359"/>
      <c r="P49" s="358"/>
      <c r="Q49" s="359">
        <f>+Sklop14[[#This Row],[cena/enota brez DDV v EUR]]*Sklop14[[#This Row],[Stopnja DDV (%)]]</f>
        <v>0</v>
      </c>
      <c r="R49" s="359">
        <f>+Sklop14[[#This Row],[cena/enota brez DDV v EUR]]+Sklop14[[#This Row],[Davek (EUR)]]</f>
        <v>0</v>
      </c>
      <c r="S49" s="359">
        <f>+Sklop14[[#This Row],[cena/enota brez DDV v EUR]]*Sklop14[[#This Row],[Okvirna količina]]</f>
        <v>0</v>
      </c>
      <c r="T49" s="359">
        <f>+Sklop14[[#This Row],[Končna cena/enoto mere (EUR) z DDV]]*Sklop14[[#This Row],[Okvirna količina]]</f>
        <v>0</v>
      </c>
      <c r="U49" s="371"/>
    </row>
    <row r="50" spans="1:22" s="56" customFormat="1" ht="12">
      <c r="A50" s="79" t="s">
        <v>150</v>
      </c>
      <c r="B50" s="441" t="s">
        <v>566</v>
      </c>
      <c r="C50" s="481">
        <v>0.5</v>
      </c>
      <c r="D50" s="77" t="s">
        <v>0</v>
      </c>
      <c r="E50" s="491"/>
      <c r="F50" s="492">
        <v>40</v>
      </c>
      <c r="G50" s="369" t="s">
        <v>226</v>
      </c>
      <c r="H50" s="4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484" t="str">
        <f>IF(Sklop14[[#This Row],[ZAHTEVANA SHEMA KAKOVOSTI]]&lt;&gt;"",Sklop14[[#This Row],[Preračunana masa/volumen/kos na enoto kg]],"")</f>
        <v/>
      </c>
      <c r="J50" s="494"/>
      <c r="K50" s="495"/>
      <c r="L50" s="495"/>
      <c r="M50" s="464"/>
      <c r="N50" s="466"/>
      <c r="O50" s="466"/>
      <c r="P50" s="489"/>
      <c r="Q50" s="466">
        <f>+Sklop14[[#This Row],[cena/enota brez DDV v EUR]]*Sklop14[[#This Row],[Stopnja DDV (%)]]</f>
        <v>0</v>
      </c>
      <c r="R50" s="466">
        <f>+Sklop14[[#This Row],[cena/enota brez DDV v EUR]]+Sklop14[[#This Row],[Davek (EUR)]]</f>
        <v>0</v>
      </c>
      <c r="S50" s="466">
        <f>+Sklop14[[#This Row],[cena/enota brez DDV v EUR]]*Sklop14[[#This Row],[Okvirna količina]]</f>
        <v>0</v>
      </c>
      <c r="T50" s="466">
        <f>+Sklop14[[#This Row],[Končna cena/enoto mere (EUR) z DDV]]*Sklop14[[#This Row],[Okvirna količina]]</f>
        <v>0</v>
      </c>
      <c r="U50" s="467"/>
    </row>
    <row r="51" spans="1:22" s="522" customFormat="1" ht="12">
      <c r="A51" s="79" t="s">
        <v>151</v>
      </c>
      <c r="B51" s="574" t="s">
        <v>863</v>
      </c>
      <c r="C51" s="122">
        <v>1</v>
      </c>
      <c r="D51" s="77" t="s">
        <v>0</v>
      </c>
      <c r="E51" s="350"/>
      <c r="F51" s="575">
        <v>100</v>
      </c>
      <c r="G51" s="570" t="s">
        <v>0</v>
      </c>
      <c r="H51" s="5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571" t="str">
        <f>IF(Sklop14[[#This Row],[ZAHTEVANA SHEMA KAKOVOSTI]]&lt;&gt;"",Sklop14[[#This Row],[Preračunana masa/volumen/kos na enoto kg]],"")</f>
        <v/>
      </c>
      <c r="J51" s="354"/>
      <c r="K51" s="355"/>
      <c r="L51" s="355"/>
      <c r="M51" s="356"/>
      <c r="N51" s="357"/>
      <c r="O51" s="357"/>
      <c r="P51" s="572"/>
      <c r="Q51" s="357">
        <f>+Sklop14[[#This Row],[cena/enota brez DDV v EUR]]*Sklop14[[#This Row],[Stopnja DDV (%)]]</f>
        <v>0</v>
      </c>
      <c r="R51" s="357">
        <f>+Sklop14[[#This Row],[cena/enota brez DDV v EUR]]+Sklop14[[#This Row],[Davek (EUR)]]</f>
        <v>0</v>
      </c>
      <c r="S51" s="357">
        <f>+Sklop14[[#This Row],[cena/enota brez DDV v EUR]]*Sklop14[[#This Row],[Okvirna količina]]</f>
        <v>0</v>
      </c>
      <c r="T51" s="357">
        <f>+Sklop14[[#This Row],[Končna cena/enoto mere (EUR) z DDV]]*Sklop14[[#This Row],[Okvirna količina]]</f>
        <v>0</v>
      </c>
      <c r="U51" s="371"/>
    </row>
    <row r="52" spans="1:22" s="182" customFormat="1">
      <c r="A52" s="591" t="s">
        <v>98</v>
      </c>
      <c r="B52" s="598"/>
      <c r="C52" s="599"/>
      <c r="D52" s="599"/>
      <c r="E52" s="600"/>
      <c r="F52" s="601"/>
      <c r="G52" s="602"/>
      <c r="H52" s="603">
        <f>SUBTOTAL(109,Sklop14[Preračunana masa/volumen/kos na enoto kg])</f>
        <v>5848</v>
      </c>
      <c r="I52" s="603">
        <f>SUBTOTAL(109,Sklop14[Živila iz shem kakovosti (kg)])</f>
        <v>0</v>
      </c>
      <c r="J52" s="601"/>
      <c r="K52" s="604"/>
      <c r="L52" s="604"/>
      <c r="M52" s="605"/>
      <c r="N52" s="606"/>
      <c r="O52" s="606"/>
      <c r="P52" s="606"/>
      <c r="Q52" s="607"/>
      <c r="R52" s="601"/>
      <c r="S52" s="607">
        <f>SUBTOTAL(109,Sklop14[Vrednost za okvirno količino (EUR) brez DDV])</f>
        <v>0</v>
      </c>
      <c r="T52" s="607">
        <f>SUBTOTAL(109,Sklop14[Vrednost za okvirno količino (EUR) z DDV])</f>
        <v>0</v>
      </c>
      <c r="U52" s="608">
        <f>SUBTOTAL(103,Sklop14[Shema kakovosti
(nacionalne, evropske)
])</f>
        <v>0</v>
      </c>
    </row>
    <row r="53" spans="1:22" s="182" customFormat="1">
      <c r="A53" s="170"/>
      <c r="B53" s="171"/>
      <c r="C53" s="172"/>
      <c r="D53" s="172"/>
      <c r="E53" s="173"/>
      <c r="F53" s="174"/>
      <c r="G53" s="175"/>
      <c r="H53" s="176"/>
      <c r="I53" s="176"/>
      <c r="J53" s="174"/>
      <c r="K53" s="177"/>
      <c r="L53" s="177"/>
      <c r="M53" s="178"/>
      <c r="N53" s="179"/>
      <c r="O53" s="179"/>
      <c r="P53" s="179"/>
      <c r="Q53" s="180"/>
      <c r="R53" s="174"/>
      <c r="S53" s="180"/>
      <c r="T53" s="180"/>
      <c r="U53" s="181"/>
    </row>
    <row r="54" spans="1:22">
      <c r="A54" s="48" t="s">
        <v>94</v>
      </c>
      <c r="B54" s="16"/>
      <c r="C54" s="28"/>
      <c r="D54" s="28"/>
      <c r="E54" s="93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3"/>
    </row>
    <row r="56" spans="1:22">
      <c r="A56" s="88" t="s">
        <v>140</v>
      </c>
      <c r="F56" s="69"/>
      <c r="G56" s="69"/>
      <c r="H56" s="29"/>
      <c r="I56" s="29"/>
      <c r="J56" s="29"/>
      <c r="K56" s="29"/>
      <c r="L56" s="55"/>
      <c r="M56" s="55"/>
      <c r="N56" s="29"/>
      <c r="O56" s="29"/>
      <c r="P56" s="29"/>
      <c r="Q56" s="29"/>
      <c r="R56" s="29"/>
    </row>
    <row r="57" spans="1:22">
      <c r="A57" s="630" t="s">
        <v>134</v>
      </c>
      <c r="B57" s="630"/>
      <c r="C57" s="630"/>
      <c r="D57" s="630"/>
      <c r="E57" s="630"/>
      <c r="F57" s="630"/>
      <c r="G57" s="630"/>
      <c r="H57" s="630"/>
      <c r="I57" s="630"/>
      <c r="J57" s="630"/>
      <c r="K57" s="630"/>
      <c r="L57" s="630"/>
      <c r="M57" s="55"/>
      <c r="N57" s="29"/>
      <c r="O57" s="29"/>
      <c r="P57" s="29"/>
      <c r="Q57" s="29"/>
      <c r="R57" s="29"/>
    </row>
    <row r="58" spans="1:22" ht="12.75" customHeight="1">
      <c r="A58" s="619" t="s">
        <v>143</v>
      </c>
      <c r="B58" s="619"/>
      <c r="C58" s="619"/>
      <c r="D58" s="619"/>
      <c r="E58" s="619"/>
      <c r="F58" s="619"/>
      <c r="G58" s="619"/>
      <c r="H58" s="619"/>
      <c r="I58" s="619"/>
      <c r="J58" s="619"/>
      <c r="K58" s="619"/>
      <c r="L58" s="619"/>
      <c r="M58" s="102"/>
      <c r="N58" s="102"/>
      <c r="O58" s="102"/>
      <c r="P58" s="102"/>
      <c r="Q58" s="102"/>
      <c r="R58" s="102"/>
      <c r="S58" s="102"/>
      <c r="T58" s="102"/>
      <c r="U58" s="102"/>
      <c r="V58" s="102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8" t="s">
        <v>37</v>
      </c>
      <c r="F60" s="69"/>
      <c r="G60" s="69" t="s">
        <v>38</v>
      </c>
      <c r="H60" s="29"/>
      <c r="I60" s="29"/>
      <c r="J60" s="29"/>
      <c r="K60" s="29"/>
      <c r="L60" s="55"/>
      <c r="M60" s="55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</sheetData>
  <sheetProtection insertRows="0" deleteRows="0"/>
  <protectedRanges>
    <protectedRange sqref="J59:P1048576 U59:U1048576 J1:P56 U1:U56" name="Obseg1"/>
    <protectedRange sqref="M57:P57 U57" name="Obseg1_1"/>
    <protectedRange sqref="J57:L57" name="Obseg1_2_2"/>
    <protectedRange sqref="U58 M58:P58" name="Obseg1_1_1_1_1"/>
    <protectedRange sqref="J58:L58" name="Obseg1_3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304"/>
  <sheetViews>
    <sheetView topLeftCell="A50" zoomScale="90" zoomScaleNormal="90" zoomScaleSheetLayoutView="100" workbookViewId="0">
      <selection activeCell="AB84" sqref="AB84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pred_rekapitulacija'!B28</f>
        <v>SVEŽE SADJE IN ZELENJAVA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392" t="s">
        <v>567</v>
      </c>
      <c r="C16" s="122" t="s">
        <v>77</v>
      </c>
      <c r="D16" s="122" t="s">
        <v>0</v>
      </c>
      <c r="E16" s="393"/>
      <c r="F16" s="395">
        <v>5</v>
      </c>
      <c r="G16" s="198" t="s">
        <v>0</v>
      </c>
      <c r="H16" s="3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" s="397" t="str">
        <f>IF(Sklop15[[#This Row],[ZAHTEVANA SHEMA KAKOVOSTI]]&lt;&gt;"",Sklop15[[#This Row],[Preračunana masa/volumen/kos na enoto kg]],"")</f>
        <v/>
      </c>
      <c r="J16" s="399"/>
      <c r="K16" s="458" t="s">
        <v>77</v>
      </c>
      <c r="L16" s="458" t="s">
        <v>77</v>
      </c>
      <c r="M16" s="458" t="s">
        <v>77</v>
      </c>
      <c r="N16" s="294"/>
      <c r="O16" s="245" t="s">
        <v>77</v>
      </c>
      <c r="P16" s="402"/>
      <c r="Q16" s="404">
        <f>+Sklop15[[#This Row],[cena/enota brez DDV v EUR]]*Sklop15[[#This Row],[Stopnja DDV (%)]]</f>
        <v>0</v>
      </c>
      <c r="R16" s="404">
        <f>+Sklop15[[#This Row],[cena/enota brez DDV v EUR]]+Sklop15[[#This Row],[Davek (EUR)]]</f>
        <v>0</v>
      </c>
      <c r="S16" s="404">
        <f>+Sklop15[[#This Row],[cena/enota brez DDV v EUR]]*Sklop15[[#This Row],[Okvirna količina]]</f>
        <v>0</v>
      </c>
      <c r="T16" s="404">
        <f>+Sklop15[[#This Row],[Končna cena/enoto mere (EUR) z DDV]]*Sklop15[[#This Row],[Okvirna količina]]</f>
        <v>0</v>
      </c>
      <c r="U16" s="245" t="s">
        <v>77</v>
      </c>
    </row>
    <row r="17" spans="1:21" s="56" customFormat="1" ht="12">
      <c r="A17" s="79" t="s">
        <v>3</v>
      </c>
      <c r="B17" s="156" t="s">
        <v>243</v>
      </c>
      <c r="C17" s="122" t="s">
        <v>77</v>
      </c>
      <c r="D17" s="122" t="s">
        <v>0</v>
      </c>
      <c r="E17" s="394"/>
      <c r="F17" s="395">
        <v>5</v>
      </c>
      <c r="G17" s="198" t="s">
        <v>0</v>
      </c>
      <c r="H17" s="3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398" t="str">
        <f>IF(Sklop15[[#This Row],[ZAHTEVANA SHEMA KAKOVOSTI]]&lt;&gt;"",Sklop15[[#This Row],[Preračunana masa/volumen/kos na enoto kg]],"")</f>
        <v/>
      </c>
      <c r="J17" s="400"/>
      <c r="K17" s="458" t="s">
        <v>77</v>
      </c>
      <c r="L17" s="458" t="s">
        <v>77</v>
      </c>
      <c r="M17" s="458" t="s">
        <v>77</v>
      </c>
      <c r="N17" s="401"/>
      <c r="O17" s="245" t="s">
        <v>77</v>
      </c>
      <c r="P17" s="403"/>
      <c r="Q17" s="405">
        <f>+Sklop15[[#This Row],[cena/enota brez DDV v EUR]]*Sklop15[[#This Row],[Stopnja DDV (%)]]</f>
        <v>0</v>
      </c>
      <c r="R17" s="405">
        <f>+Sklop15[[#This Row],[cena/enota brez DDV v EUR]]+Sklop15[[#This Row],[Davek (EUR)]]</f>
        <v>0</v>
      </c>
      <c r="S17" s="405">
        <f>+Sklop15[[#This Row],[cena/enota brez DDV v EUR]]*Sklop15[[#This Row],[Okvirna količina]]</f>
        <v>0</v>
      </c>
      <c r="T17" s="405">
        <f>+Sklop15[[#This Row],[Končna cena/enoto mere (EUR) z DDV]]*Sklop15[[#This Row],[Okvirna količina]]</f>
        <v>0</v>
      </c>
      <c r="U17" s="245" t="s">
        <v>77</v>
      </c>
    </row>
    <row r="18" spans="1:21" s="56" customFormat="1" ht="12">
      <c r="A18" s="79" t="s">
        <v>4</v>
      </c>
      <c r="B18" s="156" t="s">
        <v>269</v>
      </c>
      <c r="C18" s="122" t="s">
        <v>77</v>
      </c>
      <c r="D18" s="122" t="s">
        <v>0</v>
      </c>
      <c r="E18" s="161"/>
      <c r="F18" s="150">
        <v>8</v>
      </c>
      <c r="G18" s="198" t="s">
        <v>0</v>
      </c>
      <c r="H1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8" s="153" t="str">
        <f>IF(Sklop15[[#This Row],[ZAHTEVANA SHEMA KAKOVOSTI]]&lt;&gt;"",Sklop15[[#This Row],[Preračunana masa/volumen/kos na enoto kg]],"")</f>
        <v/>
      </c>
      <c r="J18" s="162"/>
      <c r="K18" s="458" t="s">
        <v>77</v>
      </c>
      <c r="L18" s="458" t="s">
        <v>77</v>
      </c>
      <c r="M18" s="458" t="s">
        <v>77</v>
      </c>
      <c r="N18" s="159"/>
      <c r="O18" s="245" t="s">
        <v>77</v>
      </c>
      <c r="P18" s="154"/>
      <c r="Q18" s="155">
        <f>+Sklop15[[#This Row],[cena/enota brez DDV v EUR]]*Sklop15[[#This Row],[Stopnja DDV (%)]]</f>
        <v>0</v>
      </c>
      <c r="R18" s="155">
        <f>+Sklop15[[#This Row],[cena/enota brez DDV v EUR]]+Sklop15[[#This Row],[Davek (EUR)]]</f>
        <v>0</v>
      </c>
      <c r="S18" s="155">
        <f>+Sklop15[[#This Row],[cena/enota brez DDV v EUR]]*Sklop15[[#This Row],[Okvirna količina]]</f>
        <v>0</v>
      </c>
      <c r="T18" s="155">
        <f>+Sklop15[[#This Row],[Končna cena/enoto mere (EUR) z DDV]]*Sklop15[[#This Row],[Okvirna količina]]</f>
        <v>0</v>
      </c>
      <c r="U18" s="245" t="s">
        <v>77</v>
      </c>
    </row>
    <row r="19" spans="1:21" s="56" customFormat="1" ht="12">
      <c r="A19" s="79" t="s">
        <v>5</v>
      </c>
      <c r="B19" s="156" t="s">
        <v>256</v>
      </c>
      <c r="C19" s="122" t="s">
        <v>77</v>
      </c>
      <c r="D19" s="122" t="s">
        <v>0</v>
      </c>
      <c r="E19" s="394"/>
      <c r="F19" s="395">
        <v>100</v>
      </c>
      <c r="G19" s="198" t="s">
        <v>0</v>
      </c>
      <c r="H19" s="3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398" t="str">
        <f>IF(Sklop15[[#This Row],[ZAHTEVANA SHEMA KAKOVOSTI]]&lt;&gt;"",Sklop15[[#This Row],[Preračunana masa/volumen/kos na enoto kg]],"")</f>
        <v/>
      </c>
      <c r="J19" s="400"/>
      <c r="K19" s="458" t="s">
        <v>77</v>
      </c>
      <c r="L19" s="458" t="s">
        <v>77</v>
      </c>
      <c r="M19" s="458" t="s">
        <v>77</v>
      </c>
      <c r="N19" s="401"/>
      <c r="O19" s="245" t="s">
        <v>77</v>
      </c>
      <c r="P19" s="403"/>
      <c r="Q19" s="405">
        <f>+Sklop15[[#This Row],[cena/enota brez DDV v EUR]]*Sklop15[[#This Row],[Stopnja DDV (%)]]</f>
        <v>0</v>
      </c>
      <c r="R19" s="405">
        <f>+Sklop15[[#This Row],[cena/enota brez DDV v EUR]]+Sklop15[[#This Row],[Davek (EUR)]]</f>
        <v>0</v>
      </c>
      <c r="S19" s="405">
        <f>+Sklop15[[#This Row],[cena/enota brez DDV v EUR]]*Sklop15[[#This Row],[Okvirna količina]]</f>
        <v>0</v>
      </c>
      <c r="T19" s="405">
        <f>+Sklop15[[#This Row],[Končna cena/enoto mere (EUR) z DDV]]*Sklop15[[#This Row],[Okvirna količina]]</f>
        <v>0</v>
      </c>
      <c r="U19" s="245" t="s">
        <v>77</v>
      </c>
    </row>
    <row r="20" spans="1:21" s="56" customFormat="1" ht="12">
      <c r="A20" s="79" t="s">
        <v>6</v>
      </c>
      <c r="B20" s="156" t="s">
        <v>839</v>
      </c>
      <c r="C20" s="122" t="s">
        <v>77</v>
      </c>
      <c r="D20" s="122" t="s">
        <v>0</v>
      </c>
      <c r="E20" s="394"/>
      <c r="F20" s="395">
        <v>500</v>
      </c>
      <c r="G20" s="198" t="s">
        <v>0</v>
      </c>
      <c r="H20" s="3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0" s="398" t="str">
        <f>IF(Sklop15[[#This Row],[ZAHTEVANA SHEMA KAKOVOSTI]]&lt;&gt;"",Sklop15[[#This Row],[Preračunana masa/volumen/kos na enoto kg]],"")</f>
        <v/>
      </c>
      <c r="J20" s="400"/>
      <c r="K20" s="458" t="s">
        <v>77</v>
      </c>
      <c r="L20" s="458" t="s">
        <v>77</v>
      </c>
      <c r="M20" s="458" t="s">
        <v>77</v>
      </c>
      <c r="N20" s="401"/>
      <c r="O20" s="245" t="s">
        <v>77</v>
      </c>
      <c r="P20" s="403"/>
      <c r="Q20" s="405">
        <f>+Sklop15[[#This Row],[cena/enota brez DDV v EUR]]*Sklop15[[#This Row],[Stopnja DDV (%)]]</f>
        <v>0</v>
      </c>
      <c r="R20" s="405">
        <f>+Sklop15[[#This Row],[cena/enota brez DDV v EUR]]+Sklop15[[#This Row],[Davek (EUR)]]</f>
        <v>0</v>
      </c>
      <c r="S20" s="405">
        <f>+Sklop15[[#This Row],[cena/enota brez DDV v EUR]]*Sklop15[[#This Row],[Okvirna količina]]</f>
        <v>0</v>
      </c>
      <c r="T20" s="405">
        <f>+Sklop15[[#This Row],[Končna cena/enoto mere (EUR) z DDV]]*Sklop15[[#This Row],[Okvirna količina]]</f>
        <v>0</v>
      </c>
      <c r="U20" s="245" t="s">
        <v>77</v>
      </c>
    </row>
    <row r="21" spans="1:21" s="56" customFormat="1" ht="12">
      <c r="A21" s="79" t="s">
        <v>7</v>
      </c>
      <c r="B21" s="240" t="s">
        <v>237</v>
      </c>
      <c r="C21" s="122" t="s">
        <v>77</v>
      </c>
      <c r="D21" s="122" t="s">
        <v>0</v>
      </c>
      <c r="E21" s="137"/>
      <c r="F21" s="241">
        <v>500</v>
      </c>
      <c r="G21" s="198" t="s">
        <v>0</v>
      </c>
      <c r="H2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1" s="219" t="str">
        <f>IF(Sklop15[[#This Row],[ZAHTEVANA SHEMA KAKOVOSTI]]&lt;&gt;"",Sklop15[[#This Row],[Preračunana masa/volumen/kos na enoto kg]],"")</f>
        <v/>
      </c>
      <c r="J21" s="220"/>
      <c r="K21" s="458" t="s">
        <v>77</v>
      </c>
      <c r="L21" s="458" t="s">
        <v>77</v>
      </c>
      <c r="M21" s="458" t="s">
        <v>77</v>
      </c>
      <c r="N21" s="297"/>
      <c r="O21" s="245" t="s">
        <v>77</v>
      </c>
      <c r="P21" s="227"/>
      <c r="Q21" s="222">
        <f>+Sklop15[[#This Row],[cena/enota brez DDV v EUR]]*Sklop15[[#This Row],[Stopnja DDV (%)]]</f>
        <v>0</v>
      </c>
      <c r="R21" s="222">
        <f>+Sklop15[[#This Row],[cena/enota brez DDV v EUR]]+Sklop15[[#This Row],[Davek (EUR)]]</f>
        <v>0</v>
      </c>
      <c r="S21" s="222">
        <f>+Sklop15[[#This Row],[cena/enota brez DDV v EUR]]*Sklop15[[#This Row],[Okvirna količina]]</f>
        <v>0</v>
      </c>
      <c r="T21" s="222">
        <f>+Sklop15[[#This Row],[Končna cena/enoto mere (EUR) z DDV]]*Sklop15[[#This Row],[Okvirna količina]]</f>
        <v>0</v>
      </c>
      <c r="U21" s="245" t="s">
        <v>77</v>
      </c>
    </row>
    <row r="22" spans="1:21" s="56" customFormat="1" ht="12">
      <c r="A22" s="79" t="s">
        <v>8</v>
      </c>
      <c r="B22" s="240" t="s">
        <v>568</v>
      </c>
      <c r="C22" s="122" t="s">
        <v>77</v>
      </c>
      <c r="D22" s="122" t="s">
        <v>0</v>
      </c>
      <c r="E22" s="283"/>
      <c r="F22" s="292">
        <v>350</v>
      </c>
      <c r="G22" s="198" t="s">
        <v>0</v>
      </c>
      <c r="H22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22" s="284" t="str">
        <f>IF(Sklop15[[#This Row],[ZAHTEVANA SHEMA KAKOVOSTI]]&lt;&gt;"",Sklop15[[#This Row],[Preračunana masa/volumen/kos na enoto kg]],"")</f>
        <v/>
      </c>
      <c r="J22" s="285"/>
      <c r="K22" s="458" t="s">
        <v>77</v>
      </c>
      <c r="L22" s="458" t="s">
        <v>77</v>
      </c>
      <c r="M22" s="458" t="s">
        <v>77</v>
      </c>
      <c r="N22" s="293"/>
      <c r="O22" s="245" t="s">
        <v>77</v>
      </c>
      <c r="P22" s="288"/>
      <c r="Q22" s="287">
        <f>+Sklop15[[#This Row],[cena/enota brez DDV v EUR]]*Sklop15[[#This Row],[Stopnja DDV (%)]]</f>
        <v>0</v>
      </c>
      <c r="R22" s="287">
        <f>+Sklop15[[#This Row],[cena/enota brez DDV v EUR]]+Sklop15[[#This Row],[Davek (EUR)]]</f>
        <v>0</v>
      </c>
      <c r="S22" s="287">
        <f>+Sklop15[[#This Row],[cena/enota brez DDV v EUR]]*Sklop15[[#This Row],[Okvirna količina]]</f>
        <v>0</v>
      </c>
      <c r="T22" s="287">
        <f>+Sklop15[[#This Row],[Končna cena/enoto mere (EUR) z DDV]]*Sklop15[[#This Row],[Okvirna količina]]</f>
        <v>0</v>
      </c>
      <c r="U22" s="245" t="s">
        <v>77</v>
      </c>
    </row>
    <row r="23" spans="1:21" s="56" customFormat="1" ht="12">
      <c r="A23" s="79" t="s">
        <v>9</v>
      </c>
      <c r="B23" s="240" t="s">
        <v>247</v>
      </c>
      <c r="C23" s="122" t="s">
        <v>77</v>
      </c>
      <c r="D23" s="122" t="s">
        <v>0</v>
      </c>
      <c r="E23" s="283"/>
      <c r="F23" s="292">
        <v>160</v>
      </c>
      <c r="G23" s="198" t="s">
        <v>0</v>
      </c>
      <c r="H23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3" s="284" t="str">
        <f>IF(Sklop15[[#This Row],[ZAHTEVANA SHEMA KAKOVOSTI]]&lt;&gt;"",Sklop15[[#This Row],[Preračunana masa/volumen/kos na enoto kg]],"")</f>
        <v/>
      </c>
      <c r="J23" s="285"/>
      <c r="K23" s="458" t="s">
        <v>77</v>
      </c>
      <c r="L23" s="458" t="s">
        <v>77</v>
      </c>
      <c r="M23" s="458" t="s">
        <v>77</v>
      </c>
      <c r="N23" s="293"/>
      <c r="O23" s="245" t="s">
        <v>77</v>
      </c>
      <c r="P23" s="288"/>
      <c r="Q23" s="287">
        <f>+Sklop15[[#This Row],[cena/enota brez DDV v EUR]]*Sklop15[[#This Row],[Stopnja DDV (%)]]</f>
        <v>0</v>
      </c>
      <c r="R23" s="287">
        <f>+Sklop15[[#This Row],[cena/enota brez DDV v EUR]]+Sklop15[[#This Row],[Davek (EUR)]]</f>
        <v>0</v>
      </c>
      <c r="S23" s="287">
        <f>+Sklop15[[#This Row],[cena/enota brez DDV v EUR]]*Sklop15[[#This Row],[Okvirna količina]]</f>
        <v>0</v>
      </c>
      <c r="T23" s="287">
        <f>+Sklop15[[#This Row],[Končna cena/enoto mere (EUR) z DDV]]*Sklop15[[#This Row],[Okvirna količina]]</f>
        <v>0</v>
      </c>
      <c r="U23" s="245" t="s">
        <v>77</v>
      </c>
    </row>
    <row r="24" spans="1:21" s="56" customFormat="1" ht="12">
      <c r="A24" s="79" t="s">
        <v>10</v>
      </c>
      <c r="B24" s="238" t="s">
        <v>840</v>
      </c>
      <c r="C24" s="122" t="s">
        <v>77</v>
      </c>
      <c r="D24" s="122" t="s">
        <v>0</v>
      </c>
      <c r="E24" s="137"/>
      <c r="F24" s="241">
        <v>160</v>
      </c>
      <c r="G24" s="198" t="s">
        <v>0</v>
      </c>
      <c r="H2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4" s="219" t="str">
        <f>IF(Sklop15[[#This Row],[ZAHTEVANA SHEMA KAKOVOSTI]]&lt;&gt;"",Sklop15[[#This Row],[Preračunana masa/volumen/kos na enoto kg]],"")</f>
        <v/>
      </c>
      <c r="J24" s="220"/>
      <c r="K24" s="458" t="s">
        <v>77</v>
      </c>
      <c r="L24" s="458" t="s">
        <v>77</v>
      </c>
      <c r="M24" s="458" t="s">
        <v>77</v>
      </c>
      <c r="N24" s="297"/>
      <c r="O24" s="245" t="s">
        <v>77</v>
      </c>
      <c r="P24" s="227"/>
      <c r="Q24" s="222">
        <f>+Sklop15[[#This Row],[cena/enota brez DDV v EUR]]*Sklop15[[#This Row],[Stopnja DDV (%)]]</f>
        <v>0</v>
      </c>
      <c r="R24" s="222">
        <f>+Sklop15[[#This Row],[cena/enota brez DDV v EUR]]+Sklop15[[#This Row],[Davek (EUR)]]</f>
        <v>0</v>
      </c>
      <c r="S24" s="222">
        <f>+Sklop15[[#This Row],[cena/enota brez DDV v EUR]]*Sklop15[[#This Row],[Okvirna količina]]</f>
        <v>0</v>
      </c>
      <c r="T24" s="222">
        <f>+Sklop15[[#This Row],[Končna cena/enoto mere (EUR) z DDV]]*Sklop15[[#This Row],[Okvirna količina]]</f>
        <v>0</v>
      </c>
      <c r="U24" s="245" t="s">
        <v>77</v>
      </c>
    </row>
    <row r="25" spans="1:21" s="56" customFormat="1" ht="12">
      <c r="A25" s="79" t="s">
        <v>11</v>
      </c>
      <c r="B25" s="240" t="s">
        <v>268</v>
      </c>
      <c r="C25" s="122" t="s">
        <v>77</v>
      </c>
      <c r="D25" s="122" t="s">
        <v>0</v>
      </c>
      <c r="E25" s="283"/>
      <c r="F25" s="292">
        <v>15</v>
      </c>
      <c r="G25" s="198" t="s">
        <v>0</v>
      </c>
      <c r="H2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5" s="284" t="str">
        <f>IF(Sklop15[[#This Row],[ZAHTEVANA SHEMA KAKOVOSTI]]&lt;&gt;"",Sklop15[[#This Row],[Preračunana masa/volumen/kos na enoto kg]],"")</f>
        <v/>
      </c>
      <c r="J25" s="285"/>
      <c r="K25" s="458" t="s">
        <v>77</v>
      </c>
      <c r="L25" s="458" t="s">
        <v>77</v>
      </c>
      <c r="M25" s="458" t="s">
        <v>77</v>
      </c>
      <c r="N25" s="293"/>
      <c r="O25" s="245" t="s">
        <v>77</v>
      </c>
      <c r="P25" s="288"/>
      <c r="Q25" s="287">
        <f>+Sklop15[[#This Row],[cena/enota brez DDV v EUR]]*Sklop15[[#This Row],[Stopnja DDV (%)]]</f>
        <v>0</v>
      </c>
      <c r="R25" s="287">
        <f>+Sklop15[[#This Row],[cena/enota brez DDV v EUR]]+Sklop15[[#This Row],[Davek (EUR)]]</f>
        <v>0</v>
      </c>
      <c r="S25" s="287">
        <f>+Sklop15[[#This Row],[cena/enota brez DDV v EUR]]*Sklop15[[#This Row],[Okvirna količina]]</f>
        <v>0</v>
      </c>
      <c r="T25" s="287">
        <f>+Sklop15[[#This Row],[Končna cena/enoto mere (EUR) z DDV]]*Sklop15[[#This Row],[Okvirna količina]]</f>
        <v>0</v>
      </c>
      <c r="U25" s="245" t="s">
        <v>77</v>
      </c>
    </row>
    <row r="26" spans="1:21" s="56" customFormat="1" ht="12">
      <c r="A26" s="79" t="s">
        <v>12</v>
      </c>
      <c r="B26" s="240" t="s">
        <v>265</v>
      </c>
      <c r="C26" s="122" t="s">
        <v>77</v>
      </c>
      <c r="D26" s="122" t="s">
        <v>0</v>
      </c>
      <c r="E26" s="283"/>
      <c r="F26" s="292">
        <v>40</v>
      </c>
      <c r="G26" s="198" t="s">
        <v>0</v>
      </c>
      <c r="H26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6" s="284" t="str">
        <f>IF(Sklop15[[#This Row],[ZAHTEVANA SHEMA KAKOVOSTI]]&lt;&gt;"",Sklop15[[#This Row],[Preračunana masa/volumen/kos na enoto kg]],"")</f>
        <v/>
      </c>
      <c r="J26" s="285"/>
      <c r="K26" s="458" t="s">
        <v>77</v>
      </c>
      <c r="L26" s="458" t="s">
        <v>77</v>
      </c>
      <c r="M26" s="458" t="s">
        <v>77</v>
      </c>
      <c r="N26" s="293"/>
      <c r="O26" s="245" t="s">
        <v>77</v>
      </c>
      <c r="P26" s="288"/>
      <c r="Q26" s="287">
        <f>+Sklop15[[#This Row],[cena/enota brez DDV v EUR]]*Sklop15[[#This Row],[Stopnja DDV (%)]]</f>
        <v>0</v>
      </c>
      <c r="R26" s="287">
        <f>+Sklop15[[#This Row],[cena/enota brez DDV v EUR]]+Sklop15[[#This Row],[Davek (EUR)]]</f>
        <v>0</v>
      </c>
      <c r="S26" s="287">
        <f>+Sklop15[[#This Row],[cena/enota brez DDV v EUR]]*Sklop15[[#This Row],[Okvirna količina]]</f>
        <v>0</v>
      </c>
      <c r="T26" s="287">
        <f>+Sklop15[[#This Row],[Končna cena/enoto mere (EUR) z DDV]]*Sklop15[[#This Row],[Okvirna količina]]</f>
        <v>0</v>
      </c>
      <c r="U26" s="245" t="s">
        <v>77</v>
      </c>
    </row>
    <row r="27" spans="1:21" s="56" customFormat="1" ht="12">
      <c r="A27" s="79" t="s">
        <v>13</v>
      </c>
      <c r="B27" s="240" t="s">
        <v>569</v>
      </c>
      <c r="C27" s="122" t="s">
        <v>77</v>
      </c>
      <c r="D27" s="122" t="s">
        <v>0</v>
      </c>
      <c r="E27" s="283"/>
      <c r="F27" s="292">
        <v>10</v>
      </c>
      <c r="G27" s="198" t="s">
        <v>0</v>
      </c>
      <c r="H27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284" t="str">
        <f>IF(Sklop15[[#This Row],[ZAHTEVANA SHEMA KAKOVOSTI]]&lt;&gt;"",Sklop15[[#This Row],[Preračunana masa/volumen/kos na enoto kg]],"")</f>
        <v/>
      </c>
      <c r="J27" s="285"/>
      <c r="K27" s="458" t="s">
        <v>77</v>
      </c>
      <c r="L27" s="458" t="s">
        <v>77</v>
      </c>
      <c r="M27" s="458" t="s">
        <v>77</v>
      </c>
      <c r="N27" s="293"/>
      <c r="O27" s="245" t="s">
        <v>77</v>
      </c>
      <c r="P27" s="288"/>
      <c r="Q27" s="287">
        <f>+Sklop15[[#This Row],[cena/enota brez DDV v EUR]]*Sklop15[[#This Row],[Stopnja DDV (%)]]</f>
        <v>0</v>
      </c>
      <c r="R27" s="287">
        <f>+Sklop15[[#This Row],[cena/enota brez DDV v EUR]]+Sklop15[[#This Row],[Davek (EUR)]]</f>
        <v>0</v>
      </c>
      <c r="S27" s="287">
        <f>+Sklop15[[#This Row],[cena/enota brez DDV v EUR]]*Sklop15[[#This Row],[Okvirna količina]]</f>
        <v>0</v>
      </c>
      <c r="T27" s="287">
        <f>+Sklop15[[#This Row],[Končna cena/enoto mere (EUR) z DDV]]*Sklop15[[#This Row],[Okvirna količina]]</f>
        <v>0</v>
      </c>
      <c r="U27" s="245" t="s">
        <v>77</v>
      </c>
    </row>
    <row r="28" spans="1:21" s="56" customFormat="1" ht="12">
      <c r="A28" s="79" t="s">
        <v>14</v>
      </c>
      <c r="B28" s="240" t="s">
        <v>248</v>
      </c>
      <c r="C28" s="122" t="s">
        <v>77</v>
      </c>
      <c r="D28" s="122" t="s">
        <v>0</v>
      </c>
      <c r="E28" s="283"/>
      <c r="F28" s="292">
        <v>10</v>
      </c>
      <c r="G28" s="198" t="s">
        <v>0</v>
      </c>
      <c r="H28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8" s="284" t="str">
        <f>IF(Sklop15[[#This Row],[ZAHTEVANA SHEMA KAKOVOSTI]]&lt;&gt;"",Sklop15[[#This Row],[Preračunana masa/volumen/kos na enoto kg]],"")</f>
        <v/>
      </c>
      <c r="J28" s="285"/>
      <c r="K28" s="458" t="s">
        <v>77</v>
      </c>
      <c r="L28" s="458" t="s">
        <v>77</v>
      </c>
      <c r="M28" s="458" t="s">
        <v>77</v>
      </c>
      <c r="N28" s="293"/>
      <c r="O28" s="245" t="s">
        <v>77</v>
      </c>
      <c r="P28" s="288"/>
      <c r="Q28" s="287">
        <f>+Sklop15[[#This Row],[cena/enota brez DDV v EUR]]*Sklop15[[#This Row],[Stopnja DDV (%)]]</f>
        <v>0</v>
      </c>
      <c r="R28" s="287">
        <f>+Sklop15[[#This Row],[cena/enota brez DDV v EUR]]+Sklop15[[#This Row],[Davek (EUR)]]</f>
        <v>0</v>
      </c>
      <c r="S28" s="287">
        <f>+Sklop15[[#This Row],[cena/enota brez DDV v EUR]]*Sklop15[[#This Row],[Okvirna količina]]</f>
        <v>0</v>
      </c>
      <c r="T28" s="287">
        <f>+Sklop15[[#This Row],[Končna cena/enoto mere (EUR) z DDV]]*Sklop15[[#This Row],[Okvirna količina]]</f>
        <v>0</v>
      </c>
      <c r="U28" s="245" t="s">
        <v>77</v>
      </c>
    </row>
    <row r="29" spans="1:21" s="56" customFormat="1" ht="12">
      <c r="A29" s="79" t="s">
        <v>15</v>
      </c>
      <c r="B29" s="240" t="s">
        <v>570</v>
      </c>
      <c r="C29" s="122" t="s">
        <v>77</v>
      </c>
      <c r="D29" s="122" t="s">
        <v>0</v>
      </c>
      <c r="E29" s="283"/>
      <c r="F29" s="292">
        <v>15</v>
      </c>
      <c r="G29" s="198" t="s">
        <v>0</v>
      </c>
      <c r="H29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9" s="284" t="str">
        <f>IF(Sklop15[[#This Row],[ZAHTEVANA SHEMA KAKOVOSTI]]&lt;&gt;"",Sklop15[[#This Row],[Preračunana masa/volumen/kos na enoto kg]],"")</f>
        <v/>
      </c>
      <c r="J29" s="285"/>
      <c r="K29" s="458" t="s">
        <v>77</v>
      </c>
      <c r="L29" s="458" t="s">
        <v>77</v>
      </c>
      <c r="M29" s="458" t="s">
        <v>77</v>
      </c>
      <c r="N29" s="293"/>
      <c r="O29" s="245" t="s">
        <v>77</v>
      </c>
      <c r="P29" s="288"/>
      <c r="Q29" s="287">
        <f>+Sklop15[[#This Row],[cena/enota brez DDV v EUR]]*Sklop15[[#This Row],[Stopnja DDV (%)]]</f>
        <v>0</v>
      </c>
      <c r="R29" s="287">
        <f>+Sklop15[[#This Row],[cena/enota brez DDV v EUR]]+Sklop15[[#This Row],[Davek (EUR)]]</f>
        <v>0</v>
      </c>
      <c r="S29" s="287">
        <f>+Sklop15[[#This Row],[cena/enota brez DDV v EUR]]*Sklop15[[#This Row],[Okvirna količina]]</f>
        <v>0</v>
      </c>
      <c r="T29" s="287">
        <f>+Sklop15[[#This Row],[Končna cena/enoto mere (EUR) z DDV]]*Sklop15[[#This Row],[Okvirna količina]]</f>
        <v>0</v>
      </c>
      <c r="U29" s="245" t="s">
        <v>77</v>
      </c>
    </row>
    <row r="30" spans="1:21" s="56" customFormat="1" ht="12">
      <c r="A30" s="79" t="s">
        <v>16</v>
      </c>
      <c r="B30" s="240" t="s">
        <v>242</v>
      </c>
      <c r="C30" s="122" t="s">
        <v>77</v>
      </c>
      <c r="D30" s="122" t="s">
        <v>0</v>
      </c>
      <c r="E30" s="283"/>
      <c r="F30" s="292">
        <v>150</v>
      </c>
      <c r="G30" s="198" t="s">
        <v>0</v>
      </c>
      <c r="H30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284" t="str">
        <f>IF(Sklop15[[#This Row],[ZAHTEVANA SHEMA KAKOVOSTI]]&lt;&gt;"",Sklop15[[#This Row],[Preračunana masa/volumen/kos na enoto kg]],"")</f>
        <v/>
      </c>
      <c r="J30" s="285"/>
      <c r="K30" s="458" t="s">
        <v>77</v>
      </c>
      <c r="L30" s="458" t="s">
        <v>77</v>
      </c>
      <c r="M30" s="458" t="s">
        <v>77</v>
      </c>
      <c r="N30" s="293"/>
      <c r="O30" s="245" t="s">
        <v>77</v>
      </c>
      <c r="P30" s="288"/>
      <c r="Q30" s="287">
        <f>+Sklop15[[#This Row],[cena/enota brez DDV v EUR]]*Sklop15[[#This Row],[Stopnja DDV (%)]]</f>
        <v>0</v>
      </c>
      <c r="R30" s="287">
        <f>+Sklop15[[#This Row],[cena/enota brez DDV v EUR]]+Sklop15[[#This Row],[Davek (EUR)]]</f>
        <v>0</v>
      </c>
      <c r="S30" s="287">
        <f>+Sklop15[[#This Row],[cena/enota brez DDV v EUR]]*Sklop15[[#This Row],[Okvirna količina]]</f>
        <v>0</v>
      </c>
      <c r="T30" s="287">
        <f>+Sklop15[[#This Row],[Končna cena/enoto mere (EUR) z DDV]]*Sklop15[[#This Row],[Okvirna količina]]</f>
        <v>0</v>
      </c>
      <c r="U30" s="245" t="s">
        <v>77</v>
      </c>
    </row>
    <row r="31" spans="1:21" s="56" customFormat="1" ht="12">
      <c r="A31" s="79" t="s">
        <v>17</v>
      </c>
      <c r="B31" s="240" t="s">
        <v>260</v>
      </c>
      <c r="C31" s="122" t="s">
        <v>77</v>
      </c>
      <c r="D31" s="122" t="s">
        <v>0</v>
      </c>
      <c r="E31" s="283"/>
      <c r="F31" s="292">
        <v>20</v>
      </c>
      <c r="G31" s="198" t="s">
        <v>0</v>
      </c>
      <c r="H31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284" t="str">
        <f>IF(Sklop15[[#This Row],[ZAHTEVANA SHEMA KAKOVOSTI]]&lt;&gt;"",Sklop15[[#This Row],[Preračunana masa/volumen/kos na enoto kg]],"")</f>
        <v/>
      </c>
      <c r="J31" s="285"/>
      <c r="K31" s="458" t="s">
        <v>77</v>
      </c>
      <c r="L31" s="458" t="s">
        <v>77</v>
      </c>
      <c r="M31" s="458" t="s">
        <v>77</v>
      </c>
      <c r="N31" s="293"/>
      <c r="O31" s="245" t="s">
        <v>77</v>
      </c>
      <c r="P31" s="288"/>
      <c r="Q31" s="287">
        <f>+Sklop15[[#This Row],[cena/enota brez DDV v EUR]]*Sklop15[[#This Row],[Stopnja DDV (%)]]</f>
        <v>0</v>
      </c>
      <c r="R31" s="287">
        <f>+Sklop15[[#This Row],[cena/enota brez DDV v EUR]]+Sklop15[[#This Row],[Davek (EUR)]]</f>
        <v>0</v>
      </c>
      <c r="S31" s="287">
        <f>+Sklop15[[#This Row],[cena/enota brez DDV v EUR]]*Sklop15[[#This Row],[Okvirna količina]]</f>
        <v>0</v>
      </c>
      <c r="T31" s="287">
        <f>+Sklop15[[#This Row],[Končna cena/enoto mere (EUR) z DDV]]*Sklop15[[#This Row],[Okvirna količina]]</f>
        <v>0</v>
      </c>
      <c r="U31" s="245" t="s">
        <v>77</v>
      </c>
    </row>
    <row r="32" spans="1:21" s="56" customFormat="1" ht="12">
      <c r="A32" s="79" t="s">
        <v>18</v>
      </c>
      <c r="B32" s="240" t="s">
        <v>263</v>
      </c>
      <c r="C32" s="122" t="s">
        <v>77</v>
      </c>
      <c r="D32" s="122" t="s">
        <v>0</v>
      </c>
      <c r="E32" s="283"/>
      <c r="F32" s="292">
        <v>100</v>
      </c>
      <c r="G32" s="198" t="s">
        <v>0</v>
      </c>
      <c r="H32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284" t="str">
        <f>IF(Sklop15[[#This Row],[ZAHTEVANA SHEMA KAKOVOSTI]]&lt;&gt;"",Sklop15[[#This Row],[Preračunana masa/volumen/kos na enoto kg]],"")</f>
        <v/>
      </c>
      <c r="J32" s="285"/>
      <c r="K32" s="458" t="s">
        <v>77</v>
      </c>
      <c r="L32" s="458" t="s">
        <v>77</v>
      </c>
      <c r="M32" s="458" t="s">
        <v>77</v>
      </c>
      <c r="N32" s="293"/>
      <c r="O32" s="245" t="s">
        <v>77</v>
      </c>
      <c r="P32" s="288"/>
      <c r="Q32" s="287">
        <f>+Sklop15[[#This Row],[cena/enota brez DDV v EUR]]*Sklop15[[#This Row],[Stopnja DDV (%)]]</f>
        <v>0</v>
      </c>
      <c r="R32" s="287">
        <f>+Sklop15[[#This Row],[cena/enota brez DDV v EUR]]+Sklop15[[#This Row],[Davek (EUR)]]</f>
        <v>0</v>
      </c>
      <c r="S32" s="287">
        <f>+Sklop15[[#This Row],[cena/enota brez DDV v EUR]]*Sklop15[[#This Row],[Okvirna količina]]</f>
        <v>0</v>
      </c>
      <c r="T32" s="287">
        <f>+Sklop15[[#This Row],[Končna cena/enoto mere (EUR) z DDV]]*Sklop15[[#This Row],[Okvirna količina]]</f>
        <v>0</v>
      </c>
      <c r="U32" s="245" t="s">
        <v>77</v>
      </c>
    </row>
    <row r="33" spans="1:21" s="56" customFormat="1" ht="12">
      <c r="A33" s="79" t="s">
        <v>19</v>
      </c>
      <c r="B33" s="240" t="s">
        <v>257</v>
      </c>
      <c r="C33" s="122" t="s">
        <v>77</v>
      </c>
      <c r="D33" s="122" t="s">
        <v>0</v>
      </c>
      <c r="E33" s="283"/>
      <c r="F33" s="292">
        <v>140</v>
      </c>
      <c r="G33" s="198" t="s">
        <v>0</v>
      </c>
      <c r="H33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33" s="284" t="str">
        <f>IF(Sklop15[[#This Row],[ZAHTEVANA SHEMA KAKOVOSTI]]&lt;&gt;"",Sklop15[[#This Row],[Preračunana masa/volumen/kos na enoto kg]],"")</f>
        <v/>
      </c>
      <c r="J33" s="285"/>
      <c r="K33" s="458" t="s">
        <v>77</v>
      </c>
      <c r="L33" s="458" t="s">
        <v>77</v>
      </c>
      <c r="M33" s="458" t="s">
        <v>77</v>
      </c>
      <c r="N33" s="293"/>
      <c r="O33" s="245" t="s">
        <v>77</v>
      </c>
      <c r="P33" s="288"/>
      <c r="Q33" s="287">
        <f>+Sklop15[[#This Row],[cena/enota brez DDV v EUR]]*Sklop15[[#This Row],[Stopnja DDV (%)]]</f>
        <v>0</v>
      </c>
      <c r="R33" s="287">
        <f>+Sklop15[[#This Row],[cena/enota brez DDV v EUR]]+Sklop15[[#This Row],[Davek (EUR)]]</f>
        <v>0</v>
      </c>
      <c r="S33" s="287">
        <f>+Sklop15[[#This Row],[cena/enota brez DDV v EUR]]*Sklop15[[#This Row],[Okvirna količina]]</f>
        <v>0</v>
      </c>
      <c r="T33" s="287">
        <f>+Sklop15[[#This Row],[Končna cena/enoto mere (EUR) z DDV]]*Sklop15[[#This Row],[Okvirna količina]]</f>
        <v>0</v>
      </c>
      <c r="U33" s="245" t="s">
        <v>77</v>
      </c>
    </row>
    <row r="34" spans="1:21" s="56" customFormat="1" ht="12">
      <c r="A34" s="79" t="s">
        <v>20</v>
      </c>
      <c r="B34" s="240" t="s">
        <v>262</v>
      </c>
      <c r="C34" s="122" t="s">
        <v>77</v>
      </c>
      <c r="D34" s="122" t="s">
        <v>0</v>
      </c>
      <c r="E34" s="283"/>
      <c r="F34" s="292">
        <v>30</v>
      </c>
      <c r="G34" s="198" t="s">
        <v>0</v>
      </c>
      <c r="H34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4" s="284" t="str">
        <f>IF(Sklop15[[#This Row],[ZAHTEVANA SHEMA KAKOVOSTI]]&lt;&gt;"",Sklop15[[#This Row],[Preračunana masa/volumen/kos na enoto kg]],"")</f>
        <v/>
      </c>
      <c r="J34" s="285"/>
      <c r="K34" s="458" t="s">
        <v>77</v>
      </c>
      <c r="L34" s="458" t="s">
        <v>77</v>
      </c>
      <c r="M34" s="458" t="s">
        <v>77</v>
      </c>
      <c r="N34" s="293"/>
      <c r="O34" s="245" t="s">
        <v>77</v>
      </c>
      <c r="P34" s="288"/>
      <c r="Q34" s="287">
        <f>+Sklop15[[#This Row],[cena/enota brez DDV v EUR]]*Sklop15[[#This Row],[Stopnja DDV (%)]]</f>
        <v>0</v>
      </c>
      <c r="R34" s="287">
        <f>+Sklop15[[#This Row],[cena/enota brez DDV v EUR]]+Sklop15[[#This Row],[Davek (EUR)]]</f>
        <v>0</v>
      </c>
      <c r="S34" s="287">
        <f>+Sklop15[[#This Row],[cena/enota brez DDV v EUR]]*Sklop15[[#This Row],[Okvirna količina]]</f>
        <v>0</v>
      </c>
      <c r="T34" s="287">
        <f>+Sklop15[[#This Row],[Končna cena/enoto mere (EUR) z DDV]]*Sklop15[[#This Row],[Okvirna količina]]</f>
        <v>0</v>
      </c>
      <c r="U34" s="245" t="s">
        <v>77</v>
      </c>
    </row>
    <row r="35" spans="1:21" s="56" customFormat="1" ht="12">
      <c r="A35" s="79" t="s">
        <v>21</v>
      </c>
      <c r="B35" s="240" t="s">
        <v>259</v>
      </c>
      <c r="C35" s="122" t="s">
        <v>77</v>
      </c>
      <c r="D35" s="122" t="s">
        <v>0</v>
      </c>
      <c r="E35" s="283"/>
      <c r="F35" s="292">
        <v>30</v>
      </c>
      <c r="G35" s="198" t="s">
        <v>0</v>
      </c>
      <c r="H3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284" t="str">
        <f>IF(Sklop15[[#This Row],[ZAHTEVANA SHEMA KAKOVOSTI]]&lt;&gt;"",Sklop15[[#This Row],[Preračunana masa/volumen/kos na enoto kg]],"")</f>
        <v/>
      </c>
      <c r="J35" s="285"/>
      <c r="K35" s="458" t="s">
        <v>77</v>
      </c>
      <c r="L35" s="458" t="s">
        <v>77</v>
      </c>
      <c r="M35" s="458" t="s">
        <v>77</v>
      </c>
      <c r="N35" s="293"/>
      <c r="O35" s="245" t="s">
        <v>77</v>
      </c>
      <c r="P35" s="288"/>
      <c r="Q35" s="287">
        <f>+Sklop15[[#This Row],[cena/enota brez DDV v EUR]]*Sklop15[[#This Row],[Stopnja DDV (%)]]</f>
        <v>0</v>
      </c>
      <c r="R35" s="287">
        <f>+Sklop15[[#This Row],[cena/enota brez DDV v EUR]]+Sklop15[[#This Row],[Davek (EUR)]]</f>
        <v>0</v>
      </c>
      <c r="S35" s="287">
        <f>+Sklop15[[#This Row],[cena/enota brez DDV v EUR]]*Sklop15[[#This Row],[Okvirna količina]]</f>
        <v>0</v>
      </c>
      <c r="T35" s="287">
        <f>+Sklop15[[#This Row],[Končna cena/enoto mere (EUR) z DDV]]*Sklop15[[#This Row],[Okvirna količina]]</f>
        <v>0</v>
      </c>
      <c r="U35" s="245" t="s">
        <v>77</v>
      </c>
    </row>
    <row r="36" spans="1:21" s="56" customFormat="1" ht="12">
      <c r="A36" s="79" t="s">
        <v>22</v>
      </c>
      <c r="B36" s="342" t="s">
        <v>571</v>
      </c>
      <c r="C36" s="122" t="s">
        <v>77</v>
      </c>
      <c r="D36" s="122" t="s">
        <v>0</v>
      </c>
      <c r="E36" s="335"/>
      <c r="F36" s="443">
        <v>250</v>
      </c>
      <c r="G36" s="198" t="s">
        <v>0</v>
      </c>
      <c r="H36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326" t="str">
        <f>IF(Sklop15[[#This Row],[ZAHTEVANA SHEMA KAKOVOSTI]]&lt;&gt;"",Sklop15[[#This Row],[Preračunana masa/volumen/kos na enoto kg]],"")</f>
        <v/>
      </c>
      <c r="J36" s="327"/>
      <c r="K36" s="458" t="s">
        <v>77</v>
      </c>
      <c r="L36" s="458" t="s">
        <v>77</v>
      </c>
      <c r="M36" s="458" t="s">
        <v>77</v>
      </c>
      <c r="N36" s="341"/>
      <c r="O36" s="245" t="s">
        <v>77</v>
      </c>
      <c r="P36" s="330"/>
      <c r="Q36" s="331">
        <f>+Sklop15[[#This Row],[cena/enota brez DDV v EUR]]*Sklop15[[#This Row],[Stopnja DDV (%)]]</f>
        <v>0</v>
      </c>
      <c r="R36" s="331">
        <f>+Sklop15[[#This Row],[cena/enota brez DDV v EUR]]+Sklop15[[#This Row],[Davek (EUR)]]</f>
        <v>0</v>
      </c>
      <c r="S36" s="331">
        <f>+Sklop15[[#This Row],[cena/enota brez DDV v EUR]]*Sklop15[[#This Row],[Okvirna količina]]</f>
        <v>0</v>
      </c>
      <c r="T36" s="331">
        <f>+Sklop15[[#This Row],[Končna cena/enoto mere (EUR) z DDV]]*Sklop15[[#This Row],[Okvirna količina]]</f>
        <v>0</v>
      </c>
      <c r="U36" s="245" t="s">
        <v>77</v>
      </c>
    </row>
    <row r="37" spans="1:21" s="56" customFormat="1" ht="12">
      <c r="A37" s="79" t="s">
        <v>23</v>
      </c>
      <c r="B37" s="342" t="s">
        <v>244</v>
      </c>
      <c r="C37" s="122" t="s">
        <v>77</v>
      </c>
      <c r="D37" s="122" t="s">
        <v>0</v>
      </c>
      <c r="E37" s="335"/>
      <c r="F37" s="443">
        <v>45</v>
      </c>
      <c r="G37" s="198" t="s">
        <v>0</v>
      </c>
      <c r="H37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37" s="326" t="str">
        <f>IF(Sklop15[[#This Row],[ZAHTEVANA SHEMA KAKOVOSTI]]&lt;&gt;"",Sklop15[[#This Row],[Preračunana masa/volumen/kos na enoto kg]],"")</f>
        <v/>
      </c>
      <c r="J37" s="327"/>
      <c r="K37" s="458" t="s">
        <v>77</v>
      </c>
      <c r="L37" s="458" t="s">
        <v>77</v>
      </c>
      <c r="M37" s="458" t="s">
        <v>77</v>
      </c>
      <c r="N37" s="341"/>
      <c r="O37" s="245" t="s">
        <v>77</v>
      </c>
      <c r="P37" s="330"/>
      <c r="Q37" s="331">
        <f>+Sklop15[[#This Row],[cena/enota brez DDV v EUR]]*Sklop15[[#This Row],[Stopnja DDV (%)]]</f>
        <v>0</v>
      </c>
      <c r="R37" s="331">
        <f>+Sklop15[[#This Row],[cena/enota brez DDV v EUR]]+Sklop15[[#This Row],[Davek (EUR)]]</f>
        <v>0</v>
      </c>
      <c r="S37" s="331">
        <f>+Sklop15[[#This Row],[cena/enota brez DDV v EUR]]*Sklop15[[#This Row],[Okvirna količina]]</f>
        <v>0</v>
      </c>
      <c r="T37" s="331">
        <f>+Sklop15[[#This Row],[Končna cena/enoto mere (EUR) z DDV]]*Sklop15[[#This Row],[Okvirna količina]]</f>
        <v>0</v>
      </c>
      <c r="U37" s="245" t="s">
        <v>77</v>
      </c>
    </row>
    <row r="38" spans="1:21" s="56" customFormat="1" ht="12">
      <c r="A38" s="79" t="s">
        <v>24</v>
      </c>
      <c r="B38" s="342" t="s">
        <v>572</v>
      </c>
      <c r="C38" s="122" t="s">
        <v>77</v>
      </c>
      <c r="D38" s="122" t="s">
        <v>0</v>
      </c>
      <c r="E38" s="335"/>
      <c r="F38" s="443">
        <v>150</v>
      </c>
      <c r="G38" s="198" t="s">
        <v>0</v>
      </c>
      <c r="H38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8" s="326" t="str">
        <f>IF(Sklop15[[#This Row],[ZAHTEVANA SHEMA KAKOVOSTI]]&lt;&gt;"",Sklop15[[#This Row],[Preračunana masa/volumen/kos na enoto kg]],"")</f>
        <v/>
      </c>
      <c r="J38" s="327"/>
      <c r="K38" s="458" t="s">
        <v>77</v>
      </c>
      <c r="L38" s="458" t="s">
        <v>77</v>
      </c>
      <c r="M38" s="458" t="s">
        <v>77</v>
      </c>
      <c r="N38" s="341"/>
      <c r="O38" s="245" t="s">
        <v>77</v>
      </c>
      <c r="P38" s="330"/>
      <c r="Q38" s="331">
        <f>+Sklop15[[#This Row],[cena/enota brez DDV v EUR]]*Sklop15[[#This Row],[Stopnja DDV (%)]]</f>
        <v>0</v>
      </c>
      <c r="R38" s="331">
        <f>+Sklop15[[#This Row],[cena/enota brez DDV v EUR]]+Sklop15[[#This Row],[Davek (EUR)]]</f>
        <v>0</v>
      </c>
      <c r="S38" s="331">
        <f>+Sklop15[[#This Row],[cena/enota brez DDV v EUR]]*Sklop15[[#This Row],[Okvirna količina]]</f>
        <v>0</v>
      </c>
      <c r="T38" s="331">
        <f>+Sklop15[[#This Row],[Končna cena/enoto mere (EUR) z DDV]]*Sklop15[[#This Row],[Okvirna količina]]</f>
        <v>0</v>
      </c>
      <c r="U38" s="245" t="s">
        <v>77</v>
      </c>
    </row>
    <row r="39" spans="1:21" s="56" customFormat="1" ht="12">
      <c r="A39" s="79" t="s">
        <v>25</v>
      </c>
      <c r="B39" s="342" t="s">
        <v>573</v>
      </c>
      <c r="C39" s="122" t="s">
        <v>77</v>
      </c>
      <c r="D39" s="122" t="s">
        <v>0</v>
      </c>
      <c r="E39" s="335"/>
      <c r="F39" s="443">
        <v>1800</v>
      </c>
      <c r="G39" s="198" t="s">
        <v>0</v>
      </c>
      <c r="H39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39" s="326" t="str">
        <f>IF(Sklop15[[#This Row],[ZAHTEVANA SHEMA KAKOVOSTI]]&lt;&gt;"",Sklop15[[#This Row],[Preračunana masa/volumen/kos na enoto kg]],"")</f>
        <v/>
      </c>
      <c r="J39" s="327"/>
      <c r="K39" s="458" t="s">
        <v>77</v>
      </c>
      <c r="L39" s="458" t="s">
        <v>77</v>
      </c>
      <c r="M39" s="458" t="s">
        <v>77</v>
      </c>
      <c r="N39" s="341"/>
      <c r="O39" s="245" t="s">
        <v>77</v>
      </c>
      <c r="P39" s="330"/>
      <c r="Q39" s="331">
        <f>+Sklop15[[#This Row],[cena/enota brez DDV v EUR]]*Sklop15[[#This Row],[Stopnja DDV (%)]]</f>
        <v>0</v>
      </c>
      <c r="R39" s="331">
        <f>+Sklop15[[#This Row],[cena/enota brez DDV v EUR]]+Sklop15[[#This Row],[Davek (EUR)]]</f>
        <v>0</v>
      </c>
      <c r="S39" s="331">
        <f>+Sklop15[[#This Row],[cena/enota brez DDV v EUR]]*Sklop15[[#This Row],[Okvirna količina]]</f>
        <v>0</v>
      </c>
      <c r="T39" s="331">
        <f>+Sklop15[[#This Row],[Končna cena/enoto mere (EUR) z DDV]]*Sklop15[[#This Row],[Okvirna količina]]</f>
        <v>0</v>
      </c>
      <c r="U39" s="245" t="s">
        <v>77</v>
      </c>
    </row>
    <row r="40" spans="1:21" s="56" customFormat="1" ht="12">
      <c r="A40" s="79" t="s">
        <v>26</v>
      </c>
      <c r="B40" s="342" t="s">
        <v>270</v>
      </c>
      <c r="C40" s="122" t="s">
        <v>77</v>
      </c>
      <c r="D40" s="122" t="s">
        <v>0</v>
      </c>
      <c r="E40" s="335"/>
      <c r="F40" s="443">
        <v>40</v>
      </c>
      <c r="G40" s="198" t="s">
        <v>0</v>
      </c>
      <c r="H40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0" s="326" t="str">
        <f>IF(Sklop15[[#This Row],[ZAHTEVANA SHEMA KAKOVOSTI]]&lt;&gt;"",Sklop15[[#This Row],[Preračunana masa/volumen/kos na enoto kg]],"")</f>
        <v/>
      </c>
      <c r="J40" s="327"/>
      <c r="K40" s="458" t="s">
        <v>77</v>
      </c>
      <c r="L40" s="458" t="s">
        <v>77</v>
      </c>
      <c r="M40" s="458" t="s">
        <v>77</v>
      </c>
      <c r="N40" s="341"/>
      <c r="O40" s="245" t="s">
        <v>77</v>
      </c>
      <c r="P40" s="330"/>
      <c r="Q40" s="331">
        <f>+Sklop15[[#This Row],[cena/enota brez DDV v EUR]]*Sklop15[[#This Row],[Stopnja DDV (%)]]</f>
        <v>0</v>
      </c>
      <c r="R40" s="331">
        <f>+Sklop15[[#This Row],[cena/enota brez DDV v EUR]]+Sklop15[[#This Row],[Davek (EUR)]]</f>
        <v>0</v>
      </c>
      <c r="S40" s="331">
        <f>+Sklop15[[#This Row],[cena/enota brez DDV v EUR]]*Sklop15[[#This Row],[Okvirna količina]]</f>
        <v>0</v>
      </c>
      <c r="T40" s="331">
        <f>+Sklop15[[#This Row],[Končna cena/enoto mere (EUR) z DDV]]*Sklop15[[#This Row],[Okvirna količina]]</f>
        <v>0</v>
      </c>
      <c r="U40" s="245" t="s">
        <v>77</v>
      </c>
    </row>
    <row r="41" spans="1:21" s="56" customFormat="1" ht="12">
      <c r="A41" s="79" t="s">
        <v>27</v>
      </c>
      <c r="B41" s="342" t="s">
        <v>235</v>
      </c>
      <c r="C41" s="122" t="s">
        <v>77</v>
      </c>
      <c r="D41" s="122" t="s">
        <v>0</v>
      </c>
      <c r="E41" s="335"/>
      <c r="F41" s="443">
        <v>500</v>
      </c>
      <c r="G41" s="198" t="s">
        <v>0</v>
      </c>
      <c r="H41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1" s="326" t="str">
        <f>IF(Sklop15[[#This Row],[ZAHTEVANA SHEMA KAKOVOSTI]]&lt;&gt;"",Sklop15[[#This Row],[Preračunana masa/volumen/kos na enoto kg]],"")</f>
        <v/>
      </c>
      <c r="J41" s="327"/>
      <c r="K41" s="458" t="s">
        <v>77</v>
      </c>
      <c r="L41" s="458" t="s">
        <v>77</v>
      </c>
      <c r="M41" s="458" t="s">
        <v>77</v>
      </c>
      <c r="N41" s="341"/>
      <c r="O41" s="245" t="s">
        <v>77</v>
      </c>
      <c r="P41" s="330"/>
      <c r="Q41" s="331">
        <f>+Sklop15[[#This Row],[cena/enota brez DDV v EUR]]*Sklop15[[#This Row],[Stopnja DDV (%)]]</f>
        <v>0</v>
      </c>
      <c r="R41" s="331">
        <f>+Sklop15[[#This Row],[cena/enota brez DDV v EUR]]+Sklop15[[#This Row],[Davek (EUR)]]</f>
        <v>0</v>
      </c>
      <c r="S41" s="331">
        <f>+Sklop15[[#This Row],[cena/enota brez DDV v EUR]]*Sklop15[[#This Row],[Okvirna količina]]</f>
        <v>0</v>
      </c>
      <c r="T41" s="331">
        <f>+Sklop15[[#This Row],[Končna cena/enoto mere (EUR) z DDV]]*Sklop15[[#This Row],[Okvirna količina]]</f>
        <v>0</v>
      </c>
      <c r="U41" s="245" t="s">
        <v>77</v>
      </c>
    </row>
    <row r="42" spans="1:21" s="56" customFormat="1" ht="12">
      <c r="A42" s="79" t="s">
        <v>28</v>
      </c>
      <c r="B42" s="342" t="s">
        <v>240</v>
      </c>
      <c r="C42" s="122" t="s">
        <v>77</v>
      </c>
      <c r="D42" s="122" t="s">
        <v>0</v>
      </c>
      <c r="E42" s="335"/>
      <c r="F42" s="443">
        <v>2300</v>
      </c>
      <c r="G42" s="198" t="s">
        <v>0</v>
      </c>
      <c r="H42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2300</v>
      </c>
      <c r="I42" s="326" t="str">
        <f>IF(Sklop15[[#This Row],[ZAHTEVANA SHEMA KAKOVOSTI]]&lt;&gt;"",Sklop15[[#This Row],[Preračunana masa/volumen/kos na enoto kg]],"")</f>
        <v/>
      </c>
      <c r="J42" s="327"/>
      <c r="K42" s="458" t="s">
        <v>77</v>
      </c>
      <c r="L42" s="458" t="s">
        <v>77</v>
      </c>
      <c r="M42" s="458" t="s">
        <v>77</v>
      </c>
      <c r="N42" s="341"/>
      <c r="O42" s="245" t="s">
        <v>77</v>
      </c>
      <c r="P42" s="330"/>
      <c r="Q42" s="331">
        <f>+Sklop15[[#This Row],[cena/enota brez DDV v EUR]]*Sklop15[[#This Row],[Stopnja DDV (%)]]</f>
        <v>0</v>
      </c>
      <c r="R42" s="331">
        <f>+Sklop15[[#This Row],[cena/enota brez DDV v EUR]]+Sklop15[[#This Row],[Davek (EUR)]]</f>
        <v>0</v>
      </c>
      <c r="S42" s="331">
        <f>+Sklop15[[#This Row],[cena/enota brez DDV v EUR]]*Sklop15[[#This Row],[Okvirna količina]]</f>
        <v>0</v>
      </c>
      <c r="T42" s="331">
        <f>+Sklop15[[#This Row],[Končna cena/enoto mere (EUR) z DDV]]*Sklop15[[#This Row],[Okvirna količina]]</f>
        <v>0</v>
      </c>
      <c r="U42" s="245" t="s">
        <v>77</v>
      </c>
    </row>
    <row r="43" spans="1:21" s="56" customFormat="1" ht="12">
      <c r="A43" s="79" t="s">
        <v>29</v>
      </c>
      <c r="B43" s="342" t="s">
        <v>241</v>
      </c>
      <c r="C43" s="122" t="s">
        <v>77</v>
      </c>
      <c r="D43" s="122" t="s">
        <v>0</v>
      </c>
      <c r="E43" s="335"/>
      <c r="F43" s="443">
        <v>35</v>
      </c>
      <c r="G43" s="198" t="s">
        <v>0</v>
      </c>
      <c r="H43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43" s="326" t="str">
        <f>IF(Sklop15[[#This Row],[ZAHTEVANA SHEMA KAKOVOSTI]]&lt;&gt;"",Sklop15[[#This Row],[Preračunana masa/volumen/kos na enoto kg]],"")</f>
        <v/>
      </c>
      <c r="J43" s="327"/>
      <c r="K43" s="458" t="s">
        <v>77</v>
      </c>
      <c r="L43" s="458" t="s">
        <v>77</v>
      </c>
      <c r="M43" s="458" t="s">
        <v>77</v>
      </c>
      <c r="N43" s="341"/>
      <c r="O43" s="245" t="s">
        <v>77</v>
      </c>
      <c r="P43" s="330"/>
      <c r="Q43" s="331">
        <f>+Sklop15[[#This Row],[cena/enota brez DDV v EUR]]*Sklop15[[#This Row],[Stopnja DDV (%)]]</f>
        <v>0</v>
      </c>
      <c r="R43" s="331">
        <f>+Sklop15[[#This Row],[cena/enota brez DDV v EUR]]+Sklop15[[#This Row],[Davek (EUR)]]</f>
        <v>0</v>
      </c>
      <c r="S43" s="331">
        <f>+Sklop15[[#This Row],[cena/enota brez DDV v EUR]]*Sklop15[[#This Row],[Okvirna količina]]</f>
        <v>0</v>
      </c>
      <c r="T43" s="331">
        <f>+Sklop15[[#This Row],[Končna cena/enoto mere (EUR) z DDV]]*Sklop15[[#This Row],[Okvirna količina]]</f>
        <v>0</v>
      </c>
      <c r="U43" s="245" t="s">
        <v>77</v>
      </c>
    </row>
    <row r="44" spans="1:21" s="56" customFormat="1" ht="12">
      <c r="A44" s="79" t="s">
        <v>30</v>
      </c>
      <c r="B44" s="342" t="s">
        <v>574</v>
      </c>
      <c r="C44" s="122" t="s">
        <v>77</v>
      </c>
      <c r="D44" s="122" t="s">
        <v>0</v>
      </c>
      <c r="E44" s="335"/>
      <c r="F44" s="443">
        <v>20</v>
      </c>
      <c r="G44" s="198" t="s">
        <v>0</v>
      </c>
      <c r="H44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326" t="str">
        <f>IF(Sklop15[[#This Row],[ZAHTEVANA SHEMA KAKOVOSTI]]&lt;&gt;"",Sklop15[[#This Row],[Preračunana masa/volumen/kos na enoto kg]],"")</f>
        <v/>
      </c>
      <c r="J44" s="327"/>
      <c r="K44" s="458" t="s">
        <v>77</v>
      </c>
      <c r="L44" s="458" t="s">
        <v>77</v>
      </c>
      <c r="M44" s="458" t="s">
        <v>77</v>
      </c>
      <c r="N44" s="341"/>
      <c r="O44" s="245" t="s">
        <v>77</v>
      </c>
      <c r="P44" s="330"/>
      <c r="Q44" s="331">
        <f>+Sklop15[[#This Row],[cena/enota brez DDV v EUR]]*Sklop15[[#This Row],[Stopnja DDV (%)]]</f>
        <v>0</v>
      </c>
      <c r="R44" s="331">
        <f>+Sklop15[[#This Row],[cena/enota brez DDV v EUR]]+Sklop15[[#This Row],[Davek (EUR)]]</f>
        <v>0</v>
      </c>
      <c r="S44" s="331">
        <f>+Sklop15[[#This Row],[cena/enota brez DDV v EUR]]*Sklop15[[#This Row],[Okvirna količina]]</f>
        <v>0</v>
      </c>
      <c r="T44" s="331">
        <f>+Sklop15[[#This Row],[Končna cena/enoto mere (EUR) z DDV]]*Sklop15[[#This Row],[Okvirna količina]]</f>
        <v>0</v>
      </c>
      <c r="U44" s="245" t="s">
        <v>77</v>
      </c>
    </row>
    <row r="45" spans="1:21" s="56" customFormat="1" ht="12">
      <c r="A45" s="79" t="s">
        <v>31</v>
      </c>
      <c r="B45" s="342" t="s">
        <v>575</v>
      </c>
      <c r="C45" s="122" t="s">
        <v>77</v>
      </c>
      <c r="D45" s="122" t="s">
        <v>0</v>
      </c>
      <c r="E45" s="335"/>
      <c r="F45" s="443">
        <v>30</v>
      </c>
      <c r="G45" s="198" t="s">
        <v>0</v>
      </c>
      <c r="H45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5" s="326" t="str">
        <f>IF(Sklop15[[#This Row],[ZAHTEVANA SHEMA KAKOVOSTI]]&lt;&gt;"",Sklop15[[#This Row],[Preračunana masa/volumen/kos na enoto kg]],"")</f>
        <v/>
      </c>
      <c r="J45" s="327"/>
      <c r="K45" s="458" t="s">
        <v>77</v>
      </c>
      <c r="L45" s="458" t="s">
        <v>77</v>
      </c>
      <c r="M45" s="458" t="s">
        <v>77</v>
      </c>
      <c r="N45" s="341"/>
      <c r="O45" s="245" t="s">
        <v>77</v>
      </c>
      <c r="P45" s="330"/>
      <c r="Q45" s="331">
        <f>+Sklop15[[#This Row],[cena/enota brez DDV v EUR]]*Sklop15[[#This Row],[Stopnja DDV (%)]]</f>
        <v>0</v>
      </c>
      <c r="R45" s="331">
        <f>+Sklop15[[#This Row],[cena/enota brez DDV v EUR]]+Sklop15[[#This Row],[Davek (EUR)]]</f>
        <v>0</v>
      </c>
      <c r="S45" s="331">
        <f>+Sklop15[[#This Row],[cena/enota brez DDV v EUR]]*Sklop15[[#This Row],[Okvirna količina]]</f>
        <v>0</v>
      </c>
      <c r="T45" s="331">
        <f>+Sklop15[[#This Row],[Končna cena/enoto mere (EUR) z DDV]]*Sklop15[[#This Row],[Okvirna količina]]</f>
        <v>0</v>
      </c>
      <c r="U45" s="245" t="s">
        <v>77</v>
      </c>
    </row>
    <row r="46" spans="1:21" s="56" customFormat="1" ht="12">
      <c r="A46" s="79" t="s">
        <v>32</v>
      </c>
      <c r="B46" s="342" t="s">
        <v>245</v>
      </c>
      <c r="C46" s="122" t="s">
        <v>77</v>
      </c>
      <c r="D46" s="122" t="s">
        <v>0</v>
      </c>
      <c r="E46" s="335"/>
      <c r="F46" s="443">
        <v>175</v>
      </c>
      <c r="G46" s="198" t="s">
        <v>0</v>
      </c>
      <c r="H46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</v>
      </c>
      <c r="I46" s="326" t="str">
        <f>IF(Sklop15[[#This Row],[ZAHTEVANA SHEMA KAKOVOSTI]]&lt;&gt;"",Sklop15[[#This Row],[Preračunana masa/volumen/kos na enoto kg]],"")</f>
        <v/>
      </c>
      <c r="J46" s="327"/>
      <c r="K46" s="458" t="s">
        <v>77</v>
      </c>
      <c r="L46" s="458" t="s">
        <v>77</v>
      </c>
      <c r="M46" s="458" t="s">
        <v>77</v>
      </c>
      <c r="N46" s="341"/>
      <c r="O46" s="245" t="s">
        <v>77</v>
      </c>
      <c r="P46" s="330"/>
      <c r="Q46" s="331">
        <f>+Sklop15[[#This Row],[cena/enota brez DDV v EUR]]*Sklop15[[#This Row],[Stopnja DDV (%)]]</f>
        <v>0</v>
      </c>
      <c r="R46" s="331">
        <f>+Sklop15[[#This Row],[cena/enota brez DDV v EUR]]+Sklop15[[#This Row],[Davek (EUR)]]</f>
        <v>0</v>
      </c>
      <c r="S46" s="331">
        <f>+Sklop15[[#This Row],[cena/enota brez DDV v EUR]]*Sklop15[[#This Row],[Okvirna količina]]</f>
        <v>0</v>
      </c>
      <c r="T46" s="331">
        <f>+Sklop15[[#This Row],[Končna cena/enoto mere (EUR) z DDV]]*Sklop15[[#This Row],[Okvirna količina]]</f>
        <v>0</v>
      </c>
      <c r="U46" s="245" t="s">
        <v>77</v>
      </c>
    </row>
    <row r="47" spans="1:21" s="56" customFormat="1" ht="12">
      <c r="A47" s="79" t="s">
        <v>33</v>
      </c>
      <c r="B47" s="342" t="s">
        <v>576</v>
      </c>
      <c r="C47" s="122" t="s">
        <v>77</v>
      </c>
      <c r="D47" s="122" t="s">
        <v>0</v>
      </c>
      <c r="E47" s="335"/>
      <c r="F47" s="443">
        <v>125</v>
      </c>
      <c r="G47" s="198" t="s">
        <v>0</v>
      </c>
      <c r="H47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47" s="326" t="str">
        <f>IF(Sklop15[[#This Row],[ZAHTEVANA SHEMA KAKOVOSTI]]&lt;&gt;"",Sklop15[[#This Row],[Preračunana masa/volumen/kos na enoto kg]],"")</f>
        <v/>
      </c>
      <c r="J47" s="327"/>
      <c r="K47" s="458" t="s">
        <v>77</v>
      </c>
      <c r="L47" s="458" t="s">
        <v>77</v>
      </c>
      <c r="M47" s="458" t="s">
        <v>77</v>
      </c>
      <c r="N47" s="341"/>
      <c r="O47" s="245" t="s">
        <v>77</v>
      </c>
      <c r="P47" s="330"/>
      <c r="Q47" s="331">
        <f>+Sklop15[[#This Row],[cena/enota brez DDV v EUR]]*Sklop15[[#This Row],[Stopnja DDV (%)]]</f>
        <v>0</v>
      </c>
      <c r="R47" s="331">
        <f>+Sklop15[[#This Row],[cena/enota brez DDV v EUR]]+Sklop15[[#This Row],[Davek (EUR)]]</f>
        <v>0</v>
      </c>
      <c r="S47" s="331">
        <f>+Sklop15[[#This Row],[cena/enota brez DDV v EUR]]*Sklop15[[#This Row],[Okvirna količina]]</f>
        <v>0</v>
      </c>
      <c r="T47" s="331">
        <f>+Sklop15[[#This Row],[Končna cena/enoto mere (EUR) z DDV]]*Sklop15[[#This Row],[Okvirna količina]]</f>
        <v>0</v>
      </c>
      <c r="U47" s="245" t="s">
        <v>77</v>
      </c>
    </row>
    <row r="48" spans="1:21" s="56" customFormat="1" ht="12">
      <c r="A48" s="79" t="s">
        <v>34</v>
      </c>
      <c r="B48" s="342" t="s">
        <v>577</v>
      </c>
      <c r="C48" s="122" t="s">
        <v>77</v>
      </c>
      <c r="D48" s="122" t="s">
        <v>0</v>
      </c>
      <c r="E48" s="335"/>
      <c r="F48" s="443">
        <v>60</v>
      </c>
      <c r="G48" s="198" t="s">
        <v>0</v>
      </c>
      <c r="H48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8" s="326" t="str">
        <f>IF(Sklop15[[#This Row],[ZAHTEVANA SHEMA KAKOVOSTI]]&lt;&gt;"",Sklop15[[#This Row],[Preračunana masa/volumen/kos na enoto kg]],"")</f>
        <v/>
      </c>
      <c r="J48" s="327"/>
      <c r="K48" s="458" t="s">
        <v>77</v>
      </c>
      <c r="L48" s="458" t="s">
        <v>77</v>
      </c>
      <c r="M48" s="458" t="s">
        <v>77</v>
      </c>
      <c r="N48" s="341"/>
      <c r="O48" s="245" t="s">
        <v>77</v>
      </c>
      <c r="P48" s="330"/>
      <c r="Q48" s="331">
        <f>+Sklop15[[#This Row],[cena/enota brez DDV v EUR]]*Sklop15[[#This Row],[Stopnja DDV (%)]]</f>
        <v>0</v>
      </c>
      <c r="R48" s="331">
        <f>+Sklop15[[#This Row],[cena/enota brez DDV v EUR]]+Sklop15[[#This Row],[Davek (EUR)]]</f>
        <v>0</v>
      </c>
      <c r="S48" s="331">
        <f>+Sklop15[[#This Row],[cena/enota brez DDV v EUR]]*Sklop15[[#This Row],[Okvirna količina]]</f>
        <v>0</v>
      </c>
      <c r="T48" s="331">
        <f>+Sklop15[[#This Row],[Končna cena/enoto mere (EUR) z DDV]]*Sklop15[[#This Row],[Okvirna količina]]</f>
        <v>0</v>
      </c>
      <c r="U48" s="245" t="s">
        <v>77</v>
      </c>
    </row>
    <row r="49" spans="1:27" s="56" customFormat="1" ht="12">
      <c r="A49" s="79" t="s">
        <v>149</v>
      </c>
      <c r="B49" s="342" t="s">
        <v>258</v>
      </c>
      <c r="C49" s="122" t="s">
        <v>77</v>
      </c>
      <c r="D49" s="122" t="s">
        <v>0</v>
      </c>
      <c r="E49" s="335"/>
      <c r="F49" s="443">
        <v>60</v>
      </c>
      <c r="G49" s="198" t="s">
        <v>0</v>
      </c>
      <c r="H49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9" s="326" t="str">
        <f>IF(Sklop15[[#This Row],[ZAHTEVANA SHEMA KAKOVOSTI]]&lt;&gt;"",Sklop15[[#This Row],[Preračunana masa/volumen/kos na enoto kg]],"")</f>
        <v/>
      </c>
      <c r="J49" s="327"/>
      <c r="K49" s="458" t="s">
        <v>77</v>
      </c>
      <c r="L49" s="458" t="s">
        <v>77</v>
      </c>
      <c r="M49" s="458" t="s">
        <v>77</v>
      </c>
      <c r="N49" s="341"/>
      <c r="O49" s="245" t="s">
        <v>77</v>
      </c>
      <c r="P49" s="330"/>
      <c r="Q49" s="331">
        <f>+Sklop15[[#This Row],[cena/enota brez DDV v EUR]]*Sklop15[[#This Row],[Stopnja DDV (%)]]</f>
        <v>0</v>
      </c>
      <c r="R49" s="331">
        <f>+Sklop15[[#This Row],[cena/enota brez DDV v EUR]]+Sklop15[[#This Row],[Davek (EUR)]]</f>
        <v>0</v>
      </c>
      <c r="S49" s="331">
        <f>+Sklop15[[#This Row],[cena/enota brez DDV v EUR]]*Sklop15[[#This Row],[Okvirna količina]]</f>
        <v>0</v>
      </c>
      <c r="T49" s="331">
        <f>+Sklop15[[#This Row],[Končna cena/enoto mere (EUR) z DDV]]*Sklop15[[#This Row],[Okvirna količina]]</f>
        <v>0</v>
      </c>
      <c r="U49" s="245" t="s">
        <v>77</v>
      </c>
    </row>
    <row r="50" spans="1:27" s="56" customFormat="1" ht="12">
      <c r="A50" s="79" t="s">
        <v>150</v>
      </c>
      <c r="B50" s="342" t="s">
        <v>267</v>
      </c>
      <c r="C50" s="122" t="s">
        <v>77</v>
      </c>
      <c r="D50" s="122" t="s">
        <v>0</v>
      </c>
      <c r="E50" s="335"/>
      <c r="F50" s="443">
        <v>180</v>
      </c>
      <c r="G50" s="198" t="s">
        <v>0</v>
      </c>
      <c r="H50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50" s="326" t="str">
        <f>IF(Sklop15[[#This Row],[ZAHTEVANA SHEMA KAKOVOSTI]]&lt;&gt;"",Sklop15[[#This Row],[Preračunana masa/volumen/kos na enoto kg]],"")</f>
        <v/>
      </c>
      <c r="J50" s="327"/>
      <c r="K50" s="458" t="s">
        <v>77</v>
      </c>
      <c r="L50" s="458" t="s">
        <v>77</v>
      </c>
      <c r="M50" s="458" t="s">
        <v>77</v>
      </c>
      <c r="N50" s="341"/>
      <c r="O50" s="245" t="s">
        <v>77</v>
      </c>
      <c r="P50" s="330"/>
      <c r="Q50" s="331">
        <f>+Sklop15[[#This Row],[cena/enota brez DDV v EUR]]*Sklop15[[#This Row],[Stopnja DDV (%)]]</f>
        <v>0</v>
      </c>
      <c r="R50" s="331">
        <f>+Sklop15[[#This Row],[cena/enota brez DDV v EUR]]+Sklop15[[#This Row],[Davek (EUR)]]</f>
        <v>0</v>
      </c>
      <c r="S50" s="331">
        <f>+Sklop15[[#This Row],[cena/enota brez DDV v EUR]]*Sklop15[[#This Row],[Okvirna količina]]</f>
        <v>0</v>
      </c>
      <c r="T50" s="331">
        <f>+Sklop15[[#This Row],[Končna cena/enoto mere (EUR) z DDV]]*Sklop15[[#This Row],[Okvirna količina]]</f>
        <v>0</v>
      </c>
      <c r="U50" s="245" t="s">
        <v>77</v>
      </c>
    </row>
    <row r="51" spans="1:27" s="56" customFormat="1" ht="12">
      <c r="A51" s="79" t="s">
        <v>151</v>
      </c>
      <c r="B51" s="342" t="s">
        <v>236</v>
      </c>
      <c r="C51" s="122" t="s">
        <v>77</v>
      </c>
      <c r="D51" s="122" t="s">
        <v>0</v>
      </c>
      <c r="E51" s="335"/>
      <c r="F51" s="443">
        <v>65</v>
      </c>
      <c r="G51" s="198" t="s">
        <v>0</v>
      </c>
      <c r="H51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51" s="326" t="str">
        <f>IF(Sklop15[[#This Row],[ZAHTEVANA SHEMA KAKOVOSTI]]&lt;&gt;"",Sklop15[[#This Row],[Preračunana masa/volumen/kos na enoto kg]],"")</f>
        <v/>
      </c>
      <c r="J51" s="327"/>
      <c r="K51" s="458" t="s">
        <v>77</v>
      </c>
      <c r="L51" s="458" t="s">
        <v>77</v>
      </c>
      <c r="M51" s="458" t="s">
        <v>77</v>
      </c>
      <c r="N51" s="341"/>
      <c r="O51" s="245" t="s">
        <v>77</v>
      </c>
      <c r="P51" s="330"/>
      <c r="Q51" s="331">
        <f>+Sklop15[[#This Row],[cena/enota brez DDV v EUR]]*Sklop15[[#This Row],[Stopnja DDV (%)]]</f>
        <v>0</v>
      </c>
      <c r="R51" s="331">
        <f>+Sklop15[[#This Row],[cena/enota brez DDV v EUR]]+Sklop15[[#This Row],[Davek (EUR)]]</f>
        <v>0</v>
      </c>
      <c r="S51" s="331">
        <f>+Sklop15[[#This Row],[cena/enota brez DDV v EUR]]*Sklop15[[#This Row],[Okvirna količina]]</f>
        <v>0</v>
      </c>
      <c r="T51" s="331">
        <f>+Sklop15[[#This Row],[Končna cena/enoto mere (EUR) z DDV]]*Sklop15[[#This Row],[Okvirna količina]]</f>
        <v>0</v>
      </c>
      <c r="U51" s="245" t="s">
        <v>77</v>
      </c>
    </row>
    <row r="52" spans="1:27" s="56" customFormat="1" ht="12">
      <c r="A52" s="79" t="s">
        <v>152</v>
      </c>
      <c r="B52" s="342" t="s">
        <v>246</v>
      </c>
      <c r="C52" s="122" t="s">
        <v>77</v>
      </c>
      <c r="D52" s="122" t="s">
        <v>0</v>
      </c>
      <c r="E52" s="335"/>
      <c r="F52" s="443">
        <v>5</v>
      </c>
      <c r="G52" s="198" t="s">
        <v>0</v>
      </c>
      <c r="H52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2" s="326" t="str">
        <f>IF(Sklop15[[#This Row],[ZAHTEVANA SHEMA KAKOVOSTI]]&lt;&gt;"",Sklop15[[#This Row],[Preračunana masa/volumen/kos na enoto kg]],"")</f>
        <v/>
      </c>
      <c r="J52" s="327"/>
      <c r="K52" s="458" t="s">
        <v>77</v>
      </c>
      <c r="L52" s="458" t="s">
        <v>77</v>
      </c>
      <c r="M52" s="458" t="s">
        <v>77</v>
      </c>
      <c r="N52" s="341"/>
      <c r="O52" s="245" t="s">
        <v>77</v>
      </c>
      <c r="P52" s="330"/>
      <c r="Q52" s="331">
        <f>+Sklop15[[#This Row],[cena/enota brez DDV v EUR]]*Sklop15[[#This Row],[Stopnja DDV (%)]]</f>
        <v>0</v>
      </c>
      <c r="R52" s="331">
        <f>+Sklop15[[#This Row],[cena/enota brez DDV v EUR]]+Sklop15[[#This Row],[Davek (EUR)]]</f>
        <v>0</v>
      </c>
      <c r="S52" s="331">
        <f>+Sklop15[[#This Row],[cena/enota brez DDV v EUR]]*Sklop15[[#This Row],[Okvirna količina]]</f>
        <v>0</v>
      </c>
      <c r="T52" s="331">
        <f>+Sklop15[[#This Row],[Končna cena/enoto mere (EUR) z DDV]]*Sklop15[[#This Row],[Okvirna količina]]</f>
        <v>0</v>
      </c>
      <c r="U52" s="245" t="s">
        <v>77</v>
      </c>
    </row>
    <row r="53" spans="1:27" s="56" customFormat="1" ht="12">
      <c r="A53" s="79" t="s">
        <v>153</v>
      </c>
      <c r="B53" s="342" t="s">
        <v>255</v>
      </c>
      <c r="C53" s="122" t="s">
        <v>77</v>
      </c>
      <c r="D53" s="122" t="s">
        <v>0</v>
      </c>
      <c r="E53" s="335"/>
      <c r="F53" s="443">
        <v>350</v>
      </c>
      <c r="G53" s="198" t="s">
        <v>0</v>
      </c>
      <c r="H53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53" s="326" t="str">
        <f>IF(Sklop15[[#This Row],[ZAHTEVANA SHEMA KAKOVOSTI]]&lt;&gt;"",Sklop15[[#This Row],[Preračunana masa/volumen/kos na enoto kg]],"")</f>
        <v/>
      </c>
      <c r="J53" s="327"/>
      <c r="K53" s="458" t="s">
        <v>77</v>
      </c>
      <c r="L53" s="458" t="s">
        <v>77</v>
      </c>
      <c r="M53" s="458" t="s">
        <v>77</v>
      </c>
      <c r="N53" s="341"/>
      <c r="O53" s="245" t="s">
        <v>77</v>
      </c>
      <c r="P53" s="330"/>
      <c r="Q53" s="331">
        <f>+Sklop15[[#This Row],[cena/enota brez DDV v EUR]]*Sklop15[[#This Row],[Stopnja DDV (%)]]</f>
        <v>0</v>
      </c>
      <c r="R53" s="331">
        <f>+Sklop15[[#This Row],[cena/enota brez DDV v EUR]]+Sklop15[[#This Row],[Davek (EUR)]]</f>
        <v>0</v>
      </c>
      <c r="S53" s="331">
        <f>+Sklop15[[#This Row],[cena/enota brez DDV v EUR]]*Sklop15[[#This Row],[Okvirna količina]]</f>
        <v>0</v>
      </c>
      <c r="T53" s="331">
        <f>+Sklop15[[#This Row],[Končna cena/enoto mere (EUR) z DDV]]*Sklop15[[#This Row],[Okvirna količina]]</f>
        <v>0</v>
      </c>
      <c r="U53" s="245" t="s">
        <v>77</v>
      </c>
    </row>
    <row r="54" spans="1:27" s="56" customFormat="1" ht="12">
      <c r="A54" s="79" t="s">
        <v>154</v>
      </c>
      <c r="B54" s="240" t="s">
        <v>251</v>
      </c>
      <c r="C54" s="122" t="s">
        <v>77</v>
      </c>
      <c r="D54" s="122" t="s">
        <v>0</v>
      </c>
      <c r="E54" s="283"/>
      <c r="F54" s="292">
        <v>50</v>
      </c>
      <c r="G54" s="198" t="s">
        <v>0</v>
      </c>
      <c r="H54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4" s="284" t="str">
        <f>IF(Sklop15[[#This Row],[ZAHTEVANA SHEMA KAKOVOSTI]]&lt;&gt;"",Sklop15[[#This Row],[Preračunana masa/volumen/kos na enoto kg]],"")</f>
        <v/>
      </c>
      <c r="J54" s="285"/>
      <c r="K54" s="458" t="s">
        <v>77</v>
      </c>
      <c r="L54" s="458" t="s">
        <v>77</v>
      </c>
      <c r="M54" s="458" t="s">
        <v>77</v>
      </c>
      <c r="N54" s="293"/>
      <c r="O54" s="245" t="s">
        <v>77</v>
      </c>
      <c r="P54" s="288"/>
      <c r="Q54" s="287">
        <f>+Sklop15[[#This Row],[cena/enota brez DDV v EUR]]*Sklop15[[#This Row],[Stopnja DDV (%)]]</f>
        <v>0</v>
      </c>
      <c r="R54" s="287">
        <f>+Sklop15[[#This Row],[cena/enota brez DDV v EUR]]+Sklop15[[#This Row],[Davek (EUR)]]</f>
        <v>0</v>
      </c>
      <c r="S54" s="287">
        <f>+Sklop15[[#This Row],[cena/enota brez DDV v EUR]]*Sklop15[[#This Row],[Okvirna količina]]</f>
        <v>0</v>
      </c>
      <c r="T54" s="287">
        <f>+Sklop15[[#This Row],[Končna cena/enoto mere (EUR) z DDV]]*Sklop15[[#This Row],[Okvirna količina]]</f>
        <v>0</v>
      </c>
      <c r="U54" s="245" t="s">
        <v>77</v>
      </c>
    </row>
    <row r="55" spans="1:27" s="56" customFormat="1" ht="12">
      <c r="A55" s="79" t="s">
        <v>155</v>
      </c>
      <c r="B55" s="240" t="s">
        <v>578</v>
      </c>
      <c r="C55" s="122" t="s">
        <v>77</v>
      </c>
      <c r="D55" s="122" t="s">
        <v>0</v>
      </c>
      <c r="E55" s="283"/>
      <c r="F55" s="292">
        <v>60</v>
      </c>
      <c r="G55" s="198" t="s">
        <v>0</v>
      </c>
      <c r="H5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5" s="284" t="str">
        <f>IF(Sklop15[[#This Row],[ZAHTEVANA SHEMA KAKOVOSTI]]&lt;&gt;"",Sklop15[[#This Row],[Preračunana masa/volumen/kos na enoto kg]],"")</f>
        <v/>
      </c>
      <c r="J55" s="285"/>
      <c r="K55" s="458" t="s">
        <v>77</v>
      </c>
      <c r="L55" s="458" t="s">
        <v>77</v>
      </c>
      <c r="M55" s="458" t="s">
        <v>77</v>
      </c>
      <c r="N55" s="293"/>
      <c r="O55" s="245" t="s">
        <v>77</v>
      </c>
      <c r="P55" s="288"/>
      <c r="Q55" s="287">
        <f>+Sklop15[[#This Row],[cena/enota brez DDV v EUR]]*Sklop15[[#This Row],[Stopnja DDV (%)]]</f>
        <v>0</v>
      </c>
      <c r="R55" s="287">
        <f>+Sklop15[[#This Row],[cena/enota brez DDV v EUR]]+Sklop15[[#This Row],[Davek (EUR)]]</f>
        <v>0</v>
      </c>
      <c r="S55" s="287">
        <f>+Sklop15[[#This Row],[cena/enota brez DDV v EUR]]*Sklop15[[#This Row],[Okvirna količina]]</f>
        <v>0</v>
      </c>
      <c r="T55" s="287">
        <f>+Sklop15[[#This Row],[Končna cena/enoto mere (EUR) z DDV]]*Sklop15[[#This Row],[Okvirna količina]]</f>
        <v>0</v>
      </c>
      <c r="U55" s="245" t="s">
        <v>77</v>
      </c>
    </row>
    <row r="56" spans="1:27" s="56" customFormat="1" ht="12">
      <c r="A56" s="79" t="s">
        <v>156</v>
      </c>
      <c r="B56" s="240" t="s">
        <v>254</v>
      </c>
      <c r="C56" s="122" t="s">
        <v>77</v>
      </c>
      <c r="D56" s="122" t="s">
        <v>0</v>
      </c>
      <c r="E56" s="137"/>
      <c r="F56" s="241">
        <v>150</v>
      </c>
      <c r="G56" s="198" t="s">
        <v>0</v>
      </c>
      <c r="H5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6" s="219" t="str">
        <f>IF(Sklop15[[#This Row],[ZAHTEVANA SHEMA KAKOVOSTI]]&lt;&gt;"",Sklop15[[#This Row],[Preračunana masa/volumen/kos na enoto kg]],"")</f>
        <v/>
      </c>
      <c r="J56" s="220"/>
      <c r="K56" s="458" t="s">
        <v>77</v>
      </c>
      <c r="L56" s="458" t="s">
        <v>77</v>
      </c>
      <c r="M56" s="458" t="s">
        <v>77</v>
      </c>
      <c r="N56" s="297"/>
      <c r="O56" s="245" t="s">
        <v>77</v>
      </c>
      <c r="P56" s="227"/>
      <c r="Q56" s="222">
        <f>+Sklop15[[#This Row],[cena/enota brez DDV v EUR]]*Sklop15[[#This Row],[Stopnja DDV (%)]]</f>
        <v>0</v>
      </c>
      <c r="R56" s="222">
        <f>+Sklop15[[#This Row],[cena/enota brez DDV v EUR]]+Sklop15[[#This Row],[Davek (EUR)]]</f>
        <v>0</v>
      </c>
      <c r="S56" s="222">
        <f>+Sklop15[[#This Row],[cena/enota brez DDV v EUR]]*Sklop15[[#This Row],[Okvirna količina]]</f>
        <v>0</v>
      </c>
      <c r="T56" s="222">
        <f>+Sklop15[[#This Row],[Končna cena/enoto mere (EUR) z DDV]]*Sklop15[[#This Row],[Okvirna količina]]</f>
        <v>0</v>
      </c>
      <c r="U56" s="245" t="s">
        <v>77</v>
      </c>
    </row>
    <row r="57" spans="1:27" s="56" customFormat="1" ht="12">
      <c r="A57" s="79" t="s">
        <v>162</v>
      </c>
      <c r="B57" s="240" t="s">
        <v>266</v>
      </c>
      <c r="C57" s="122" t="s">
        <v>77</v>
      </c>
      <c r="D57" s="122" t="s">
        <v>0</v>
      </c>
      <c r="E57" s="283"/>
      <c r="F57" s="292">
        <v>10</v>
      </c>
      <c r="G57" s="198" t="s">
        <v>0</v>
      </c>
      <c r="H57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7" s="284" t="str">
        <f>IF(Sklop15[[#This Row],[ZAHTEVANA SHEMA KAKOVOSTI]]&lt;&gt;"",Sklop15[[#This Row],[Preračunana masa/volumen/kos na enoto kg]],"")</f>
        <v/>
      </c>
      <c r="J57" s="285"/>
      <c r="K57" s="458" t="s">
        <v>77</v>
      </c>
      <c r="L57" s="458" t="s">
        <v>77</v>
      </c>
      <c r="M57" s="458" t="s">
        <v>77</v>
      </c>
      <c r="N57" s="293"/>
      <c r="O57" s="245" t="s">
        <v>77</v>
      </c>
      <c r="P57" s="288"/>
      <c r="Q57" s="287">
        <f>+Sklop15[[#This Row],[cena/enota brez DDV v EUR]]*Sklop15[[#This Row],[Stopnja DDV (%)]]</f>
        <v>0</v>
      </c>
      <c r="R57" s="287">
        <f>+Sklop15[[#This Row],[cena/enota brez DDV v EUR]]+Sklop15[[#This Row],[Davek (EUR)]]</f>
        <v>0</v>
      </c>
      <c r="S57" s="287">
        <f>+Sklop15[[#This Row],[cena/enota brez DDV v EUR]]*Sklop15[[#This Row],[Okvirna količina]]</f>
        <v>0</v>
      </c>
      <c r="T57" s="287">
        <f>+Sklop15[[#This Row],[Končna cena/enoto mere (EUR) z DDV]]*Sklop15[[#This Row],[Okvirna količina]]</f>
        <v>0</v>
      </c>
      <c r="U57" s="245" t="s">
        <v>77</v>
      </c>
      <c r="AA57" s="56" t="s">
        <v>912</v>
      </c>
    </row>
    <row r="58" spans="1:27" s="56" customFormat="1" ht="12">
      <c r="A58" s="79" t="s">
        <v>163</v>
      </c>
      <c r="B58" s="240" t="s">
        <v>579</v>
      </c>
      <c r="C58" s="122" t="s">
        <v>77</v>
      </c>
      <c r="D58" s="122" t="s">
        <v>0</v>
      </c>
      <c r="E58" s="283"/>
      <c r="F58" s="292">
        <v>400</v>
      </c>
      <c r="G58" s="198" t="s">
        <v>0</v>
      </c>
      <c r="H58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58" s="284" t="str">
        <f>IF(Sklop15[[#This Row],[ZAHTEVANA SHEMA KAKOVOSTI]]&lt;&gt;"",Sklop15[[#This Row],[Preračunana masa/volumen/kos na enoto kg]],"")</f>
        <v/>
      </c>
      <c r="J58" s="285"/>
      <c r="K58" s="458" t="s">
        <v>77</v>
      </c>
      <c r="L58" s="458" t="s">
        <v>77</v>
      </c>
      <c r="M58" s="458" t="s">
        <v>77</v>
      </c>
      <c r="N58" s="293"/>
      <c r="O58" s="245" t="s">
        <v>77</v>
      </c>
      <c r="P58" s="288"/>
      <c r="Q58" s="287">
        <f>+Sklop15[[#This Row],[cena/enota brez DDV v EUR]]*Sklop15[[#This Row],[Stopnja DDV (%)]]</f>
        <v>0</v>
      </c>
      <c r="R58" s="287">
        <f>+Sklop15[[#This Row],[cena/enota brez DDV v EUR]]+Sklop15[[#This Row],[Davek (EUR)]]</f>
        <v>0</v>
      </c>
      <c r="S58" s="287">
        <f>+Sklop15[[#This Row],[cena/enota brez DDV v EUR]]*Sklop15[[#This Row],[Okvirna količina]]</f>
        <v>0</v>
      </c>
      <c r="T58" s="287">
        <f>+Sklop15[[#This Row],[Končna cena/enoto mere (EUR) z DDV]]*Sklop15[[#This Row],[Okvirna količina]]</f>
        <v>0</v>
      </c>
      <c r="U58" s="245" t="s">
        <v>77</v>
      </c>
    </row>
    <row r="59" spans="1:27" s="56" customFormat="1" ht="12">
      <c r="A59" s="79" t="s">
        <v>164</v>
      </c>
      <c r="B59" s="240" t="s">
        <v>253</v>
      </c>
      <c r="C59" s="122" t="s">
        <v>77</v>
      </c>
      <c r="D59" s="122" t="s">
        <v>0</v>
      </c>
      <c r="E59" s="283"/>
      <c r="F59" s="292">
        <v>20</v>
      </c>
      <c r="G59" s="198" t="s">
        <v>0</v>
      </c>
      <c r="H59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9" s="284" t="str">
        <f>IF(Sklop15[[#This Row],[ZAHTEVANA SHEMA KAKOVOSTI]]&lt;&gt;"",Sklop15[[#This Row],[Preračunana masa/volumen/kos na enoto kg]],"")</f>
        <v/>
      </c>
      <c r="J59" s="285"/>
      <c r="K59" s="458" t="s">
        <v>77</v>
      </c>
      <c r="L59" s="458" t="s">
        <v>77</v>
      </c>
      <c r="M59" s="458" t="s">
        <v>77</v>
      </c>
      <c r="N59" s="293"/>
      <c r="O59" s="245" t="s">
        <v>77</v>
      </c>
      <c r="P59" s="288"/>
      <c r="Q59" s="287">
        <f>+Sklop15[[#This Row],[cena/enota brez DDV v EUR]]*Sklop15[[#This Row],[Stopnja DDV (%)]]</f>
        <v>0</v>
      </c>
      <c r="R59" s="287">
        <f>+Sklop15[[#This Row],[cena/enota brez DDV v EUR]]+Sklop15[[#This Row],[Davek (EUR)]]</f>
        <v>0</v>
      </c>
      <c r="S59" s="287">
        <f>+Sklop15[[#This Row],[cena/enota brez DDV v EUR]]*Sklop15[[#This Row],[Okvirna količina]]</f>
        <v>0</v>
      </c>
      <c r="T59" s="287">
        <f>+Sklop15[[#This Row],[Končna cena/enoto mere (EUR) z DDV]]*Sklop15[[#This Row],[Okvirna količina]]</f>
        <v>0</v>
      </c>
      <c r="U59" s="245" t="s">
        <v>77</v>
      </c>
    </row>
    <row r="60" spans="1:27" s="56" customFormat="1" ht="12">
      <c r="A60" s="79" t="s">
        <v>165</v>
      </c>
      <c r="B60" s="240" t="s">
        <v>238</v>
      </c>
      <c r="C60" s="122" t="s">
        <v>77</v>
      </c>
      <c r="D60" s="122" t="s">
        <v>0</v>
      </c>
      <c r="E60" s="137"/>
      <c r="F60" s="241">
        <v>350</v>
      </c>
      <c r="G60" s="198" t="s">
        <v>0</v>
      </c>
      <c r="H6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60" s="219" t="str">
        <f>IF(Sklop15[[#This Row],[ZAHTEVANA SHEMA KAKOVOSTI]]&lt;&gt;"",Sklop15[[#This Row],[Preračunana masa/volumen/kos na enoto kg]],"")</f>
        <v/>
      </c>
      <c r="J60" s="220"/>
      <c r="K60" s="458" t="s">
        <v>77</v>
      </c>
      <c r="L60" s="458" t="s">
        <v>77</v>
      </c>
      <c r="M60" s="458" t="s">
        <v>77</v>
      </c>
      <c r="N60" s="297"/>
      <c r="O60" s="245" t="s">
        <v>77</v>
      </c>
      <c r="P60" s="227"/>
      <c r="Q60" s="222">
        <f>+Sklop15[[#This Row],[cena/enota brez DDV v EUR]]*Sklop15[[#This Row],[Stopnja DDV (%)]]</f>
        <v>0</v>
      </c>
      <c r="R60" s="222">
        <f>+Sklop15[[#This Row],[cena/enota brez DDV v EUR]]+Sklop15[[#This Row],[Davek (EUR)]]</f>
        <v>0</v>
      </c>
      <c r="S60" s="222">
        <f>+Sklop15[[#This Row],[cena/enota brez DDV v EUR]]*Sklop15[[#This Row],[Okvirna količina]]</f>
        <v>0</v>
      </c>
      <c r="T60" s="222">
        <f>+Sklop15[[#This Row],[Končna cena/enoto mere (EUR) z DDV]]*Sklop15[[#This Row],[Okvirna količina]]</f>
        <v>0</v>
      </c>
      <c r="U60" s="245" t="s">
        <v>77</v>
      </c>
    </row>
    <row r="61" spans="1:27" s="56" customFormat="1" ht="12">
      <c r="A61" s="79" t="s">
        <v>166</v>
      </c>
      <c r="B61" s="240" t="s">
        <v>580</v>
      </c>
      <c r="C61" s="122" t="s">
        <v>77</v>
      </c>
      <c r="D61" s="122" t="s">
        <v>0</v>
      </c>
      <c r="E61" s="283"/>
      <c r="F61" s="292">
        <v>1000</v>
      </c>
      <c r="G61" s="198" t="s">
        <v>0</v>
      </c>
      <c r="H61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61" s="284" t="str">
        <f>IF(Sklop15[[#This Row],[ZAHTEVANA SHEMA KAKOVOSTI]]&lt;&gt;"",Sklop15[[#This Row],[Preračunana masa/volumen/kos na enoto kg]],"")</f>
        <v/>
      </c>
      <c r="J61" s="285"/>
      <c r="K61" s="458" t="s">
        <v>77</v>
      </c>
      <c r="L61" s="458" t="s">
        <v>77</v>
      </c>
      <c r="M61" s="458" t="s">
        <v>77</v>
      </c>
      <c r="N61" s="293"/>
      <c r="O61" s="245" t="s">
        <v>77</v>
      </c>
      <c r="P61" s="288"/>
      <c r="Q61" s="287">
        <f>+Sklop15[[#This Row],[cena/enota brez DDV v EUR]]*Sklop15[[#This Row],[Stopnja DDV (%)]]</f>
        <v>0</v>
      </c>
      <c r="R61" s="287">
        <f>+Sklop15[[#This Row],[cena/enota brez DDV v EUR]]+Sklop15[[#This Row],[Davek (EUR)]]</f>
        <v>0</v>
      </c>
      <c r="S61" s="287">
        <f>+Sklop15[[#This Row],[cena/enota brez DDV v EUR]]*Sklop15[[#This Row],[Okvirna količina]]</f>
        <v>0</v>
      </c>
      <c r="T61" s="287">
        <f>+Sklop15[[#This Row],[Končna cena/enoto mere (EUR) z DDV]]*Sklop15[[#This Row],[Okvirna količina]]</f>
        <v>0</v>
      </c>
      <c r="U61" s="245" t="s">
        <v>77</v>
      </c>
    </row>
    <row r="62" spans="1:27" s="56" customFormat="1" ht="12">
      <c r="A62" s="79" t="s">
        <v>167</v>
      </c>
      <c r="B62" s="240" t="s">
        <v>261</v>
      </c>
      <c r="C62" s="122" t="s">
        <v>77</v>
      </c>
      <c r="D62" s="122" t="s">
        <v>0</v>
      </c>
      <c r="E62" s="283"/>
      <c r="F62" s="292">
        <v>50</v>
      </c>
      <c r="G62" s="198" t="s">
        <v>0</v>
      </c>
      <c r="H62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284" t="str">
        <f>IF(Sklop15[[#This Row],[ZAHTEVANA SHEMA KAKOVOSTI]]&lt;&gt;"",Sklop15[[#This Row],[Preračunana masa/volumen/kos na enoto kg]],"")</f>
        <v/>
      </c>
      <c r="J62" s="285"/>
      <c r="K62" s="458" t="s">
        <v>77</v>
      </c>
      <c r="L62" s="458" t="s">
        <v>77</v>
      </c>
      <c r="M62" s="458" t="s">
        <v>77</v>
      </c>
      <c r="N62" s="293"/>
      <c r="O62" s="245" t="s">
        <v>77</v>
      </c>
      <c r="P62" s="288"/>
      <c r="Q62" s="287">
        <f>+Sklop15[[#This Row],[cena/enota brez DDV v EUR]]*Sklop15[[#This Row],[Stopnja DDV (%)]]</f>
        <v>0</v>
      </c>
      <c r="R62" s="287">
        <f>+Sklop15[[#This Row],[cena/enota brez DDV v EUR]]+Sklop15[[#This Row],[Davek (EUR)]]</f>
        <v>0</v>
      </c>
      <c r="S62" s="287">
        <f>+Sklop15[[#This Row],[cena/enota brez DDV v EUR]]*Sklop15[[#This Row],[Okvirna količina]]</f>
        <v>0</v>
      </c>
      <c r="T62" s="287">
        <f>+Sklop15[[#This Row],[Končna cena/enoto mere (EUR) z DDV]]*Sklop15[[#This Row],[Okvirna količina]]</f>
        <v>0</v>
      </c>
      <c r="U62" s="245" t="s">
        <v>77</v>
      </c>
    </row>
    <row r="63" spans="1:27" s="56" customFormat="1" ht="12">
      <c r="A63" s="79" t="s">
        <v>168</v>
      </c>
      <c r="B63" s="240" t="s">
        <v>252</v>
      </c>
      <c r="C63" s="122" t="s">
        <v>77</v>
      </c>
      <c r="D63" s="122" t="s">
        <v>0</v>
      </c>
      <c r="E63" s="137"/>
      <c r="F63" s="241">
        <v>40</v>
      </c>
      <c r="G63" s="198" t="s">
        <v>0</v>
      </c>
      <c r="H6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63" s="219" t="str">
        <f>IF(Sklop15[[#This Row],[ZAHTEVANA SHEMA KAKOVOSTI]]&lt;&gt;"",Sklop15[[#This Row],[Preračunana masa/volumen/kos na enoto kg]],"")</f>
        <v/>
      </c>
      <c r="J63" s="220"/>
      <c r="K63" s="458" t="s">
        <v>77</v>
      </c>
      <c r="L63" s="458" t="s">
        <v>77</v>
      </c>
      <c r="M63" s="458" t="s">
        <v>77</v>
      </c>
      <c r="N63" s="297"/>
      <c r="O63" s="245" t="s">
        <v>77</v>
      </c>
      <c r="P63" s="227"/>
      <c r="Q63" s="222">
        <f>+Sklop15[[#This Row],[cena/enota brez DDV v EUR]]*Sklop15[[#This Row],[Stopnja DDV (%)]]</f>
        <v>0</v>
      </c>
      <c r="R63" s="222">
        <f>+Sklop15[[#This Row],[cena/enota brez DDV v EUR]]+Sklop15[[#This Row],[Davek (EUR)]]</f>
        <v>0</v>
      </c>
      <c r="S63" s="222">
        <f>+Sklop15[[#This Row],[cena/enota brez DDV v EUR]]*Sklop15[[#This Row],[Okvirna količina]]</f>
        <v>0</v>
      </c>
      <c r="T63" s="222">
        <f>+Sklop15[[#This Row],[Končna cena/enoto mere (EUR) z DDV]]*Sklop15[[#This Row],[Okvirna količina]]</f>
        <v>0</v>
      </c>
      <c r="U63" s="245" t="s">
        <v>77</v>
      </c>
    </row>
    <row r="64" spans="1:27" s="522" customFormat="1" ht="12">
      <c r="A64" s="79" t="s">
        <v>169</v>
      </c>
      <c r="B64" s="535" t="s">
        <v>841</v>
      </c>
      <c r="C64" s="122" t="s">
        <v>77</v>
      </c>
      <c r="D64" s="122" t="s">
        <v>0</v>
      </c>
      <c r="E64" s="503"/>
      <c r="F64" s="566">
        <v>25</v>
      </c>
      <c r="G64" s="569" t="s">
        <v>0</v>
      </c>
      <c r="H64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64" s="537" t="str">
        <f>IF(Sklop15[[#This Row],[ZAHTEVANA SHEMA KAKOVOSTI]]&lt;&gt;"",Sklop15[[#This Row],[Preračunana masa/volumen/kos na enoto kg]],"")</f>
        <v/>
      </c>
      <c r="J64" s="506"/>
      <c r="K64" s="458" t="s">
        <v>77</v>
      </c>
      <c r="L64" s="458" t="s">
        <v>77</v>
      </c>
      <c r="M64" s="458" t="s">
        <v>77</v>
      </c>
      <c r="N64" s="226"/>
      <c r="O64" s="245" t="s">
        <v>77</v>
      </c>
      <c r="P64" s="507"/>
      <c r="Q64" s="540">
        <f>+Sklop15[[#This Row],[cena/enota brez DDV v EUR]]*Sklop15[[#This Row],[Stopnja DDV (%)]]</f>
        <v>0</v>
      </c>
      <c r="R64" s="540">
        <f>+Sklop15[[#This Row],[cena/enota brez DDV v EUR]]+Sklop15[[#This Row],[Davek (EUR)]]</f>
        <v>0</v>
      </c>
      <c r="S64" s="540">
        <f>+Sklop15[[#This Row],[cena/enota brez DDV v EUR]]*Sklop15[[#This Row],[Okvirna količina]]</f>
        <v>0</v>
      </c>
      <c r="T64" s="540">
        <f>+Sklop15[[#This Row],[Končna cena/enoto mere (EUR) z DDV]]*Sklop15[[#This Row],[Okvirna količina]]</f>
        <v>0</v>
      </c>
      <c r="U64" s="245" t="s">
        <v>77</v>
      </c>
    </row>
    <row r="65" spans="1:22" s="522" customFormat="1" ht="12">
      <c r="A65" s="79" t="s">
        <v>170</v>
      </c>
      <c r="B65" s="535" t="s">
        <v>842</v>
      </c>
      <c r="C65" s="122" t="s">
        <v>77</v>
      </c>
      <c r="D65" s="122" t="s">
        <v>0</v>
      </c>
      <c r="E65" s="503"/>
      <c r="F65" s="566">
        <v>8</v>
      </c>
      <c r="G65" s="569" t="s">
        <v>0</v>
      </c>
      <c r="H65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65" s="537" t="str">
        <f>IF(Sklop15[[#This Row],[ZAHTEVANA SHEMA KAKOVOSTI]]&lt;&gt;"",Sklop15[[#This Row],[Preračunana masa/volumen/kos na enoto kg]],"")</f>
        <v/>
      </c>
      <c r="J65" s="506"/>
      <c r="K65" s="458" t="s">
        <v>77</v>
      </c>
      <c r="L65" s="458" t="s">
        <v>77</v>
      </c>
      <c r="M65" s="458" t="s">
        <v>77</v>
      </c>
      <c r="N65" s="226"/>
      <c r="O65" s="245" t="s">
        <v>77</v>
      </c>
      <c r="P65" s="507"/>
      <c r="Q65" s="540">
        <f>+Sklop15[[#This Row],[cena/enota brez DDV v EUR]]*Sklop15[[#This Row],[Stopnja DDV (%)]]</f>
        <v>0</v>
      </c>
      <c r="R65" s="540">
        <f>+Sklop15[[#This Row],[cena/enota brez DDV v EUR]]+Sklop15[[#This Row],[Davek (EUR)]]</f>
        <v>0</v>
      </c>
      <c r="S65" s="540">
        <f>+Sklop15[[#This Row],[cena/enota brez DDV v EUR]]*Sklop15[[#This Row],[Okvirna količina]]</f>
        <v>0</v>
      </c>
      <c r="T65" s="540">
        <f>+Sklop15[[#This Row],[Končna cena/enoto mere (EUR) z DDV]]*Sklop15[[#This Row],[Okvirna količina]]</f>
        <v>0</v>
      </c>
      <c r="U65" s="245" t="s">
        <v>77</v>
      </c>
    </row>
    <row r="66" spans="1:22" s="522" customFormat="1" ht="12">
      <c r="A66" s="79" t="s">
        <v>171</v>
      </c>
      <c r="B66" s="535" t="s">
        <v>577</v>
      </c>
      <c r="C66" s="122" t="s">
        <v>77</v>
      </c>
      <c r="D66" s="122" t="s">
        <v>0</v>
      </c>
      <c r="E66" s="503"/>
      <c r="F66" s="566">
        <v>150</v>
      </c>
      <c r="G66" s="569" t="s">
        <v>0</v>
      </c>
      <c r="H66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6" s="537" t="str">
        <f>IF(Sklop15[[#This Row],[ZAHTEVANA SHEMA KAKOVOSTI]]&lt;&gt;"",Sklop15[[#This Row],[Preračunana masa/volumen/kos na enoto kg]],"")</f>
        <v/>
      </c>
      <c r="J66" s="506"/>
      <c r="K66" s="458" t="s">
        <v>77</v>
      </c>
      <c r="L66" s="458" t="s">
        <v>77</v>
      </c>
      <c r="M66" s="458" t="s">
        <v>77</v>
      </c>
      <c r="N66" s="226"/>
      <c r="O66" s="245" t="s">
        <v>77</v>
      </c>
      <c r="P66" s="507"/>
      <c r="Q66" s="540">
        <f>+Sklop15[[#This Row],[cena/enota brez DDV v EUR]]*Sklop15[[#This Row],[Stopnja DDV (%)]]</f>
        <v>0</v>
      </c>
      <c r="R66" s="540">
        <f>+Sklop15[[#This Row],[cena/enota brez DDV v EUR]]+Sklop15[[#This Row],[Davek (EUR)]]</f>
        <v>0</v>
      </c>
      <c r="S66" s="540">
        <f>+Sklop15[[#This Row],[cena/enota brez DDV v EUR]]*Sklop15[[#This Row],[Okvirna količina]]</f>
        <v>0</v>
      </c>
      <c r="T66" s="540">
        <f>+Sklop15[[#This Row],[Končna cena/enoto mere (EUR) z DDV]]*Sklop15[[#This Row],[Okvirna količina]]</f>
        <v>0</v>
      </c>
      <c r="U66" s="245" t="s">
        <v>77</v>
      </c>
    </row>
    <row r="67" spans="1:22" s="182" customFormat="1">
      <c r="A67" s="79" t="s">
        <v>172</v>
      </c>
      <c r="B67" s="535" t="s">
        <v>843</v>
      </c>
      <c r="C67" s="122" t="s">
        <v>77</v>
      </c>
      <c r="D67" s="122" t="s">
        <v>0</v>
      </c>
      <c r="E67" s="503"/>
      <c r="F67" s="566">
        <v>15</v>
      </c>
      <c r="G67" s="569" t="s">
        <v>0</v>
      </c>
      <c r="H67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7" s="537" t="str">
        <f>IF(Sklop15[[#This Row],[ZAHTEVANA SHEMA KAKOVOSTI]]&lt;&gt;"",Sklop15[[#This Row],[Preračunana masa/volumen/kos na enoto kg]],"")</f>
        <v/>
      </c>
      <c r="J67" s="506"/>
      <c r="K67" s="458" t="s">
        <v>77</v>
      </c>
      <c r="L67" s="458" t="s">
        <v>77</v>
      </c>
      <c r="M67" s="458" t="s">
        <v>77</v>
      </c>
      <c r="N67" s="226"/>
      <c r="O67" s="245" t="s">
        <v>77</v>
      </c>
      <c r="P67" s="507"/>
      <c r="Q67" s="540">
        <f>+Sklop15[[#This Row],[cena/enota brez DDV v EUR]]*Sklop15[[#This Row],[Stopnja DDV (%)]]</f>
        <v>0</v>
      </c>
      <c r="R67" s="540">
        <f>+Sklop15[[#This Row],[cena/enota brez DDV v EUR]]+Sklop15[[#This Row],[Davek (EUR)]]</f>
        <v>0</v>
      </c>
      <c r="S67" s="540">
        <f>+Sklop15[[#This Row],[cena/enota brez DDV v EUR]]*Sklop15[[#This Row],[Okvirna količina]]</f>
        <v>0</v>
      </c>
      <c r="T67" s="540">
        <f>+Sklop15[[#This Row],[Končna cena/enoto mere (EUR) z DDV]]*Sklop15[[#This Row],[Okvirna količina]]</f>
        <v>0</v>
      </c>
      <c r="U67" s="245" t="s">
        <v>77</v>
      </c>
    </row>
    <row r="68" spans="1:22" s="182" customFormat="1">
      <c r="A68" s="79" t="s">
        <v>173</v>
      </c>
      <c r="B68" s="535" t="s">
        <v>844</v>
      </c>
      <c r="C68" s="122" t="s">
        <v>77</v>
      </c>
      <c r="D68" s="122" t="s">
        <v>0</v>
      </c>
      <c r="E68" s="503"/>
      <c r="F68" s="566">
        <v>60</v>
      </c>
      <c r="G68" s="569" t="s">
        <v>0</v>
      </c>
      <c r="H68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8" s="537" t="str">
        <f>IF(Sklop15[[#This Row],[ZAHTEVANA SHEMA KAKOVOSTI]]&lt;&gt;"",Sklop15[[#This Row],[Preračunana masa/volumen/kos na enoto kg]],"")</f>
        <v/>
      </c>
      <c r="J68" s="506"/>
      <c r="K68" s="458" t="s">
        <v>77</v>
      </c>
      <c r="L68" s="458" t="s">
        <v>77</v>
      </c>
      <c r="M68" s="458" t="s">
        <v>77</v>
      </c>
      <c r="N68" s="226"/>
      <c r="O68" s="245" t="s">
        <v>77</v>
      </c>
      <c r="P68" s="507"/>
      <c r="Q68" s="540">
        <f>+Sklop15[[#This Row],[cena/enota brez DDV v EUR]]*Sklop15[[#This Row],[Stopnja DDV (%)]]</f>
        <v>0</v>
      </c>
      <c r="R68" s="540">
        <f>+Sklop15[[#This Row],[cena/enota brez DDV v EUR]]+Sklop15[[#This Row],[Davek (EUR)]]</f>
        <v>0</v>
      </c>
      <c r="S68" s="540">
        <f>+Sklop15[[#This Row],[cena/enota brez DDV v EUR]]*Sklop15[[#This Row],[Okvirna količina]]</f>
        <v>0</v>
      </c>
      <c r="T68" s="540">
        <f>+Sklop15[[#This Row],[Končna cena/enoto mere (EUR) z DDV]]*Sklop15[[#This Row],[Okvirna količina]]</f>
        <v>0</v>
      </c>
      <c r="U68" s="245" t="s">
        <v>77</v>
      </c>
    </row>
    <row r="69" spans="1:22" s="182" customFormat="1">
      <c r="A69" s="79" t="s">
        <v>174</v>
      </c>
      <c r="B69" s="535" t="s">
        <v>845</v>
      </c>
      <c r="C69" s="122" t="s">
        <v>77</v>
      </c>
      <c r="D69" s="122" t="s">
        <v>0</v>
      </c>
      <c r="E69" s="503"/>
      <c r="F69" s="566">
        <v>60</v>
      </c>
      <c r="G69" s="569" t="s">
        <v>0</v>
      </c>
      <c r="H69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9" s="537" t="str">
        <f>IF(Sklop15[[#This Row],[ZAHTEVANA SHEMA KAKOVOSTI]]&lt;&gt;"",Sklop15[[#This Row],[Preračunana masa/volumen/kos na enoto kg]],"")</f>
        <v/>
      </c>
      <c r="J69" s="506"/>
      <c r="K69" s="458" t="s">
        <v>77</v>
      </c>
      <c r="L69" s="458" t="s">
        <v>77</v>
      </c>
      <c r="M69" s="458" t="s">
        <v>77</v>
      </c>
      <c r="N69" s="226"/>
      <c r="O69" s="245" t="s">
        <v>77</v>
      </c>
      <c r="P69" s="507"/>
      <c r="Q69" s="540">
        <f>+Sklop15[[#This Row],[cena/enota brez DDV v EUR]]*Sklop15[[#This Row],[Stopnja DDV (%)]]</f>
        <v>0</v>
      </c>
      <c r="R69" s="540">
        <f>+Sklop15[[#This Row],[cena/enota brez DDV v EUR]]+Sklop15[[#This Row],[Davek (EUR)]]</f>
        <v>0</v>
      </c>
      <c r="S69" s="540">
        <f>+Sklop15[[#This Row],[cena/enota brez DDV v EUR]]*Sklop15[[#This Row],[Okvirna količina]]</f>
        <v>0</v>
      </c>
      <c r="T69" s="540">
        <f>+Sklop15[[#This Row],[Končna cena/enoto mere (EUR) z DDV]]*Sklop15[[#This Row],[Okvirna količina]]</f>
        <v>0</v>
      </c>
      <c r="U69" s="245" t="s">
        <v>77</v>
      </c>
    </row>
    <row r="70" spans="1:22" s="182" customFormat="1">
      <c r="A70" s="79" t="s">
        <v>175</v>
      </c>
      <c r="B70" s="535" t="s">
        <v>846</v>
      </c>
      <c r="C70" s="122" t="s">
        <v>77</v>
      </c>
      <c r="D70" s="122" t="s">
        <v>0</v>
      </c>
      <c r="E70" s="503"/>
      <c r="F70" s="566">
        <v>15</v>
      </c>
      <c r="G70" s="569" t="s">
        <v>0</v>
      </c>
      <c r="H70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70" s="537" t="str">
        <f>IF(Sklop15[[#This Row],[ZAHTEVANA SHEMA KAKOVOSTI]]&lt;&gt;"",Sklop15[[#This Row],[Preračunana masa/volumen/kos na enoto kg]],"")</f>
        <v/>
      </c>
      <c r="J70" s="506"/>
      <c r="K70" s="458" t="s">
        <v>77</v>
      </c>
      <c r="L70" s="458" t="s">
        <v>77</v>
      </c>
      <c r="M70" s="458" t="s">
        <v>77</v>
      </c>
      <c r="N70" s="226"/>
      <c r="O70" s="245" t="s">
        <v>77</v>
      </c>
      <c r="P70" s="507"/>
      <c r="Q70" s="540">
        <f>+Sklop15[[#This Row],[cena/enota brez DDV v EUR]]*Sklop15[[#This Row],[Stopnja DDV (%)]]</f>
        <v>0</v>
      </c>
      <c r="R70" s="540">
        <f>+Sklop15[[#This Row],[cena/enota brez DDV v EUR]]+Sklop15[[#This Row],[Davek (EUR)]]</f>
        <v>0</v>
      </c>
      <c r="S70" s="540">
        <f>+Sklop15[[#This Row],[cena/enota brez DDV v EUR]]*Sklop15[[#This Row],[Okvirna količina]]</f>
        <v>0</v>
      </c>
      <c r="T70" s="540">
        <f>+Sklop15[[#This Row],[Končna cena/enoto mere (EUR) z DDV]]*Sklop15[[#This Row],[Okvirna količina]]</f>
        <v>0</v>
      </c>
      <c r="U70" s="245" t="s">
        <v>77</v>
      </c>
    </row>
    <row r="71" spans="1:22" s="182" customFormat="1">
      <c r="A71" s="79" t="s">
        <v>176</v>
      </c>
      <c r="B71" s="480" t="s">
        <v>653</v>
      </c>
      <c r="C71" s="333" t="s">
        <v>77</v>
      </c>
      <c r="D71" s="333" t="s">
        <v>0</v>
      </c>
      <c r="E71" s="483"/>
      <c r="F71" s="551">
        <v>6000</v>
      </c>
      <c r="G71" s="569" t="s">
        <v>0</v>
      </c>
      <c r="H71" s="5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6000</v>
      </c>
      <c r="I71" s="524" t="str">
        <f>IF(Sklop15[[#This Row],[ZAHTEVANA SHEMA KAKOVOSTI]]&lt;&gt;"",Sklop15[[#This Row],[Preračunana masa/volumen/kos na enoto kg]],"")</f>
        <v/>
      </c>
      <c r="J71" s="462"/>
      <c r="K71" s="458" t="s">
        <v>77</v>
      </c>
      <c r="L71" s="458" t="s">
        <v>77</v>
      </c>
      <c r="M71" s="458" t="s">
        <v>77</v>
      </c>
      <c r="N71" s="329"/>
      <c r="O71" s="245" t="s">
        <v>77</v>
      </c>
      <c r="P71" s="501"/>
      <c r="Q71" s="465">
        <f>+Sklop15[[#This Row],[cena/enota brez DDV v EUR]]*Sklop15[[#This Row],[Stopnja DDV (%)]]</f>
        <v>0</v>
      </c>
      <c r="R71" s="465">
        <f>+Sklop15[[#This Row],[cena/enota brez DDV v EUR]]+Sklop15[[#This Row],[Davek (EUR)]]</f>
        <v>0</v>
      </c>
      <c r="S71" s="465">
        <f>+Sklop15[[#This Row],[cena/enota brez DDV v EUR]]*Sklop15[[#This Row],[Okvirna količina]]</f>
        <v>0</v>
      </c>
      <c r="T71" s="465">
        <f>+Sklop15[[#This Row],[Končna cena/enoto mere (EUR) z DDV]]*Sklop15[[#This Row],[Okvirna količina]]</f>
        <v>0</v>
      </c>
      <c r="U71" s="245" t="s">
        <v>77</v>
      </c>
    </row>
    <row r="72" spans="1:22" s="182" customFormat="1" ht="12.75" customHeight="1">
      <c r="A72" s="79" t="s">
        <v>177</v>
      </c>
      <c r="B72" s="535" t="s">
        <v>847</v>
      </c>
      <c r="C72" s="122" t="s">
        <v>77</v>
      </c>
      <c r="D72" s="122" t="s">
        <v>0</v>
      </c>
      <c r="E72" s="503"/>
      <c r="F72" s="566">
        <v>150</v>
      </c>
      <c r="G72" s="569" t="s">
        <v>0</v>
      </c>
      <c r="H72" s="56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72" s="537" t="str">
        <f>IF(Sklop15[[#This Row],[ZAHTEVANA SHEMA KAKOVOSTI]]&lt;&gt;"",Sklop15[[#This Row],[Preračunana masa/volumen/kos na enoto kg]],"")</f>
        <v/>
      </c>
      <c r="J72" s="506"/>
      <c r="K72" s="458" t="s">
        <v>77</v>
      </c>
      <c r="L72" s="458" t="s">
        <v>77</v>
      </c>
      <c r="M72" s="458" t="s">
        <v>77</v>
      </c>
      <c r="N72" s="226"/>
      <c r="O72" s="245" t="s">
        <v>77</v>
      </c>
      <c r="P72" s="507"/>
      <c r="Q72" s="540">
        <f>+Sklop15[[#This Row],[cena/enota brez DDV v EUR]]*Sklop15[[#This Row],[Stopnja DDV (%)]]</f>
        <v>0</v>
      </c>
      <c r="R72" s="540">
        <f>+Sklop15[[#This Row],[cena/enota brez DDV v EUR]]+Sklop15[[#This Row],[Davek (EUR)]]</f>
        <v>0</v>
      </c>
      <c r="S72" s="540">
        <f>+Sklop15[[#This Row],[cena/enota brez DDV v EUR]]*Sklop15[[#This Row],[Okvirna količina]]</f>
        <v>0</v>
      </c>
      <c r="T72" s="540">
        <f>+Sklop15[[#This Row],[Končna cena/enoto mere (EUR) z DDV]]*Sklop15[[#This Row],[Okvirna količina]]</f>
        <v>0</v>
      </c>
      <c r="U72" s="245" t="s">
        <v>77</v>
      </c>
      <c r="V72" s="568"/>
    </row>
    <row r="73" spans="1:22" ht="12.75" customHeight="1">
      <c r="A73" s="591" t="s">
        <v>98</v>
      </c>
      <c r="B73" s="598"/>
      <c r="C73" s="599"/>
      <c r="D73" s="599"/>
      <c r="E73" s="600"/>
      <c r="F73" s="601"/>
      <c r="G73" s="602"/>
      <c r="H73" s="603">
        <f>SUBTOTAL(109,Sklop15[Preračunana masa/volumen/kos na enoto kg])</f>
        <v>17151</v>
      </c>
      <c r="I73" s="603">
        <f>SUBTOTAL(109,Sklop15[Živila iz shem kakovosti (kg)])</f>
        <v>0</v>
      </c>
      <c r="J73" s="601"/>
      <c r="K73" s="604"/>
      <c r="L73" s="604"/>
      <c r="M73" s="605"/>
      <c r="N73" s="606"/>
      <c r="O73" s="606"/>
      <c r="P73" s="606"/>
      <c r="Q73" s="607"/>
      <c r="R73" s="601"/>
      <c r="S73" s="607">
        <f>SUBTOTAL(109,Sklop15[Vrednost za okvirno količino (EUR) brez DDV])</f>
        <v>0</v>
      </c>
      <c r="T73" s="607">
        <f>SUBTOTAL(109,Sklop15[Vrednost za okvirno količino (EUR) z DDV])</f>
        <v>0</v>
      </c>
      <c r="U73" s="608"/>
      <c r="V73" s="102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94</v>
      </c>
      <c r="B75" s="16"/>
      <c r="C75" s="28"/>
      <c r="D75" s="28"/>
      <c r="E75" s="93"/>
      <c r="Q75" s="48"/>
      <c r="R75" s="48"/>
      <c r="S75" s="48"/>
      <c r="T75" s="48"/>
    </row>
    <row r="76" spans="1:22">
      <c r="A76" s="11" t="s">
        <v>96</v>
      </c>
      <c r="B76" s="16"/>
      <c r="C76" s="28"/>
      <c r="D76" s="28"/>
      <c r="E76" s="93"/>
    </row>
    <row r="77" spans="1:22">
      <c r="A77" s="88" t="s">
        <v>140</v>
      </c>
      <c r="F77" s="69"/>
      <c r="G77" s="69"/>
      <c r="H77" s="29"/>
      <c r="I77" s="29"/>
      <c r="J77" s="29"/>
      <c r="K77" s="29"/>
      <c r="L77" s="55"/>
      <c r="M77" s="55"/>
      <c r="N77" s="29"/>
      <c r="O77" s="29"/>
      <c r="P77" s="29"/>
      <c r="Q77" s="29"/>
      <c r="R77" s="29"/>
    </row>
    <row r="78" spans="1:22">
      <c r="A78" s="630" t="s">
        <v>134</v>
      </c>
      <c r="B78" s="630"/>
      <c r="C78" s="630"/>
      <c r="D78" s="630"/>
      <c r="E78" s="630"/>
      <c r="F78" s="630"/>
      <c r="G78" s="630"/>
      <c r="H78" s="630"/>
      <c r="I78" s="630"/>
      <c r="J78" s="630"/>
      <c r="K78" s="630"/>
      <c r="L78" s="630"/>
      <c r="M78" s="102"/>
      <c r="N78" s="102"/>
      <c r="O78" s="102"/>
      <c r="P78" s="102"/>
      <c r="Q78" s="102"/>
      <c r="R78" s="102"/>
      <c r="S78" s="102"/>
      <c r="T78" s="102"/>
      <c r="U78" s="102"/>
    </row>
    <row r="79" spans="1:2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02"/>
      <c r="N79" s="102"/>
      <c r="O79" s="102"/>
      <c r="P79" s="102"/>
      <c r="Q79" s="102"/>
      <c r="R79" s="102"/>
      <c r="S79" s="102"/>
      <c r="T79" s="102"/>
      <c r="U79" s="102"/>
    </row>
    <row r="80" spans="1:22">
      <c r="A80" s="88" t="s">
        <v>37</v>
      </c>
      <c r="F80" s="69"/>
      <c r="G80" s="69" t="s">
        <v>38</v>
      </c>
      <c r="H80" s="29"/>
      <c r="I80" s="29"/>
      <c r="J80" s="29"/>
      <c r="K80" s="29"/>
      <c r="L80" s="55"/>
      <c r="M80" s="55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93"/>
    </row>
    <row r="83" spans="1:22">
      <c r="B83" s="16"/>
      <c r="C83" s="28"/>
      <c r="D83" s="28"/>
      <c r="E83" s="93"/>
    </row>
    <row r="84" spans="1:22">
      <c r="B84" s="16"/>
      <c r="C84" s="28"/>
      <c r="D84" s="28"/>
      <c r="E84" s="93"/>
    </row>
    <row r="85" spans="1:22">
      <c r="B85" s="16"/>
      <c r="C85" s="28"/>
      <c r="D85" s="28"/>
      <c r="E85" s="93"/>
    </row>
    <row r="86" spans="1:22">
      <c r="B86" s="16"/>
      <c r="C86" s="28"/>
      <c r="D86" s="28"/>
      <c r="E86" s="93"/>
    </row>
    <row r="87" spans="1:22">
      <c r="B87" s="16"/>
      <c r="C87" s="28"/>
      <c r="D87" s="28"/>
      <c r="E87" s="93"/>
    </row>
    <row r="88" spans="1:22">
      <c r="B88" s="16"/>
      <c r="C88" s="28"/>
      <c r="D88" s="28"/>
      <c r="E88" s="93"/>
    </row>
    <row r="89" spans="1:22">
      <c r="B89" s="16"/>
      <c r="C89" s="28"/>
      <c r="D89" s="28"/>
      <c r="E89" s="93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>
      <c r="B299" s="16"/>
      <c r="C299" s="28"/>
      <c r="D299" s="28"/>
      <c r="E299" s="93"/>
    </row>
    <row r="300" spans="1:22">
      <c r="B300" s="16"/>
      <c r="C300" s="28"/>
      <c r="D300" s="28"/>
      <c r="E300" s="93"/>
    </row>
    <row r="301" spans="1:22">
      <c r="B301" s="16"/>
      <c r="C301" s="28"/>
      <c r="D301" s="28"/>
      <c r="E301" s="93"/>
    </row>
    <row r="302" spans="1:22">
      <c r="B302" s="16"/>
      <c r="C302" s="28"/>
      <c r="D302" s="28"/>
      <c r="E302" s="93"/>
    </row>
    <row r="303" spans="1:22">
      <c r="B303" s="16"/>
      <c r="C303" s="28"/>
      <c r="D303" s="28"/>
      <c r="E303" s="93"/>
    </row>
    <row r="304" spans="1:22">
      <c r="B304" s="16"/>
      <c r="C304" s="28"/>
      <c r="D304" s="28"/>
      <c r="E304" s="93"/>
    </row>
  </sheetData>
  <sheetProtection insertRows="0" deleteRows="0"/>
  <protectedRanges>
    <protectedRange sqref="J80:P1048576 U80:U1048576 J1:P77 U1:U77" name="Obseg1"/>
    <protectedRange sqref="U79 M79:P79" name="Obseg1_1_1"/>
    <protectedRange sqref="U78 M78:P78" name="Obseg1_1_1_1_1_1"/>
    <protectedRange sqref="J79:L79" name="Obseg1_3_1_1_1"/>
    <protectedRange sqref="J78:L78" name="Obseg1_2_2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70"/>
  <sheetViews>
    <sheetView topLeftCell="A10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pred_rekapitulacija'!B29</f>
        <v>EKO SADJE IN ZELENJAVA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242" t="s">
        <v>1</v>
      </c>
      <c r="B16" s="238" t="s">
        <v>581</v>
      </c>
      <c r="C16" s="122" t="s">
        <v>77</v>
      </c>
      <c r="D16" s="122" t="s">
        <v>0</v>
      </c>
      <c r="E16" s="123"/>
      <c r="F16" s="150">
        <v>70</v>
      </c>
      <c r="G16" s="151" t="s">
        <v>0</v>
      </c>
      <c r="H16" s="1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16" s="80" t="str">
        <f>IF(Sklop16[[#This Row],[ZAHTEVANA SHEMA KAKOVOSTI]]&lt;&gt;"",Sklop16[[#This Row],[Preračunana masa/volumen/kos na enoto kg]],"")</f>
        <v/>
      </c>
      <c r="J16" s="84"/>
      <c r="K16" s="124" t="s">
        <v>77</v>
      </c>
      <c r="L16" s="124" t="s">
        <v>77</v>
      </c>
      <c r="M16" s="124" t="s">
        <v>77</v>
      </c>
      <c r="N16" s="83"/>
      <c r="O16" s="124" t="s">
        <v>77</v>
      </c>
      <c r="P16" s="85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24" t="s">
        <v>77</v>
      </c>
    </row>
    <row r="17" spans="1:21" s="56" customFormat="1" ht="12">
      <c r="A17" s="242" t="s">
        <v>3</v>
      </c>
      <c r="B17" s="372" t="s">
        <v>582</v>
      </c>
      <c r="C17" s="122" t="s">
        <v>77</v>
      </c>
      <c r="D17" s="122" t="s">
        <v>0</v>
      </c>
      <c r="E17" s="361"/>
      <c r="F17" s="373">
        <v>700</v>
      </c>
      <c r="G17" s="374" t="s">
        <v>0</v>
      </c>
      <c r="H17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7" s="351" t="str">
        <f>IF(Sklop16[[#This Row],[ZAHTEVANA SHEMA KAKOVOSTI]]&lt;&gt;"",Sklop16[[#This Row],[Preračunana masa/volumen/kos na enoto kg]],"")</f>
        <v/>
      </c>
      <c r="J17" s="363"/>
      <c r="K17" s="124" t="s">
        <v>77</v>
      </c>
      <c r="L17" s="124" t="s">
        <v>77</v>
      </c>
      <c r="M17" s="124" t="s">
        <v>77</v>
      </c>
      <c r="N17" s="359"/>
      <c r="O17" s="124" t="s">
        <v>77</v>
      </c>
      <c r="P17" s="358"/>
      <c r="Q17" s="359">
        <f>+Sklop16[[#This Row],[cena/enota brez DDV v EUR]]*Sklop16[[#This Row],[Stopnja DDV (%)]]</f>
        <v>0</v>
      </c>
      <c r="R17" s="359">
        <f>+Sklop16[[#This Row],[cena/enota brez DDV v EUR]]+Sklop16[[#This Row],[Davek (EUR)]]</f>
        <v>0</v>
      </c>
      <c r="S17" s="359">
        <f>+Sklop16[[#This Row],[cena/enota brez DDV v EUR]]*Sklop16[[#This Row],[Okvirna količina]]</f>
        <v>0</v>
      </c>
      <c r="T17" s="359">
        <f>+Sklop16[[#This Row],[Končna cena/enoto mere (EUR) z DDV]]*Sklop16[[#This Row],[Okvirna količina]]</f>
        <v>0</v>
      </c>
      <c r="U17" s="124" t="s">
        <v>77</v>
      </c>
    </row>
    <row r="18" spans="1:21" s="56" customFormat="1" ht="12">
      <c r="A18" s="242" t="s">
        <v>4</v>
      </c>
      <c r="B18" s="372" t="s">
        <v>583</v>
      </c>
      <c r="C18" s="122" t="s">
        <v>77</v>
      </c>
      <c r="D18" s="122" t="s">
        <v>0</v>
      </c>
      <c r="E18" s="361"/>
      <c r="F18" s="373">
        <v>865</v>
      </c>
      <c r="G18" s="374" t="s">
        <v>0</v>
      </c>
      <c r="H18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865</v>
      </c>
      <c r="I18" s="351" t="str">
        <f>IF(Sklop16[[#This Row],[ZAHTEVANA SHEMA KAKOVOSTI]]&lt;&gt;"",Sklop16[[#This Row],[Preračunana masa/volumen/kos na enoto kg]],"")</f>
        <v/>
      </c>
      <c r="J18" s="363"/>
      <c r="K18" s="124" t="s">
        <v>77</v>
      </c>
      <c r="L18" s="124" t="s">
        <v>77</v>
      </c>
      <c r="M18" s="124" t="s">
        <v>77</v>
      </c>
      <c r="N18" s="359"/>
      <c r="O18" s="124" t="s">
        <v>77</v>
      </c>
      <c r="P18" s="358"/>
      <c r="Q18" s="359">
        <f>+Sklop16[[#This Row],[cena/enota brez DDV v EUR]]*Sklop16[[#This Row],[Stopnja DDV (%)]]</f>
        <v>0</v>
      </c>
      <c r="R18" s="359">
        <f>+Sklop16[[#This Row],[cena/enota brez DDV v EUR]]+Sklop16[[#This Row],[Davek (EUR)]]</f>
        <v>0</v>
      </c>
      <c r="S18" s="359">
        <f>+Sklop16[[#This Row],[cena/enota brez DDV v EUR]]*Sklop16[[#This Row],[Okvirna količina]]</f>
        <v>0</v>
      </c>
      <c r="T18" s="359">
        <f>+Sklop16[[#This Row],[Končna cena/enoto mere (EUR) z DDV]]*Sklop16[[#This Row],[Okvirna količina]]</f>
        <v>0</v>
      </c>
      <c r="U18" s="124" t="s">
        <v>77</v>
      </c>
    </row>
    <row r="19" spans="1:21" s="56" customFormat="1" ht="12">
      <c r="A19" s="242" t="s">
        <v>5</v>
      </c>
      <c r="B19" s="372" t="s">
        <v>584</v>
      </c>
      <c r="C19" s="122" t="s">
        <v>77</v>
      </c>
      <c r="D19" s="122" t="s">
        <v>0</v>
      </c>
      <c r="E19" s="361"/>
      <c r="F19" s="373">
        <v>1600</v>
      </c>
      <c r="G19" s="374" t="s">
        <v>0</v>
      </c>
      <c r="H19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19" s="351" t="str">
        <f>IF(Sklop16[[#This Row],[ZAHTEVANA SHEMA KAKOVOSTI]]&lt;&gt;"",Sklop16[[#This Row],[Preračunana masa/volumen/kos na enoto kg]],"")</f>
        <v/>
      </c>
      <c r="J19" s="363"/>
      <c r="K19" s="124" t="s">
        <v>77</v>
      </c>
      <c r="L19" s="124" t="s">
        <v>77</v>
      </c>
      <c r="M19" s="124" t="s">
        <v>77</v>
      </c>
      <c r="N19" s="359"/>
      <c r="O19" s="124" t="s">
        <v>77</v>
      </c>
      <c r="P19" s="358"/>
      <c r="Q19" s="359">
        <f>+Sklop16[[#This Row],[cena/enota brez DDV v EUR]]*Sklop16[[#This Row],[Stopnja DDV (%)]]</f>
        <v>0</v>
      </c>
      <c r="R19" s="359">
        <f>+Sklop16[[#This Row],[cena/enota brez DDV v EUR]]+Sklop16[[#This Row],[Davek (EUR)]]</f>
        <v>0</v>
      </c>
      <c r="S19" s="359">
        <f>+Sklop16[[#This Row],[cena/enota brez DDV v EUR]]*Sklop16[[#This Row],[Okvirna količina]]</f>
        <v>0</v>
      </c>
      <c r="T19" s="359">
        <f>+Sklop16[[#This Row],[Končna cena/enoto mere (EUR) z DDV]]*Sklop16[[#This Row],[Okvirna količina]]</f>
        <v>0</v>
      </c>
      <c r="U19" s="124" t="s">
        <v>77</v>
      </c>
    </row>
    <row r="20" spans="1:21" s="56" customFormat="1" ht="12">
      <c r="A20" s="242" t="s">
        <v>6</v>
      </c>
      <c r="B20" s="372" t="s">
        <v>585</v>
      </c>
      <c r="C20" s="122" t="s">
        <v>77</v>
      </c>
      <c r="D20" s="122" t="s">
        <v>0</v>
      </c>
      <c r="E20" s="361"/>
      <c r="F20" s="373">
        <v>1000</v>
      </c>
      <c r="G20" s="374" t="s">
        <v>0</v>
      </c>
      <c r="H20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351" t="str">
        <f>IF(Sklop16[[#This Row],[ZAHTEVANA SHEMA KAKOVOSTI]]&lt;&gt;"",Sklop16[[#This Row],[Preračunana masa/volumen/kos na enoto kg]],"")</f>
        <v/>
      </c>
      <c r="J20" s="363"/>
      <c r="K20" s="124" t="s">
        <v>77</v>
      </c>
      <c r="L20" s="124" t="s">
        <v>77</v>
      </c>
      <c r="M20" s="124" t="s">
        <v>77</v>
      </c>
      <c r="N20" s="359"/>
      <c r="O20" s="124" t="s">
        <v>77</v>
      </c>
      <c r="P20" s="358"/>
      <c r="Q20" s="359">
        <f>+Sklop16[[#This Row],[cena/enota brez DDV v EUR]]*Sklop16[[#This Row],[Stopnja DDV (%)]]</f>
        <v>0</v>
      </c>
      <c r="R20" s="359">
        <f>+Sklop16[[#This Row],[cena/enota brez DDV v EUR]]+Sklop16[[#This Row],[Davek (EUR)]]</f>
        <v>0</v>
      </c>
      <c r="S20" s="359">
        <f>+Sklop16[[#This Row],[cena/enota brez DDV v EUR]]*Sklop16[[#This Row],[Okvirna količina]]</f>
        <v>0</v>
      </c>
      <c r="T20" s="359">
        <f>+Sklop16[[#This Row],[Končna cena/enoto mere (EUR) z DDV]]*Sklop16[[#This Row],[Okvirna količina]]</f>
        <v>0</v>
      </c>
      <c r="U20" s="124" t="s">
        <v>77</v>
      </c>
    </row>
    <row r="21" spans="1:21" s="56" customFormat="1" ht="12">
      <c r="A21" s="242" t="s">
        <v>7</v>
      </c>
      <c r="B21" s="372" t="s">
        <v>586</v>
      </c>
      <c r="C21" s="122" t="s">
        <v>77</v>
      </c>
      <c r="D21" s="122" t="s">
        <v>0</v>
      </c>
      <c r="E21" s="361"/>
      <c r="F21" s="373">
        <v>60</v>
      </c>
      <c r="G21" s="374" t="s">
        <v>0</v>
      </c>
      <c r="H21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351" t="str">
        <f>IF(Sklop16[[#This Row],[ZAHTEVANA SHEMA KAKOVOSTI]]&lt;&gt;"",Sklop16[[#This Row],[Preračunana masa/volumen/kos na enoto kg]],"")</f>
        <v/>
      </c>
      <c r="J21" s="363"/>
      <c r="K21" s="124" t="s">
        <v>77</v>
      </c>
      <c r="L21" s="124" t="s">
        <v>77</v>
      </c>
      <c r="M21" s="124" t="s">
        <v>77</v>
      </c>
      <c r="N21" s="359"/>
      <c r="O21" s="124" t="s">
        <v>77</v>
      </c>
      <c r="P21" s="358"/>
      <c r="Q21" s="359">
        <f>+Sklop16[[#This Row],[cena/enota brez DDV v EUR]]*Sklop16[[#This Row],[Stopnja DDV (%)]]</f>
        <v>0</v>
      </c>
      <c r="R21" s="359">
        <f>+Sklop16[[#This Row],[cena/enota brez DDV v EUR]]+Sklop16[[#This Row],[Davek (EUR)]]</f>
        <v>0</v>
      </c>
      <c r="S21" s="359">
        <f>+Sklop16[[#This Row],[cena/enota brez DDV v EUR]]*Sklop16[[#This Row],[Okvirna količina]]</f>
        <v>0</v>
      </c>
      <c r="T21" s="359">
        <f>+Sklop16[[#This Row],[Končna cena/enoto mere (EUR) z DDV]]*Sklop16[[#This Row],[Okvirna količina]]</f>
        <v>0</v>
      </c>
      <c r="U21" s="124" t="s">
        <v>77</v>
      </c>
    </row>
    <row r="22" spans="1:21" s="56" customFormat="1" ht="12">
      <c r="A22" s="242" t="s">
        <v>8</v>
      </c>
      <c r="B22" s="372" t="s">
        <v>587</v>
      </c>
      <c r="C22" s="122" t="s">
        <v>77</v>
      </c>
      <c r="D22" s="122" t="s">
        <v>0</v>
      </c>
      <c r="E22" s="361"/>
      <c r="F22" s="373">
        <v>80</v>
      </c>
      <c r="G22" s="374" t="s">
        <v>0</v>
      </c>
      <c r="H22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2" s="351" t="str">
        <f>IF(Sklop16[[#This Row],[ZAHTEVANA SHEMA KAKOVOSTI]]&lt;&gt;"",Sklop16[[#This Row],[Preračunana masa/volumen/kos na enoto kg]],"")</f>
        <v/>
      </c>
      <c r="J22" s="363"/>
      <c r="K22" s="124" t="s">
        <v>77</v>
      </c>
      <c r="L22" s="124" t="s">
        <v>77</v>
      </c>
      <c r="M22" s="124" t="s">
        <v>77</v>
      </c>
      <c r="N22" s="359"/>
      <c r="O22" s="124" t="s">
        <v>77</v>
      </c>
      <c r="P22" s="358"/>
      <c r="Q22" s="359">
        <f>+Sklop16[[#This Row],[cena/enota brez DDV v EUR]]*Sklop16[[#This Row],[Stopnja DDV (%)]]</f>
        <v>0</v>
      </c>
      <c r="R22" s="359">
        <f>+Sklop16[[#This Row],[cena/enota brez DDV v EUR]]+Sklop16[[#This Row],[Davek (EUR)]]</f>
        <v>0</v>
      </c>
      <c r="S22" s="359">
        <f>+Sklop16[[#This Row],[cena/enota brez DDV v EUR]]*Sklop16[[#This Row],[Okvirna količina]]</f>
        <v>0</v>
      </c>
      <c r="T22" s="359">
        <f>+Sklop16[[#This Row],[Končna cena/enoto mere (EUR) z DDV]]*Sklop16[[#This Row],[Okvirna količina]]</f>
        <v>0</v>
      </c>
      <c r="U22" s="124" t="s">
        <v>77</v>
      </c>
    </row>
    <row r="23" spans="1:21" s="56" customFormat="1" ht="12">
      <c r="A23" s="242" t="s">
        <v>9</v>
      </c>
      <c r="B23" s="372" t="s">
        <v>588</v>
      </c>
      <c r="C23" s="122" t="s">
        <v>77</v>
      </c>
      <c r="D23" s="122" t="s">
        <v>0</v>
      </c>
      <c r="E23" s="361"/>
      <c r="F23" s="373">
        <v>275</v>
      </c>
      <c r="G23" s="374" t="s">
        <v>0</v>
      </c>
      <c r="H23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275</v>
      </c>
      <c r="I23" s="351" t="str">
        <f>IF(Sklop16[[#This Row],[ZAHTEVANA SHEMA KAKOVOSTI]]&lt;&gt;"",Sklop16[[#This Row],[Preračunana masa/volumen/kos na enoto kg]],"")</f>
        <v/>
      </c>
      <c r="J23" s="363"/>
      <c r="K23" s="124" t="s">
        <v>77</v>
      </c>
      <c r="L23" s="124" t="s">
        <v>77</v>
      </c>
      <c r="M23" s="124" t="s">
        <v>77</v>
      </c>
      <c r="N23" s="359"/>
      <c r="O23" s="124" t="s">
        <v>77</v>
      </c>
      <c r="P23" s="358"/>
      <c r="Q23" s="359">
        <f>+Sklop16[[#This Row],[cena/enota brez DDV v EUR]]*Sklop16[[#This Row],[Stopnja DDV (%)]]</f>
        <v>0</v>
      </c>
      <c r="R23" s="359">
        <f>+Sklop16[[#This Row],[cena/enota brez DDV v EUR]]+Sklop16[[#This Row],[Davek (EUR)]]</f>
        <v>0</v>
      </c>
      <c r="S23" s="359">
        <f>+Sklop16[[#This Row],[cena/enota brez DDV v EUR]]*Sklop16[[#This Row],[Okvirna količina]]</f>
        <v>0</v>
      </c>
      <c r="T23" s="359">
        <f>+Sklop16[[#This Row],[Končna cena/enoto mere (EUR) z DDV]]*Sklop16[[#This Row],[Okvirna količina]]</f>
        <v>0</v>
      </c>
      <c r="U23" s="124" t="s">
        <v>77</v>
      </c>
    </row>
    <row r="24" spans="1:21" s="56" customFormat="1" ht="12">
      <c r="A24" s="242" t="s">
        <v>10</v>
      </c>
      <c r="B24" s="372" t="s">
        <v>589</v>
      </c>
      <c r="C24" s="122" t="s">
        <v>77</v>
      </c>
      <c r="D24" s="122" t="s">
        <v>0</v>
      </c>
      <c r="E24" s="361"/>
      <c r="F24" s="373">
        <v>80</v>
      </c>
      <c r="G24" s="374" t="s">
        <v>0</v>
      </c>
      <c r="H24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4" s="351" t="str">
        <f>IF(Sklop16[[#This Row],[ZAHTEVANA SHEMA KAKOVOSTI]]&lt;&gt;"",Sklop16[[#This Row],[Preračunana masa/volumen/kos na enoto kg]],"")</f>
        <v/>
      </c>
      <c r="J24" s="363"/>
      <c r="K24" s="124" t="s">
        <v>77</v>
      </c>
      <c r="L24" s="124" t="s">
        <v>77</v>
      </c>
      <c r="M24" s="124" t="s">
        <v>77</v>
      </c>
      <c r="N24" s="359"/>
      <c r="O24" s="124" t="s">
        <v>77</v>
      </c>
      <c r="P24" s="358"/>
      <c r="Q24" s="359">
        <f>+Sklop16[[#This Row],[cena/enota brez DDV v EUR]]*Sklop16[[#This Row],[Stopnja DDV (%)]]</f>
        <v>0</v>
      </c>
      <c r="R24" s="359">
        <f>+Sklop16[[#This Row],[cena/enota brez DDV v EUR]]+Sklop16[[#This Row],[Davek (EUR)]]</f>
        <v>0</v>
      </c>
      <c r="S24" s="359">
        <f>+Sklop16[[#This Row],[cena/enota brez DDV v EUR]]*Sklop16[[#This Row],[Okvirna količina]]</f>
        <v>0</v>
      </c>
      <c r="T24" s="359">
        <f>+Sklop16[[#This Row],[Končna cena/enoto mere (EUR) z DDV]]*Sklop16[[#This Row],[Okvirna količina]]</f>
        <v>0</v>
      </c>
      <c r="U24" s="124" t="s">
        <v>77</v>
      </c>
    </row>
    <row r="25" spans="1:21" s="56" customFormat="1" ht="12">
      <c r="A25" s="242" t="s">
        <v>11</v>
      </c>
      <c r="B25" s="372" t="s">
        <v>590</v>
      </c>
      <c r="C25" s="122" t="s">
        <v>77</v>
      </c>
      <c r="D25" s="122" t="s">
        <v>0</v>
      </c>
      <c r="E25" s="361"/>
      <c r="F25" s="373">
        <v>180</v>
      </c>
      <c r="G25" s="374" t="s">
        <v>0</v>
      </c>
      <c r="H25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5" s="351" t="str">
        <f>IF(Sklop16[[#This Row],[ZAHTEVANA SHEMA KAKOVOSTI]]&lt;&gt;"",Sklop16[[#This Row],[Preračunana masa/volumen/kos na enoto kg]],"")</f>
        <v/>
      </c>
      <c r="J25" s="363"/>
      <c r="K25" s="124" t="s">
        <v>77</v>
      </c>
      <c r="L25" s="124" t="s">
        <v>77</v>
      </c>
      <c r="M25" s="124" t="s">
        <v>77</v>
      </c>
      <c r="N25" s="359"/>
      <c r="O25" s="124" t="s">
        <v>77</v>
      </c>
      <c r="P25" s="358"/>
      <c r="Q25" s="359">
        <f>+Sklop16[[#This Row],[cena/enota brez DDV v EUR]]*Sklop16[[#This Row],[Stopnja DDV (%)]]</f>
        <v>0</v>
      </c>
      <c r="R25" s="359">
        <f>+Sklop16[[#This Row],[cena/enota brez DDV v EUR]]+Sklop16[[#This Row],[Davek (EUR)]]</f>
        <v>0</v>
      </c>
      <c r="S25" s="359">
        <f>+Sklop16[[#This Row],[cena/enota brez DDV v EUR]]*Sklop16[[#This Row],[Okvirna količina]]</f>
        <v>0</v>
      </c>
      <c r="T25" s="359">
        <f>+Sklop16[[#This Row],[Končna cena/enoto mere (EUR) z DDV]]*Sklop16[[#This Row],[Okvirna količina]]</f>
        <v>0</v>
      </c>
      <c r="U25" s="124" t="s">
        <v>77</v>
      </c>
    </row>
    <row r="26" spans="1:21" s="56" customFormat="1" ht="12">
      <c r="A26" s="242" t="s">
        <v>12</v>
      </c>
      <c r="B26" s="372" t="s">
        <v>798</v>
      </c>
      <c r="C26" s="122" t="s">
        <v>77</v>
      </c>
      <c r="D26" s="122" t="s">
        <v>0</v>
      </c>
      <c r="E26" s="361"/>
      <c r="F26" s="373">
        <v>20</v>
      </c>
      <c r="G26" s="374" t="s">
        <v>0</v>
      </c>
      <c r="H26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351" t="str">
        <f>IF(Sklop16[[#This Row],[ZAHTEVANA SHEMA KAKOVOSTI]]&lt;&gt;"",Sklop16[[#This Row],[Preračunana masa/volumen/kos na enoto kg]],"")</f>
        <v/>
      </c>
      <c r="J26" s="363"/>
      <c r="K26" s="124" t="s">
        <v>77</v>
      </c>
      <c r="L26" s="124" t="s">
        <v>77</v>
      </c>
      <c r="M26" s="124" t="s">
        <v>77</v>
      </c>
      <c r="N26" s="359"/>
      <c r="O26" s="124" t="s">
        <v>77</v>
      </c>
      <c r="P26" s="358"/>
      <c r="Q26" s="359">
        <f>+Sklop16[[#This Row],[cena/enota brez DDV v EUR]]*Sklop16[[#This Row],[Stopnja DDV (%)]]</f>
        <v>0</v>
      </c>
      <c r="R26" s="359">
        <f>+Sklop16[[#This Row],[cena/enota brez DDV v EUR]]+Sklop16[[#This Row],[Davek (EUR)]]</f>
        <v>0</v>
      </c>
      <c r="S26" s="359">
        <f>+Sklop16[[#This Row],[cena/enota brez DDV v EUR]]*Sklop16[[#This Row],[Okvirna količina]]</f>
        <v>0</v>
      </c>
      <c r="T26" s="359">
        <f>+Sklop16[[#This Row],[Končna cena/enoto mere (EUR) z DDV]]*Sklop16[[#This Row],[Okvirna količina]]</f>
        <v>0</v>
      </c>
      <c r="U26" s="124" t="s">
        <v>77</v>
      </c>
    </row>
    <row r="27" spans="1:21" s="56" customFormat="1" ht="12">
      <c r="A27" s="242" t="s">
        <v>13</v>
      </c>
      <c r="B27" s="372" t="s">
        <v>591</v>
      </c>
      <c r="C27" s="122" t="s">
        <v>77</v>
      </c>
      <c r="D27" s="122" t="s">
        <v>0</v>
      </c>
      <c r="E27" s="361"/>
      <c r="F27" s="373">
        <v>105</v>
      </c>
      <c r="G27" s="374" t="s">
        <v>0</v>
      </c>
      <c r="H27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27" s="351" t="str">
        <f>IF(Sklop16[[#This Row],[ZAHTEVANA SHEMA KAKOVOSTI]]&lt;&gt;"",Sklop16[[#This Row],[Preračunana masa/volumen/kos na enoto kg]],"")</f>
        <v/>
      </c>
      <c r="J27" s="363"/>
      <c r="K27" s="124" t="s">
        <v>77</v>
      </c>
      <c r="L27" s="124" t="s">
        <v>77</v>
      </c>
      <c r="M27" s="124" t="s">
        <v>77</v>
      </c>
      <c r="N27" s="359"/>
      <c r="O27" s="124" t="s">
        <v>77</v>
      </c>
      <c r="P27" s="358"/>
      <c r="Q27" s="359">
        <f>+Sklop16[[#This Row],[cena/enota brez DDV v EUR]]*Sklop16[[#This Row],[Stopnja DDV (%)]]</f>
        <v>0</v>
      </c>
      <c r="R27" s="359">
        <f>+Sklop16[[#This Row],[cena/enota brez DDV v EUR]]+Sklop16[[#This Row],[Davek (EUR)]]</f>
        <v>0</v>
      </c>
      <c r="S27" s="359">
        <f>+Sklop16[[#This Row],[cena/enota brez DDV v EUR]]*Sklop16[[#This Row],[Okvirna količina]]</f>
        <v>0</v>
      </c>
      <c r="T27" s="359">
        <f>+Sklop16[[#This Row],[Končna cena/enoto mere (EUR) z DDV]]*Sklop16[[#This Row],[Okvirna količina]]</f>
        <v>0</v>
      </c>
      <c r="U27" s="124" t="s">
        <v>77</v>
      </c>
    </row>
    <row r="28" spans="1:21" s="56" customFormat="1" ht="12">
      <c r="A28" s="242" t="s">
        <v>14</v>
      </c>
      <c r="B28" s="372" t="s">
        <v>592</v>
      </c>
      <c r="C28" s="122" t="s">
        <v>77</v>
      </c>
      <c r="D28" s="122" t="s">
        <v>0</v>
      </c>
      <c r="E28" s="361"/>
      <c r="F28" s="373">
        <v>160</v>
      </c>
      <c r="G28" s="374" t="s">
        <v>0</v>
      </c>
      <c r="H28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8" s="351" t="str">
        <f>IF(Sklop16[[#This Row],[ZAHTEVANA SHEMA KAKOVOSTI]]&lt;&gt;"",Sklop16[[#This Row],[Preračunana masa/volumen/kos na enoto kg]],"")</f>
        <v/>
      </c>
      <c r="J28" s="363"/>
      <c r="K28" s="124" t="s">
        <v>77</v>
      </c>
      <c r="L28" s="124" t="s">
        <v>77</v>
      </c>
      <c r="M28" s="124" t="s">
        <v>77</v>
      </c>
      <c r="N28" s="359"/>
      <c r="O28" s="124" t="s">
        <v>77</v>
      </c>
      <c r="P28" s="358"/>
      <c r="Q28" s="359">
        <f>+Sklop16[[#This Row],[cena/enota brez DDV v EUR]]*Sklop16[[#This Row],[Stopnja DDV (%)]]</f>
        <v>0</v>
      </c>
      <c r="R28" s="359">
        <f>+Sklop16[[#This Row],[cena/enota brez DDV v EUR]]+Sklop16[[#This Row],[Davek (EUR)]]</f>
        <v>0</v>
      </c>
      <c r="S28" s="359">
        <f>+Sklop16[[#This Row],[cena/enota brez DDV v EUR]]*Sklop16[[#This Row],[Okvirna količina]]</f>
        <v>0</v>
      </c>
      <c r="T28" s="359">
        <f>+Sklop16[[#This Row],[Končna cena/enoto mere (EUR) z DDV]]*Sklop16[[#This Row],[Okvirna količina]]</f>
        <v>0</v>
      </c>
      <c r="U28" s="124" t="s">
        <v>77</v>
      </c>
    </row>
    <row r="29" spans="1:21" s="56" customFormat="1" ht="12">
      <c r="A29" s="242" t="s">
        <v>15</v>
      </c>
      <c r="B29" s="372" t="s">
        <v>593</v>
      </c>
      <c r="C29" s="122" t="s">
        <v>77</v>
      </c>
      <c r="D29" s="122" t="s">
        <v>0</v>
      </c>
      <c r="E29" s="361"/>
      <c r="F29" s="373">
        <v>80</v>
      </c>
      <c r="G29" s="374" t="s">
        <v>0</v>
      </c>
      <c r="H29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351" t="str">
        <f>IF(Sklop16[[#This Row],[ZAHTEVANA SHEMA KAKOVOSTI]]&lt;&gt;"",Sklop16[[#This Row],[Preračunana masa/volumen/kos na enoto kg]],"")</f>
        <v/>
      </c>
      <c r="J29" s="363"/>
      <c r="K29" s="124" t="s">
        <v>77</v>
      </c>
      <c r="L29" s="124" t="s">
        <v>77</v>
      </c>
      <c r="M29" s="124" t="s">
        <v>77</v>
      </c>
      <c r="N29" s="359"/>
      <c r="O29" s="124" t="s">
        <v>77</v>
      </c>
      <c r="P29" s="358"/>
      <c r="Q29" s="359">
        <f>+Sklop16[[#This Row],[cena/enota brez DDV v EUR]]*Sklop16[[#This Row],[Stopnja DDV (%)]]</f>
        <v>0</v>
      </c>
      <c r="R29" s="359">
        <f>+Sklop16[[#This Row],[cena/enota brez DDV v EUR]]+Sklop16[[#This Row],[Davek (EUR)]]</f>
        <v>0</v>
      </c>
      <c r="S29" s="359">
        <f>+Sklop16[[#This Row],[cena/enota brez DDV v EUR]]*Sklop16[[#This Row],[Okvirna količina]]</f>
        <v>0</v>
      </c>
      <c r="T29" s="359">
        <f>+Sklop16[[#This Row],[Končna cena/enoto mere (EUR) z DDV]]*Sklop16[[#This Row],[Okvirna količina]]</f>
        <v>0</v>
      </c>
      <c r="U29" s="124" t="s">
        <v>77</v>
      </c>
    </row>
    <row r="30" spans="1:21" s="56" customFormat="1" ht="12">
      <c r="A30" s="242" t="s">
        <v>16</v>
      </c>
      <c r="B30" s="342" t="s">
        <v>799</v>
      </c>
      <c r="C30" s="333" t="s">
        <v>77</v>
      </c>
      <c r="D30" s="333" t="s">
        <v>0</v>
      </c>
      <c r="E30" s="335"/>
      <c r="F30" s="443">
        <v>100</v>
      </c>
      <c r="G30" s="442" t="s">
        <v>0</v>
      </c>
      <c r="H30" s="44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0" s="326" t="str">
        <f>IF(Sklop16[[#This Row],[ZAHTEVANA SHEMA KAKOVOSTI]]&lt;&gt;"",Sklop16[[#This Row],[Preračunana masa/volumen/kos na enoto kg]],"")</f>
        <v/>
      </c>
      <c r="J30" s="327"/>
      <c r="K30" s="124" t="s">
        <v>77</v>
      </c>
      <c r="L30" s="124" t="s">
        <v>77</v>
      </c>
      <c r="M30" s="124" t="s">
        <v>77</v>
      </c>
      <c r="N30" s="331"/>
      <c r="O30" s="124" t="s">
        <v>77</v>
      </c>
      <c r="P30" s="330"/>
      <c r="Q30" s="331">
        <f>+Sklop16[[#This Row],[cena/enota brez DDV v EUR]]*Sklop16[[#This Row],[Stopnja DDV (%)]]</f>
        <v>0</v>
      </c>
      <c r="R30" s="331">
        <f>+Sklop16[[#This Row],[cena/enota brez DDV v EUR]]+Sklop16[[#This Row],[Davek (EUR)]]</f>
        <v>0</v>
      </c>
      <c r="S30" s="331">
        <f>+Sklop16[[#This Row],[cena/enota brez DDV v EUR]]*Sklop16[[#This Row],[Okvirna količina]]</f>
        <v>0</v>
      </c>
      <c r="T30" s="331">
        <f>+Sklop16[[#This Row],[Končna cena/enoto mere (EUR) z DDV]]*Sklop16[[#This Row],[Okvirna količina]]</f>
        <v>0</v>
      </c>
      <c r="U30" s="124" t="s">
        <v>77</v>
      </c>
    </row>
    <row r="31" spans="1:21" s="56" customFormat="1" ht="12">
      <c r="A31" s="242" t="s">
        <v>17</v>
      </c>
      <c r="B31" s="342" t="s">
        <v>594</v>
      </c>
      <c r="C31" s="333" t="s">
        <v>77</v>
      </c>
      <c r="D31" s="333" t="s">
        <v>0</v>
      </c>
      <c r="E31" s="335"/>
      <c r="F31" s="443">
        <v>345</v>
      </c>
      <c r="G31" s="442" t="s">
        <v>0</v>
      </c>
      <c r="H31" s="44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345</v>
      </c>
      <c r="I31" s="326" t="str">
        <f>IF(Sklop16[[#This Row],[ZAHTEVANA SHEMA KAKOVOSTI]]&lt;&gt;"",Sklop16[[#This Row],[Preračunana masa/volumen/kos na enoto kg]],"")</f>
        <v/>
      </c>
      <c r="J31" s="327"/>
      <c r="K31" s="124" t="s">
        <v>77</v>
      </c>
      <c r="L31" s="124" t="s">
        <v>77</v>
      </c>
      <c r="M31" s="124" t="s">
        <v>77</v>
      </c>
      <c r="N31" s="331"/>
      <c r="O31" s="124" t="s">
        <v>77</v>
      </c>
      <c r="P31" s="330"/>
      <c r="Q31" s="331">
        <f>+Sklop16[[#This Row],[cena/enota brez DDV v EUR]]*Sklop16[[#This Row],[Stopnja DDV (%)]]</f>
        <v>0</v>
      </c>
      <c r="R31" s="331">
        <f>+Sklop16[[#This Row],[cena/enota brez DDV v EUR]]+Sklop16[[#This Row],[Davek (EUR)]]</f>
        <v>0</v>
      </c>
      <c r="S31" s="331">
        <f>+Sklop16[[#This Row],[cena/enota brez DDV v EUR]]*Sklop16[[#This Row],[Okvirna količina]]</f>
        <v>0</v>
      </c>
      <c r="T31" s="331">
        <f>+Sklop16[[#This Row],[Končna cena/enoto mere (EUR) z DDV]]*Sklop16[[#This Row],[Okvirna količina]]</f>
        <v>0</v>
      </c>
      <c r="U31" s="124" t="s">
        <v>77</v>
      </c>
    </row>
    <row r="32" spans="1:21" s="182" customFormat="1">
      <c r="A32" s="242" t="s">
        <v>18</v>
      </c>
      <c r="B32" s="527" t="s">
        <v>848</v>
      </c>
      <c r="C32" s="333" t="s">
        <v>77</v>
      </c>
      <c r="D32" s="333" t="s">
        <v>0</v>
      </c>
      <c r="E32" s="503"/>
      <c r="F32" s="566">
        <v>100</v>
      </c>
      <c r="G32" s="567" t="s">
        <v>0</v>
      </c>
      <c r="H32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537" t="str">
        <f>IF(Sklop16[[#This Row],[ZAHTEVANA SHEMA KAKOVOSTI]]&lt;&gt;"",Sklop16[[#This Row],[Preračunana masa/volumen/kos na enoto kg]],"")</f>
        <v/>
      </c>
      <c r="J32" s="506"/>
      <c r="K32" s="124" t="s">
        <v>77</v>
      </c>
      <c r="L32" s="124" t="s">
        <v>77</v>
      </c>
      <c r="M32" s="124" t="s">
        <v>77</v>
      </c>
      <c r="N32" s="331"/>
      <c r="O32" s="124" t="s">
        <v>77</v>
      </c>
      <c r="P32" s="507"/>
      <c r="Q32" s="540">
        <f>+Sklop16[[#This Row],[cena/enota brez DDV v EUR]]*Sklop16[[#This Row],[Stopnja DDV (%)]]</f>
        <v>0</v>
      </c>
      <c r="R32" s="540">
        <f>+Sklop16[[#This Row],[cena/enota brez DDV v EUR]]+Sklop16[[#This Row],[Davek (EUR)]]</f>
        <v>0</v>
      </c>
      <c r="S32" s="540">
        <f>+Sklop16[[#This Row],[cena/enota brez DDV v EUR]]*Sklop16[[#This Row],[Okvirna količina]]</f>
        <v>0</v>
      </c>
      <c r="T32" s="540">
        <f>+Sklop16[[#This Row],[Končna cena/enoto mere (EUR) z DDV]]*Sklop16[[#This Row],[Okvirna količina]]</f>
        <v>0</v>
      </c>
      <c r="U32" s="124" t="s">
        <v>77</v>
      </c>
    </row>
    <row r="33" spans="1:22" s="182" customFormat="1">
      <c r="A33" s="242" t="s">
        <v>19</v>
      </c>
      <c r="B33" s="527" t="s">
        <v>849</v>
      </c>
      <c r="C33" s="333" t="s">
        <v>77</v>
      </c>
      <c r="D33" s="333" t="s">
        <v>0</v>
      </c>
      <c r="E33" s="503"/>
      <c r="F33" s="566">
        <v>10</v>
      </c>
      <c r="G33" s="567" t="s">
        <v>0</v>
      </c>
      <c r="H33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537" t="str">
        <f>IF(Sklop16[[#This Row],[ZAHTEVANA SHEMA KAKOVOSTI]]&lt;&gt;"",Sklop16[[#This Row],[Preračunana masa/volumen/kos na enoto kg]],"")</f>
        <v/>
      </c>
      <c r="J33" s="506"/>
      <c r="K33" s="124" t="s">
        <v>77</v>
      </c>
      <c r="L33" s="124" t="s">
        <v>77</v>
      </c>
      <c r="M33" s="124" t="s">
        <v>77</v>
      </c>
      <c r="N33" s="331"/>
      <c r="O33" s="124" t="s">
        <v>77</v>
      </c>
      <c r="P33" s="507"/>
      <c r="Q33" s="540">
        <f>+Sklop16[[#This Row],[cena/enota brez DDV v EUR]]*Sklop16[[#This Row],[Stopnja DDV (%)]]</f>
        <v>0</v>
      </c>
      <c r="R33" s="540">
        <f>+Sklop16[[#This Row],[cena/enota brez DDV v EUR]]+Sklop16[[#This Row],[Davek (EUR)]]</f>
        <v>0</v>
      </c>
      <c r="S33" s="540">
        <f>+Sklop16[[#This Row],[cena/enota brez DDV v EUR]]*Sklop16[[#This Row],[Okvirna količina]]</f>
        <v>0</v>
      </c>
      <c r="T33" s="540">
        <f>+Sklop16[[#This Row],[Končna cena/enoto mere (EUR) z DDV]]*Sklop16[[#This Row],[Okvirna količina]]</f>
        <v>0</v>
      </c>
      <c r="U33" s="124" t="s">
        <v>77</v>
      </c>
    </row>
    <row r="34" spans="1:22" s="182" customFormat="1">
      <c r="A34" s="242" t="s">
        <v>20</v>
      </c>
      <c r="B34" s="527" t="s">
        <v>850</v>
      </c>
      <c r="C34" s="333" t="s">
        <v>77</v>
      </c>
      <c r="D34" s="333" t="s">
        <v>0</v>
      </c>
      <c r="E34" s="503"/>
      <c r="F34" s="566">
        <v>250</v>
      </c>
      <c r="G34" s="567" t="s">
        <v>0</v>
      </c>
      <c r="H34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4" s="537" t="str">
        <f>IF(Sklop16[[#This Row],[ZAHTEVANA SHEMA KAKOVOSTI]]&lt;&gt;"",Sklop16[[#This Row],[Preračunana masa/volumen/kos na enoto kg]],"")</f>
        <v/>
      </c>
      <c r="J34" s="506"/>
      <c r="K34" s="124" t="s">
        <v>77</v>
      </c>
      <c r="L34" s="124" t="s">
        <v>77</v>
      </c>
      <c r="M34" s="124" t="s">
        <v>77</v>
      </c>
      <c r="N34" s="331"/>
      <c r="O34" s="124" t="s">
        <v>77</v>
      </c>
      <c r="P34" s="507"/>
      <c r="Q34" s="540">
        <f>+Sklop16[[#This Row],[cena/enota brez DDV v EUR]]*Sklop16[[#This Row],[Stopnja DDV (%)]]</f>
        <v>0</v>
      </c>
      <c r="R34" s="540">
        <f>+Sklop16[[#This Row],[cena/enota brez DDV v EUR]]+Sklop16[[#This Row],[Davek (EUR)]]</f>
        <v>0</v>
      </c>
      <c r="S34" s="540">
        <f>+Sklop16[[#This Row],[cena/enota brez DDV v EUR]]*Sklop16[[#This Row],[Okvirna količina]]</f>
        <v>0</v>
      </c>
      <c r="T34" s="540">
        <f>+Sklop16[[#This Row],[Končna cena/enoto mere (EUR) z DDV]]*Sklop16[[#This Row],[Okvirna količina]]</f>
        <v>0</v>
      </c>
      <c r="U34" s="124" t="s">
        <v>77</v>
      </c>
    </row>
    <row r="35" spans="1:22" s="182" customFormat="1">
      <c r="A35" s="242" t="s">
        <v>21</v>
      </c>
      <c r="B35" s="527" t="s">
        <v>851</v>
      </c>
      <c r="C35" s="333" t="s">
        <v>77</v>
      </c>
      <c r="D35" s="333" t="s">
        <v>0</v>
      </c>
      <c r="E35" s="503"/>
      <c r="F35" s="566">
        <v>180</v>
      </c>
      <c r="G35" s="567" t="s">
        <v>0</v>
      </c>
      <c r="H35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5" s="537" t="str">
        <f>IF(Sklop16[[#This Row],[ZAHTEVANA SHEMA KAKOVOSTI]]&lt;&gt;"",Sklop16[[#This Row],[Preračunana masa/volumen/kos na enoto kg]],"")</f>
        <v/>
      </c>
      <c r="J35" s="506"/>
      <c r="K35" s="124" t="s">
        <v>77</v>
      </c>
      <c r="L35" s="124" t="s">
        <v>77</v>
      </c>
      <c r="M35" s="124" t="s">
        <v>77</v>
      </c>
      <c r="N35" s="331"/>
      <c r="O35" s="124" t="s">
        <v>77</v>
      </c>
      <c r="P35" s="507"/>
      <c r="Q35" s="540">
        <f>+Sklop16[[#This Row],[cena/enota brez DDV v EUR]]*Sklop16[[#This Row],[Stopnja DDV (%)]]</f>
        <v>0</v>
      </c>
      <c r="R35" s="540">
        <f>+Sklop16[[#This Row],[cena/enota brez DDV v EUR]]+Sklop16[[#This Row],[Davek (EUR)]]</f>
        <v>0</v>
      </c>
      <c r="S35" s="540">
        <f>+Sklop16[[#This Row],[cena/enota brez DDV v EUR]]*Sklop16[[#This Row],[Okvirna količina]]</f>
        <v>0</v>
      </c>
      <c r="T35" s="540">
        <f>+Sklop16[[#This Row],[Končna cena/enoto mere (EUR) z DDV]]*Sklop16[[#This Row],[Okvirna količina]]</f>
        <v>0</v>
      </c>
      <c r="U35" s="124" t="s">
        <v>77</v>
      </c>
    </row>
    <row r="36" spans="1:22" s="182" customFormat="1">
      <c r="A36" s="242" t="s">
        <v>22</v>
      </c>
      <c r="B36" s="527" t="s">
        <v>852</v>
      </c>
      <c r="C36" s="333" t="s">
        <v>77</v>
      </c>
      <c r="D36" s="333" t="s">
        <v>0</v>
      </c>
      <c r="E36" s="503"/>
      <c r="F36" s="566">
        <v>30</v>
      </c>
      <c r="G36" s="567" t="s">
        <v>0</v>
      </c>
      <c r="H36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6" s="537" t="str">
        <f>IF(Sklop16[[#This Row],[ZAHTEVANA SHEMA KAKOVOSTI]]&lt;&gt;"",Sklop16[[#This Row],[Preračunana masa/volumen/kos na enoto kg]],"")</f>
        <v/>
      </c>
      <c r="J36" s="506"/>
      <c r="K36" s="124" t="s">
        <v>77</v>
      </c>
      <c r="L36" s="124" t="s">
        <v>77</v>
      </c>
      <c r="M36" s="124" t="s">
        <v>77</v>
      </c>
      <c r="N36" s="331"/>
      <c r="O36" s="124" t="s">
        <v>77</v>
      </c>
      <c r="P36" s="507"/>
      <c r="Q36" s="540">
        <f>+Sklop16[[#This Row],[cena/enota brez DDV v EUR]]*Sklop16[[#This Row],[Stopnja DDV (%)]]</f>
        <v>0</v>
      </c>
      <c r="R36" s="540">
        <f>+Sklop16[[#This Row],[cena/enota brez DDV v EUR]]+Sklop16[[#This Row],[Davek (EUR)]]</f>
        <v>0</v>
      </c>
      <c r="S36" s="540">
        <f>+Sklop16[[#This Row],[cena/enota brez DDV v EUR]]*Sklop16[[#This Row],[Okvirna količina]]</f>
        <v>0</v>
      </c>
      <c r="T36" s="540">
        <f>+Sklop16[[#This Row],[Končna cena/enoto mere (EUR) z DDV]]*Sklop16[[#This Row],[Okvirna količina]]</f>
        <v>0</v>
      </c>
      <c r="U36" s="124" t="s">
        <v>77</v>
      </c>
    </row>
    <row r="37" spans="1:22" s="182" customFormat="1">
      <c r="A37" s="242" t="s">
        <v>23</v>
      </c>
      <c r="B37" s="527" t="s">
        <v>853</v>
      </c>
      <c r="C37" s="333" t="s">
        <v>77</v>
      </c>
      <c r="D37" s="333" t="s">
        <v>0</v>
      </c>
      <c r="E37" s="503"/>
      <c r="F37" s="566">
        <v>90</v>
      </c>
      <c r="G37" s="567" t="s">
        <v>0</v>
      </c>
      <c r="H37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7" s="537" t="str">
        <f>IF(Sklop16[[#This Row],[ZAHTEVANA SHEMA KAKOVOSTI]]&lt;&gt;"",Sklop16[[#This Row],[Preračunana masa/volumen/kos na enoto kg]],"")</f>
        <v/>
      </c>
      <c r="J37" s="506"/>
      <c r="K37" s="124" t="s">
        <v>77</v>
      </c>
      <c r="L37" s="124" t="s">
        <v>77</v>
      </c>
      <c r="M37" s="124" t="s">
        <v>77</v>
      </c>
      <c r="N37" s="331"/>
      <c r="O37" s="124" t="s">
        <v>77</v>
      </c>
      <c r="P37" s="507"/>
      <c r="Q37" s="540">
        <f>+Sklop16[[#This Row],[cena/enota brez DDV v EUR]]*Sklop16[[#This Row],[Stopnja DDV (%)]]</f>
        <v>0</v>
      </c>
      <c r="R37" s="540">
        <f>+Sklop16[[#This Row],[cena/enota brez DDV v EUR]]+Sklop16[[#This Row],[Davek (EUR)]]</f>
        <v>0</v>
      </c>
      <c r="S37" s="540">
        <f>+Sklop16[[#This Row],[cena/enota brez DDV v EUR]]*Sklop16[[#This Row],[Okvirna količina]]</f>
        <v>0</v>
      </c>
      <c r="T37" s="540">
        <f>+Sklop16[[#This Row],[Končna cena/enoto mere (EUR) z DDV]]*Sklop16[[#This Row],[Okvirna količina]]</f>
        <v>0</v>
      </c>
      <c r="U37" s="124" t="s">
        <v>77</v>
      </c>
      <c r="V37" s="596"/>
    </row>
    <row r="38" spans="1:22" s="182" customFormat="1">
      <c r="A38" s="242" t="s">
        <v>24</v>
      </c>
      <c r="B38" s="527" t="s">
        <v>854</v>
      </c>
      <c r="C38" s="333" t="s">
        <v>77</v>
      </c>
      <c r="D38" s="333" t="s">
        <v>0</v>
      </c>
      <c r="E38" s="503"/>
      <c r="F38" s="566">
        <v>50</v>
      </c>
      <c r="G38" s="567" t="s">
        <v>0</v>
      </c>
      <c r="H38" s="5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8" s="537" t="str">
        <f>IF(Sklop16[[#This Row],[ZAHTEVANA SHEMA KAKOVOSTI]]&lt;&gt;"",Sklop16[[#This Row],[Preračunana masa/volumen/kos na enoto kg]],"")</f>
        <v/>
      </c>
      <c r="J38" s="506"/>
      <c r="K38" s="124" t="s">
        <v>77</v>
      </c>
      <c r="L38" s="124" t="s">
        <v>77</v>
      </c>
      <c r="M38" s="124" t="s">
        <v>77</v>
      </c>
      <c r="N38" s="331"/>
      <c r="O38" s="124" t="s">
        <v>77</v>
      </c>
      <c r="P38" s="507"/>
      <c r="Q38" s="540">
        <f>+Sklop16[[#This Row],[cena/enota brez DDV v EUR]]*Sklop16[[#This Row],[Stopnja DDV (%)]]</f>
        <v>0</v>
      </c>
      <c r="R38" s="540">
        <f>+Sklop16[[#This Row],[cena/enota brez DDV v EUR]]+Sklop16[[#This Row],[Davek (EUR)]]</f>
        <v>0</v>
      </c>
      <c r="S38" s="540">
        <f>+Sklop16[[#This Row],[cena/enota brez DDV v EUR]]*Sklop16[[#This Row],[Okvirna količina]]</f>
        <v>0</v>
      </c>
      <c r="T38" s="540">
        <f>+Sklop16[[#This Row],[Končna cena/enoto mere (EUR) z DDV]]*Sklop16[[#This Row],[Okvirna količina]]</f>
        <v>0</v>
      </c>
      <c r="U38" s="124" t="s">
        <v>77</v>
      </c>
    </row>
    <row r="39" spans="1:22">
      <c r="A39" s="591" t="s">
        <v>98</v>
      </c>
      <c r="B39" s="598"/>
      <c r="C39" s="599"/>
      <c r="D39" s="599"/>
      <c r="E39" s="600"/>
      <c r="F39" s="601"/>
      <c r="G39" s="602"/>
      <c r="H39" s="603">
        <f>SUBTOTAL(109,Sklop16[Preračunana masa/volumen/kos na enoto kg])</f>
        <v>6430</v>
      </c>
      <c r="I39" s="603">
        <f>SUBTOTAL(109,Sklop16[Živila iz shem kakovosti (kg)])</f>
        <v>0</v>
      </c>
      <c r="J39" s="601"/>
      <c r="K39" s="604"/>
      <c r="L39" s="604"/>
      <c r="M39" s="605"/>
      <c r="N39" s="606"/>
      <c r="O39" s="606"/>
      <c r="P39" s="606"/>
      <c r="Q39" s="607"/>
      <c r="R39" s="601"/>
      <c r="S39" s="607">
        <f>SUBTOTAL(109,Sklop16[Vrednost za okvirno količino (EUR) brez DDV])</f>
        <v>0</v>
      </c>
      <c r="T39" s="607">
        <f>SUBTOTAL(109,Sklop16[Vrednost za okvirno količino (EUR) z DDV])</f>
        <v>0</v>
      </c>
      <c r="U39" s="608"/>
    </row>
    <row r="40" spans="1:22">
      <c r="A40" s="303"/>
      <c r="B40" s="304"/>
      <c r="C40" s="305"/>
      <c r="D40" s="305"/>
      <c r="E40" s="306"/>
      <c r="F40" s="307"/>
      <c r="G40" s="308"/>
      <c r="H40" s="309"/>
      <c r="I40" s="309"/>
      <c r="J40" s="307"/>
      <c r="K40" s="310"/>
      <c r="L40" s="310"/>
      <c r="M40" s="311"/>
      <c r="N40" s="312"/>
      <c r="O40" s="312"/>
      <c r="P40" s="312"/>
      <c r="Q40" s="313"/>
      <c r="R40" s="307"/>
      <c r="S40" s="313"/>
      <c r="T40" s="313"/>
      <c r="U40" s="314"/>
    </row>
    <row r="41" spans="1:22">
      <c r="A41" s="48" t="s">
        <v>94</v>
      </c>
      <c r="B41" s="16"/>
      <c r="C41" s="28"/>
      <c r="D41" s="28"/>
      <c r="E41" s="93"/>
      <c r="Q41" s="48"/>
      <c r="R41" s="48"/>
      <c r="S41" s="48"/>
      <c r="T41" s="48"/>
    </row>
    <row r="42" spans="1:22">
      <c r="A42" s="11" t="s">
        <v>96</v>
      </c>
      <c r="B42" s="16"/>
      <c r="C42" s="28"/>
      <c r="D42" s="28"/>
      <c r="E42" s="93"/>
    </row>
    <row r="43" spans="1:22">
      <c r="A43" s="88" t="s">
        <v>140</v>
      </c>
      <c r="F43" s="69"/>
      <c r="G43" s="69"/>
      <c r="H43" s="29"/>
      <c r="I43" s="29"/>
      <c r="J43" s="29"/>
      <c r="K43" s="29"/>
      <c r="L43" s="55"/>
      <c r="M43" s="55"/>
      <c r="N43" s="29"/>
      <c r="O43" s="29"/>
      <c r="P43" s="29"/>
      <c r="Q43" s="29"/>
      <c r="R43" s="29"/>
    </row>
    <row r="44" spans="1:22">
      <c r="A44" s="630" t="s">
        <v>142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55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2">
      <c r="A46" s="88" t="s">
        <v>37</v>
      </c>
      <c r="F46" s="69"/>
      <c r="G46" s="69" t="s">
        <v>38</v>
      </c>
      <c r="H46" s="29"/>
      <c r="I46" s="29"/>
      <c r="J46" s="29"/>
      <c r="K46" s="29"/>
      <c r="L46" s="55"/>
      <c r="M46" s="55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>
      <c r="B262" s="16"/>
      <c r="C262" s="28"/>
      <c r="D262" s="28"/>
      <c r="E262" s="93"/>
    </row>
    <row r="263" spans="1:22">
      <c r="B263" s="16"/>
      <c r="C263" s="28"/>
      <c r="D263" s="28"/>
      <c r="E263" s="93"/>
    </row>
    <row r="264" spans="1:22">
      <c r="B264" s="16"/>
      <c r="C264" s="28"/>
      <c r="D264" s="28"/>
      <c r="E264" s="93"/>
    </row>
    <row r="265" spans="1:22">
      <c r="B265" s="16"/>
      <c r="C265" s="28"/>
      <c r="D265" s="28"/>
      <c r="E265" s="93"/>
    </row>
    <row r="266" spans="1:22">
      <c r="B266" s="16"/>
      <c r="C266" s="28"/>
      <c r="D266" s="28"/>
      <c r="E266" s="93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</sheetData>
  <sheetProtection insertRows="0" deleteRows="0"/>
  <protectedRanges>
    <protectedRange sqref="U45 M45:P45" name="Obseg1_1_1_1_1_1_1"/>
    <protectedRange sqref="J45:L45" name="Obseg1_3_1_1_1_1"/>
    <protectedRange sqref="M44:P44 U44" name="Obseg1_1_1_1_1_1"/>
    <protectedRange sqref="J44:L44" name="Obseg1_2_1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8"/>
  <sheetViews>
    <sheetView topLeftCell="A19" zoomScale="96" zoomScaleNormal="96" zoomScaleSheetLayoutView="100" workbookViewId="0">
      <selection activeCell="Y47" sqref="Y47"/>
    </sheetView>
  </sheetViews>
  <sheetFormatPr defaultColWidth="8.85546875" defaultRowHeight="12.75"/>
  <cols>
    <col min="1" max="1" width="3.5703125" style="446" customWidth="1"/>
    <col min="2" max="2" width="40.42578125" style="17" bestFit="1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233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235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235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447"/>
      <c r="B9" s="236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48"/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A11" s="448"/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A12" s="448"/>
      <c r="B12" s="237" t="str">
        <f>+'Ponudbeni pred_rekapitulacija'!A30</f>
        <v>17.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A13" s="448"/>
      <c r="B13" s="620" t="str">
        <f>+'Ponudbeni pred_rekapitulacija'!B30</f>
        <v>ZAMRZNJENA ZELENJAVA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49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450" t="s">
        <v>2</v>
      </c>
      <c r="B15" s="57" t="s">
        <v>141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445" t="s">
        <v>1</v>
      </c>
      <c r="B16" s="244" t="s">
        <v>595</v>
      </c>
      <c r="C16" s="122" t="s">
        <v>611</v>
      </c>
      <c r="D16" s="122" t="s">
        <v>0</v>
      </c>
      <c r="E16" s="123"/>
      <c r="F16" s="150">
        <v>30</v>
      </c>
      <c r="G16" s="151" t="s">
        <v>0</v>
      </c>
      <c r="H16" s="1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80" t="str">
        <f>IF(Sklop17[[#This Row],[ZAHTEVANA SHEMA KAKOVOSTI]]&lt;&gt;"",Sklop17[[#This Row],[Preračunana masa/volumen/kos na enoto kg]],"")</f>
        <v/>
      </c>
      <c r="J16" s="142"/>
      <c r="K16" s="143"/>
      <c r="L16" s="143"/>
      <c r="M16" s="143"/>
      <c r="N16" s="144"/>
      <c r="O16" s="143"/>
      <c r="P16" s="85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43"/>
    </row>
    <row r="17" spans="1:21" s="56" customFormat="1" ht="12">
      <c r="A17" s="445" t="s">
        <v>3</v>
      </c>
      <c r="B17" s="342" t="s">
        <v>596</v>
      </c>
      <c r="C17" s="122" t="s">
        <v>611</v>
      </c>
      <c r="D17" s="122" t="s">
        <v>0</v>
      </c>
      <c r="E17" s="335"/>
      <c r="F17" s="443">
        <v>20</v>
      </c>
      <c r="G17" s="442" t="s">
        <v>0</v>
      </c>
      <c r="H17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326" t="str">
        <f>IF(Sklop17[[#This Row],[ZAHTEVANA SHEMA KAKOVOSTI]]&lt;&gt;"",Sklop17[[#This Row],[Preračunana masa/volumen/kos na enoto kg]],"")</f>
        <v/>
      </c>
      <c r="J17" s="338"/>
      <c r="K17" s="339"/>
      <c r="L17" s="339"/>
      <c r="M17" s="444"/>
      <c r="N17" s="341"/>
      <c r="O17" s="341"/>
      <c r="P17" s="330"/>
      <c r="Q17" s="331">
        <f>+Sklop17[[#This Row],[cena/enota brez DDV v EUR]]*Sklop17[[#This Row],[Stopnja DDV (%)]]</f>
        <v>0</v>
      </c>
      <c r="R17" s="331">
        <f>+Sklop17[[#This Row],[cena/enota brez DDV v EUR]]+Sklop17[[#This Row],[Davek (EUR)]]</f>
        <v>0</v>
      </c>
      <c r="S17" s="331">
        <f>+Sklop17[[#This Row],[cena/enota brez DDV v EUR]]*Sklop17[[#This Row],[Okvirna količina]]</f>
        <v>0</v>
      </c>
      <c r="T17" s="331">
        <f>+Sklop17[[#This Row],[Končna cena/enoto mere (EUR) z DDV]]*Sklop17[[#This Row],[Okvirna količina]]</f>
        <v>0</v>
      </c>
      <c r="U17" s="201"/>
    </row>
    <row r="18" spans="1:21" s="56" customFormat="1" ht="60">
      <c r="A18" s="445" t="s">
        <v>4</v>
      </c>
      <c r="B18" s="342" t="s">
        <v>597</v>
      </c>
      <c r="C18" s="122" t="s">
        <v>611</v>
      </c>
      <c r="D18" s="122" t="s">
        <v>0</v>
      </c>
      <c r="E18" s="335"/>
      <c r="F18" s="443">
        <v>100</v>
      </c>
      <c r="G18" s="442" t="s">
        <v>0</v>
      </c>
      <c r="H18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26" t="str">
        <f>IF(Sklop17[[#This Row],[ZAHTEVANA SHEMA KAKOVOSTI]]&lt;&gt;"",Sklop17[[#This Row],[Preračunana masa/volumen/kos na enoto kg]],"")</f>
        <v/>
      </c>
      <c r="J18" s="338"/>
      <c r="K18" s="339"/>
      <c r="L18" s="339"/>
      <c r="M18" s="444"/>
      <c r="N18" s="341"/>
      <c r="O18" s="341"/>
      <c r="P18" s="330"/>
      <c r="Q18" s="331">
        <f>+Sklop17[[#This Row],[cena/enota brez DDV v EUR]]*Sklop17[[#This Row],[Stopnja DDV (%)]]</f>
        <v>0</v>
      </c>
      <c r="R18" s="331">
        <f>+Sklop17[[#This Row],[cena/enota brez DDV v EUR]]+Sklop17[[#This Row],[Davek (EUR)]]</f>
        <v>0</v>
      </c>
      <c r="S18" s="331">
        <f>+Sklop17[[#This Row],[cena/enota brez DDV v EUR]]*Sklop17[[#This Row],[Okvirna količina]]</f>
        <v>0</v>
      </c>
      <c r="T18" s="331">
        <f>+Sklop17[[#This Row],[Končna cena/enoto mere (EUR) z DDV]]*Sklop17[[#This Row],[Okvirna količina]]</f>
        <v>0</v>
      </c>
      <c r="U18" s="201"/>
    </row>
    <row r="19" spans="1:21" s="56" customFormat="1" ht="24">
      <c r="A19" s="445" t="s">
        <v>5</v>
      </c>
      <c r="B19" s="342" t="s">
        <v>598</v>
      </c>
      <c r="C19" s="122" t="s">
        <v>611</v>
      </c>
      <c r="D19" s="122" t="s">
        <v>0</v>
      </c>
      <c r="E19" s="335"/>
      <c r="F19" s="443">
        <v>350</v>
      </c>
      <c r="G19" s="442" t="s">
        <v>0</v>
      </c>
      <c r="H19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19" s="326" t="str">
        <f>IF(Sklop17[[#This Row],[ZAHTEVANA SHEMA KAKOVOSTI]]&lt;&gt;"",Sklop17[[#This Row],[Preračunana masa/volumen/kos na enoto kg]],"")</f>
        <v/>
      </c>
      <c r="J19" s="338"/>
      <c r="K19" s="339"/>
      <c r="L19" s="339"/>
      <c r="M19" s="444"/>
      <c r="N19" s="341"/>
      <c r="O19" s="341"/>
      <c r="P19" s="330"/>
      <c r="Q19" s="331">
        <f>+Sklop17[[#This Row],[cena/enota brez DDV v EUR]]*Sklop17[[#This Row],[Stopnja DDV (%)]]</f>
        <v>0</v>
      </c>
      <c r="R19" s="331">
        <f>+Sklop17[[#This Row],[cena/enota brez DDV v EUR]]+Sklop17[[#This Row],[Davek (EUR)]]</f>
        <v>0</v>
      </c>
      <c r="S19" s="331">
        <f>+Sklop17[[#This Row],[cena/enota brez DDV v EUR]]*Sklop17[[#This Row],[Okvirna količina]]</f>
        <v>0</v>
      </c>
      <c r="T19" s="331">
        <f>+Sklop17[[#This Row],[Končna cena/enoto mere (EUR) z DDV]]*Sklop17[[#This Row],[Okvirna količina]]</f>
        <v>0</v>
      </c>
      <c r="U19" s="201"/>
    </row>
    <row r="20" spans="1:21" s="56" customFormat="1" ht="24">
      <c r="A20" s="445" t="s">
        <v>6</v>
      </c>
      <c r="B20" s="342" t="s">
        <v>599</v>
      </c>
      <c r="C20" s="122" t="s">
        <v>611</v>
      </c>
      <c r="D20" s="122" t="s">
        <v>0</v>
      </c>
      <c r="E20" s="335"/>
      <c r="F20" s="443">
        <v>40</v>
      </c>
      <c r="G20" s="442" t="s">
        <v>0</v>
      </c>
      <c r="H20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326" t="str">
        <f>IF(Sklop17[[#This Row],[ZAHTEVANA SHEMA KAKOVOSTI]]&lt;&gt;"",Sklop17[[#This Row],[Preračunana masa/volumen/kos na enoto kg]],"")</f>
        <v/>
      </c>
      <c r="J20" s="338"/>
      <c r="K20" s="339"/>
      <c r="L20" s="339"/>
      <c r="M20" s="444"/>
      <c r="N20" s="341"/>
      <c r="O20" s="341"/>
      <c r="P20" s="330"/>
      <c r="Q20" s="331">
        <f>+Sklop17[[#This Row],[cena/enota brez DDV v EUR]]*Sklop17[[#This Row],[Stopnja DDV (%)]]</f>
        <v>0</v>
      </c>
      <c r="R20" s="331">
        <f>+Sklop17[[#This Row],[cena/enota brez DDV v EUR]]+Sklop17[[#This Row],[Davek (EUR)]]</f>
        <v>0</v>
      </c>
      <c r="S20" s="331">
        <f>+Sklop17[[#This Row],[cena/enota brez DDV v EUR]]*Sklop17[[#This Row],[Okvirna količina]]</f>
        <v>0</v>
      </c>
      <c r="T20" s="331">
        <f>+Sklop17[[#This Row],[Končna cena/enoto mere (EUR) z DDV]]*Sklop17[[#This Row],[Okvirna količina]]</f>
        <v>0</v>
      </c>
      <c r="U20" s="201"/>
    </row>
    <row r="21" spans="1:21" s="56" customFormat="1" ht="24">
      <c r="A21" s="445" t="s">
        <v>7</v>
      </c>
      <c r="B21" s="342" t="s">
        <v>600</v>
      </c>
      <c r="C21" s="122" t="s">
        <v>611</v>
      </c>
      <c r="D21" s="122" t="s">
        <v>0</v>
      </c>
      <c r="E21" s="335"/>
      <c r="F21" s="443">
        <v>140</v>
      </c>
      <c r="G21" s="442" t="s">
        <v>0</v>
      </c>
      <c r="H21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1" s="326" t="str">
        <f>IF(Sklop17[[#This Row],[ZAHTEVANA SHEMA KAKOVOSTI]]&lt;&gt;"",Sklop17[[#This Row],[Preračunana masa/volumen/kos na enoto kg]],"")</f>
        <v/>
      </c>
      <c r="J21" s="338"/>
      <c r="K21" s="339"/>
      <c r="L21" s="339"/>
      <c r="M21" s="444"/>
      <c r="N21" s="341"/>
      <c r="O21" s="341"/>
      <c r="P21" s="330"/>
      <c r="Q21" s="331">
        <f>+Sklop17[[#This Row],[cena/enota brez DDV v EUR]]*Sklop17[[#This Row],[Stopnja DDV (%)]]</f>
        <v>0</v>
      </c>
      <c r="R21" s="331">
        <f>+Sklop17[[#This Row],[cena/enota brez DDV v EUR]]+Sklop17[[#This Row],[Davek (EUR)]]</f>
        <v>0</v>
      </c>
      <c r="S21" s="331">
        <f>+Sklop17[[#This Row],[cena/enota brez DDV v EUR]]*Sklop17[[#This Row],[Okvirna količina]]</f>
        <v>0</v>
      </c>
      <c r="T21" s="331">
        <f>+Sklop17[[#This Row],[Končna cena/enoto mere (EUR) z DDV]]*Sklop17[[#This Row],[Okvirna količina]]</f>
        <v>0</v>
      </c>
      <c r="U21" s="201"/>
    </row>
    <row r="22" spans="1:21" s="56" customFormat="1" ht="12">
      <c r="A22" s="445" t="s">
        <v>8</v>
      </c>
      <c r="B22" s="342" t="s">
        <v>601</v>
      </c>
      <c r="C22" s="122" t="s">
        <v>611</v>
      </c>
      <c r="D22" s="122" t="s">
        <v>0</v>
      </c>
      <c r="E22" s="335"/>
      <c r="F22" s="443">
        <v>50</v>
      </c>
      <c r="G22" s="442" t="s">
        <v>0</v>
      </c>
      <c r="H22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326" t="str">
        <f>IF(Sklop17[[#This Row],[ZAHTEVANA SHEMA KAKOVOSTI]]&lt;&gt;"",Sklop17[[#This Row],[Preračunana masa/volumen/kos na enoto kg]],"")</f>
        <v/>
      </c>
      <c r="J22" s="338"/>
      <c r="K22" s="339"/>
      <c r="L22" s="339"/>
      <c r="M22" s="444"/>
      <c r="N22" s="341"/>
      <c r="O22" s="341"/>
      <c r="P22" s="330"/>
      <c r="Q22" s="331">
        <f>+Sklop17[[#This Row],[cena/enota brez DDV v EUR]]*Sklop17[[#This Row],[Stopnja DDV (%)]]</f>
        <v>0</v>
      </c>
      <c r="R22" s="331">
        <f>+Sklop17[[#This Row],[cena/enota brez DDV v EUR]]+Sklop17[[#This Row],[Davek (EUR)]]</f>
        <v>0</v>
      </c>
      <c r="S22" s="331">
        <f>+Sklop17[[#This Row],[cena/enota brez DDV v EUR]]*Sklop17[[#This Row],[Okvirna količina]]</f>
        <v>0</v>
      </c>
      <c r="T22" s="331">
        <f>+Sklop17[[#This Row],[Končna cena/enoto mere (EUR) z DDV]]*Sklop17[[#This Row],[Okvirna količina]]</f>
        <v>0</v>
      </c>
      <c r="U22" s="201"/>
    </row>
    <row r="23" spans="1:21" s="56" customFormat="1" ht="12">
      <c r="A23" s="445" t="s">
        <v>9</v>
      </c>
      <c r="B23" s="342" t="s">
        <v>602</v>
      </c>
      <c r="C23" s="122" t="s">
        <v>611</v>
      </c>
      <c r="D23" s="122" t="s">
        <v>0</v>
      </c>
      <c r="E23" s="335"/>
      <c r="F23" s="443">
        <v>190</v>
      </c>
      <c r="G23" s="442" t="s">
        <v>0</v>
      </c>
      <c r="H23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190</v>
      </c>
      <c r="I23" s="326" t="str">
        <f>IF(Sklop17[[#This Row],[ZAHTEVANA SHEMA KAKOVOSTI]]&lt;&gt;"",Sklop17[[#This Row],[Preračunana masa/volumen/kos na enoto kg]],"")</f>
        <v/>
      </c>
      <c r="J23" s="338"/>
      <c r="K23" s="339"/>
      <c r="L23" s="339"/>
      <c r="M23" s="444"/>
      <c r="N23" s="341"/>
      <c r="O23" s="341"/>
      <c r="P23" s="330"/>
      <c r="Q23" s="331">
        <f>+Sklop17[[#This Row],[cena/enota brez DDV v EUR]]*Sklop17[[#This Row],[Stopnja DDV (%)]]</f>
        <v>0</v>
      </c>
      <c r="R23" s="331">
        <f>+Sklop17[[#This Row],[cena/enota brez DDV v EUR]]+Sklop17[[#This Row],[Davek (EUR)]]</f>
        <v>0</v>
      </c>
      <c r="S23" s="331">
        <f>+Sklop17[[#This Row],[cena/enota brez DDV v EUR]]*Sklop17[[#This Row],[Okvirna količina]]</f>
        <v>0</v>
      </c>
      <c r="T23" s="331">
        <f>+Sklop17[[#This Row],[Končna cena/enoto mere (EUR) z DDV]]*Sklop17[[#This Row],[Okvirna količina]]</f>
        <v>0</v>
      </c>
      <c r="U23" s="201"/>
    </row>
    <row r="24" spans="1:21" s="56" customFormat="1" ht="12">
      <c r="A24" s="445" t="s">
        <v>10</v>
      </c>
      <c r="B24" s="342" t="s">
        <v>603</v>
      </c>
      <c r="C24" s="122" t="s">
        <v>611</v>
      </c>
      <c r="D24" s="122" t="s">
        <v>0</v>
      </c>
      <c r="E24" s="335"/>
      <c r="F24" s="443">
        <v>240</v>
      </c>
      <c r="G24" s="442" t="s">
        <v>0</v>
      </c>
      <c r="H24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4" s="326" t="str">
        <f>IF(Sklop17[[#This Row],[ZAHTEVANA SHEMA KAKOVOSTI]]&lt;&gt;"",Sklop17[[#This Row],[Preračunana masa/volumen/kos na enoto kg]],"")</f>
        <v/>
      </c>
      <c r="J24" s="338"/>
      <c r="K24" s="339"/>
      <c r="L24" s="339"/>
      <c r="M24" s="444"/>
      <c r="N24" s="341"/>
      <c r="O24" s="341"/>
      <c r="P24" s="330"/>
      <c r="Q24" s="331">
        <f>+Sklop17[[#This Row],[cena/enota brez DDV v EUR]]*Sklop17[[#This Row],[Stopnja DDV (%)]]</f>
        <v>0</v>
      </c>
      <c r="R24" s="331">
        <f>+Sklop17[[#This Row],[cena/enota brez DDV v EUR]]+Sklop17[[#This Row],[Davek (EUR)]]</f>
        <v>0</v>
      </c>
      <c r="S24" s="331">
        <f>+Sklop17[[#This Row],[cena/enota brez DDV v EUR]]*Sklop17[[#This Row],[Okvirna količina]]</f>
        <v>0</v>
      </c>
      <c r="T24" s="331">
        <f>+Sklop17[[#This Row],[Končna cena/enoto mere (EUR) z DDV]]*Sklop17[[#This Row],[Okvirna količina]]</f>
        <v>0</v>
      </c>
      <c r="U24" s="201"/>
    </row>
    <row r="25" spans="1:21" s="56" customFormat="1" ht="12">
      <c r="A25" s="445" t="s">
        <v>11</v>
      </c>
      <c r="B25" s="342" t="s">
        <v>604</v>
      </c>
      <c r="C25" s="122" t="s">
        <v>611</v>
      </c>
      <c r="D25" s="122" t="s">
        <v>0</v>
      </c>
      <c r="E25" s="335"/>
      <c r="F25" s="443">
        <v>600</v>
      </c>
      <c r="G25" s="442" t="s">
        <v>0</v>
      </c>
      <c r="H25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326" t="str">
        <f>IF(Sklop17[[#This Row],[ZAHTEVANA SHEMA KAKOVOSTI]]&lt;&gt;"",Sklop17[[#This Row],[Preračunana masa/volumen/kos na enoto kg]],"")</f>
        <v/>
      </c>
      <c r="J25" s="338"/>
      <c r="K25" s="339"/>
      <c r="L25" s="339"/>
      <c r="M25" s="444"/>
      <c r="N25" s="341"/>
      <c r="O25" s="341"/>
      <c r="P25" s="330"/>
      <c r="Q25" s="331">
        <f>+Sklop17[[#This Row],[cena/enota brez DDV v EUR]]*Sklop17[[#This Row],[Stopnja DDV (%)]]</f>
        <v>0</v>
      </c>
      <c r="R25" s="331">
        <f>+Sklop17[[#This Row],[cena/enota brez DDV v EUR]]+Sklop17[[#This Row],[Davek (EUR)]]</f>
        <v>0</v>
      </c>
      <c r="S25" s="331">
        <f>+Sklop17[[#This Row],[cena/enota brez DDV v EUR]]*Sklop17[[#This Row],[Okvirna količina]]</f>
        <v>0</v>
      </c>
      <c r="T25" s="331">
        <f>+Sklop17[[#This Row],[Končna cena/enoto mere (EUR) z DDV]]*Sklop17[[#This Row],[Okvirna količina]]</f>
        <v>0</v>
      </c>
      <c r="U25" s="201"/>
    </row>
    <row r="26" spans="1:21" s="56" customFormat="1" ht="12">
      <c r="A26" s="445" t="s">
        <v>12</v>
      </c>
      <c r="B26" s="342" t="s">
        <v>605</v>
      </c>
      <c r="C26" s="122" t="s">
        <v>611</v>
      </c>
      <c r="D26" s="122" t="s">
        <v>0</v>
      </c>
      <c r="E26" s="335"/>
      <c r="F26" s="443">
        <v>600</v>
      </c>
      <c r="G26" s="442" t="s">
        <v>0</v>
      </c>
      <c r="H26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326" t="str">
        <f>IF(Sklop17[[#This Row],[ZAHTEVANA SHEMA KAKOVOSTI]]&lt;&gt;"",Sklop17[[#This Row],[Preračunana masa/volumen/kos na enoto kg]],"")</f>
        <v/>
      </c>
      <c r="J26" s="338"/>
      <c r="K26" s="339"/>
      <c r="L26" s="339"/>
      <c r="M26" s="444"/>
      <c r="N26" s="341"/>
      <c r="O26" s="341"/>
      <c r="P26" s="330"/>
      <c r="Q26" s="331">
        <f>+Sklop17[[#This Row],[cena/enota brez DDV v EUR]]*Sklop17[[#This Row],[Stopnja DDV (%)]]</f>
        <v>0</v>
      </c>
      <c r="R26" s="331">
        <f>+Sklop17[[#This Row],[cena/enota brez DDV v EUR]]+Sklop17[[#This Row],[Davek (EUR)]]</f>
        <v>0</v>
      </c>
      <c r="S26" s="331">
        <f>+Sklop17[[#This Row],[cena/enota brez DDV v EUR]]*Sklop17[[#This Row],[Okvirna količina]]</f>
        <v>0</v>
      </c>
      <c r="T26" s="331">
        <f>+Sklop17[[#This Row],[Končna cena/enoto mere (EUR) z DDV]]*Sklop17[[#This Row],[Okvirna količina]]</f>
        <v>0</v>
      </c>
      <c r="U26" s="201"/>
    </row>
    <row r="27" spans="1:21" s="56" customFormat="1" ht="12">
      <c r="A27" s="445" t="s">
        <v>13</v>
      </c>
      <c r="B27" s="342" t="s">
        <v>606</v>
      </c>
      <c r="C27" s="122" t="s">
        <v>611</v>
      </c>
      <c r="D27" s="122" t="s">
        <v>0</v>
      </c>
      <c r="E27" s="335"/>
      <c r="F27" s="443">
        <v>500</v>
      </c>
      <c r="G27" s="442" t="s">
        <v>0</v>
      </c>
      <c r="H27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7" s="326" t="str">
        <f>IF(Sklop17[[#This Row],[ZAHTEVANA SHEMA KAKOVOSTI]]&lt;&gt;"",Sklop17[[#This Row],[Preračunana masa/volumen/kos na enoto kg]],"")</f>
        <v/>
      </c>
      <c r="J27" s="338"/>
      <c r="K27" s="339"/>
      <c r="L27" s="339"/>
      <c r="M27" s="444"/>
      <c r="N27" s="341"/>
      <c r="O27" s="341"/>
      <c r="P27" s="330"/>
      <c r="Q27" s="331">
        <f>+Sklop17[[#This Row],[cena/enota brez DDV v EUR]]*Sklop17[[#This Row],[Stopnja DDV (%)]]</f>
        <v>0</v>
      </c>
      <c r="R27" s="331">
        <f>+Sklop17[[#This Row],[cena/enota brez DDV v EUR]]+Sklop17[[#This Row],[Davek (EUR)]]</f>
        <v>0</v>
      </c>
      <c r="S27" s="331">
        <f>+Sklop17[[#This Row],[cena/enota brez DDV v EUR]]*Sklop17[[#This Row],[Okvirna količina]]</f>
        <v>0</v>
      </c>
      <c r="T27" s="331">
        <f>+Sklop17[[#This Row],[Končna cena/enoto mere (EUR) z DDV]]*Sklop17[[#This Row],[Okvirna količina]]</f>
        <v>0</v>
      </c>
      <c r="U27" s="201"/>
    </row>
    <row r="28" spans="1:21" s="56" customFormat="1" ht="12">
      <c r="A28" s="445" t="s">
        <v>14</v>
      </c>
      <c r="B28" s="342" t="s">
        <v>607</v>
      </c>
      <c r="C28" s="122" t="s">
        <v>611</v>
      </c>
      <c r="D28" s="122" t="s">
        <v>0</v>
      </c>
      <c r="E28" s="335"/>
      <c r="F28" s="443">
        <v>50</v>
      </c>
      <c r="G28" s="442" t="s">
        <v>0</v>
      </c>
      <c r="H28" s="4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326" t="str">
        <f>IF(Sklop17[[#This Row],[ZAHTEVANA SHEMA KAKOVOSTI]]&lt;&gt;"",Sklop17[[#This Row],[Preračunana masa/volumen/kos na enoto kg]],"")</f>
        <v/>
      </c>
      <c r="J28" s="338"/>
      <c r="K28" s="339"/>
      <c r="L28" s="339"/>
      <c r="M28" s="444"/>
      <c r="N28" s="341"/>
      <c r="O28" s="341"/>
      <c r="P28" s="330"/>
      <c r="Q28" s="331">
        <f>+Sklop17[[#This Row],[cena/enota brez DDV v EUR]]*Sklop17[[#This Row],[Stopnja DDV (%)]]</f>
        <v>0</v>
      </c>
      <c r="R28" s="331">
        <f>+Sklop17[[#This Row],[cena/enota brez DDV v EUR]]+Sklop17[[#This Row],[Davek (EUR)]]</f>
        <v>0</v>
      </c>
      <c r="S28" s="331">
        <f>+Sklop17[[#This Row],[cena/enota brez DDV v EUR]]*Sklop17[[#This Row],[Okvirna količina]]</f>
        <v>0</v>
      </c>
      <c r="T28" s="331">
        <f>+Sklop17[[#This Row],[Končna cena/enoto mere (EUR) z DDV]]*Sklop17[[#This Row],[Okvirna količina]]</f>
        <v>0</v>
      </c>
      <c r="U28" s="201"/>
    </row>
    <row r="29" spans="1:21" s="56" customFormat="1" ht="12">
      <c r="A29" s="445" t="s">
        <v>15</v>
      </c>
      <c r="B29" s="240" t="s">
        <v>608</v>
      </c>
      <c r="C29" s="122" t="s">
        <v>611</v>
      </c>
      <c r="D29" s="122" t="s">
        <v>0</v>
      </c>
      <c r="E29" s="137"/>
      <c r="F29" s="241">
        <v>150</v>
      </c>
      <c r="G29" s="151" t="s">
        <v>0</v>
      </c>
      <c r="H29" s="2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9" s="219" t="str">
        <f>IF(Sklop17[[#This Row],[ZAHTEVANA SHEMA KAKOVOSTI]]&lt;&gt;"",Sklop17[[#This Row],[Preračunana masa/volumen/kos na enoto kg]],"")</f>
        <v/>
      </c>
      <c r="J29" s="296"/>
      <c r="K29" s="290"/>
      <c r="L29" s="290"/>
      <c r="M29" s="291"/>
      <c r="N29" s="297"/>
      <c r="O29" s="297"/>
      <c r="P29" s="227"/>
      <c r="Q29" s="222">
        <f>+Sklop17[[#This Row],[cena/enota brez DDV v EUR]]*Sklop17[[#This Row],[Stopnja DDV (%)]]</f>
        <v>0</v>
      </c>
      <c r="R29" s="222">
        <f>+Sklop17[[#This Row],[cena/enota brez DDV v EUR]]+Sklop17[[#This Row],[Davek (EUR)]]</f>
        <v>0</v>
      </c>
      <c r="S29" s="222">
        <f>+Sklop17[[#This Row],[cena/enota brez DDV v EUR]]*Sklop17[[#This Row],[Okvirna količina]]</f>
        <v>0</v>
      </c>
      <c r="T29" s="222">
        <f>+Sklop17[[#This Row],[Končna cena/enoto mere (EUR) z DDV]]*Sklop17[[#This Row],[Okvirna količina]]</f>
        <v>0</v>
      </c>
      <c r="U29" s="201"/>
    </row>
    <row r="30" spans="1:21" s="56" customFormat="1" ht="12">
      <c r="A30" s="445" t="s">
        <v>16</v>
      </c>
      <c r="B30" s="372" t="s">
        <v>609</v>
      </c>
      <c r="C30" s="122" t="s">
        <v>611</v>
      </c>
      <c r="D30" s="122" t="s">
        <v>0</v>
      </c>
      <c r="E30" s="361"/>
      <c r="F30" s="373">
        <v>380</v>
      </c>
      <c r="G30" s="374" t="s">
        <v>0</v>
      </c>
      <c r="H30" s="2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</v>
      </c>
      <c r="I30" s="219" t="str">
        <f>IF(Sklop17[[#This Row],[ZAHTEVANA SHEMA KAKOVOSTI]]&lt;&gt;"",Sklop17[[#This Row],[Preračunana masa/volumen/kos na enoto kg]],"")</f>
        <v/>
      </c>
      <c r="J30" s="296"/>
      <c r="K30" s="290"/>
      <c r="L30" s="290"/>
      <c r="M30" s="291"/>
      <c r="N30" s="297"/>
      <c r="O30" s="297"/>
      <c r="P30" s="227"/>
      <c r="Q30" s="222">
        <f>+Sklop17[[#This Row],[cena/enota brez DDV v EUR]]*Sklop17[[#This Row],[Stopnja DDV (%)]]</f>
        <v>0</v>
      </c>
      <c r="R30" s="222">
        <f>+Sklop17[[#This Row],[cena/enota brez DDV v EUR]]+Sklop17[[#This Row],[Davek (EUR)]]</f>
        <v>0</v>
      </c>
      <c r="S30" s="222">
        <f>+Sklop17[[#This Row],[cena/enota brez DDV v EUR]]*Sklop17[[#This Row],[Okvirna količina]]</f>
        <v>0</v>
      </c>
      <c r="T30" s="222">
        <f>+Sklop17[[#This Row],[Končna cena/enoto mere (EUR) z DDV]]*Sklop17[[#This Row],[Okvirna količina]]</f>
        <v>0</v>
      </c>
      <c r="U30" s="201"/>
    </row>
    <row r="31" spans="1:21" s="56" customFormat="1" ht="24">
      <c r="A31" s="445" t="s">
        <v>17</v>
      </c>
      <c r="B31" s="372" t="s">
        <v>610</v>
      </c>
      <c r="C31" s="122" t="s">
        <v>611</v>
      </c>
      <c r="D31" s="122" t="s">
        <v>0</v>
      </c>
      <c r="E31" s="361"/>
      <c r="F31" s="373">
        <v>20</v>
      </c>
      <c r="G31" s="374" t="s">
        <v>0</v>
      </c>
      <c r="H31" s="2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219" t="str">
        <f>IF(Sklop17[[#This Row],[ZAHTEVANA SHEMA KAKOVOSTI]]&lt;&gt;"",Sklop17[[#This Row],[Preračunana masa/volumen/kos na enoto kg]],"")</f>
        <v/>
      </c>
      <c r="J31" s="296"/>
      <c r="K31" s="290"/>
      <c r="L31" s="290"/>
      <c r="M31" s="291"/>
      <c r="N31" s="297"/>
      <c r="O31" s="297"/>
      <c r="P31" s="227"/>
      <c r="Q31" s="222">
        <f>+Sklop17[[#This Row],[cena/enota brez DDV v EUR]]*Sklop17[[#This Row],[Stopnja DDV (%)]]</f>
        <v>0</v>
      </c>
      <c r="R31" s="222">
        <f>+Sklop17[[#This Row],[cena/enota brez DDV v EUR]]+Sklop17[[#This Row],[Davek (EUR)]]</f>
        <v>0</v>
      </c>
      <c r="S31" s="222">
        <f>+Sklop17[[#This Row],[cena/enota brez DDV v EUR]]*Sklop17[[#This Row],[Okvirna količina]]</f>
        <v>0</v>
      </c>
      <c r="T31" s="222">
        <f>+Sklop17[[#This Row],[Končna cena/enoto mere (EUR) z DDV]]*Sklop17[[#This Row],[Okvirna količina]]</f>
        <v>0</v>
      </c>
      <c r="U31" s="201"/>
    </row>
    <row r="32" spans="1:21" s="56" customFormat="1" ht="12">
      <c r="A32" s="445" t="s">
        <v>18</v>
      </c>
      <c r="B32" s="372" t="s">
        <v>823</v>
      </c>
      <c r="C32" s="122" t="s">
        <v>611</v>
      </c>
      <c r="D32" s="122" t="s">
        <v>0</v>
      </c>
      <c r="E32" s="361"/>
      <c r="F32" s="373">
        <v>50</v>
      </c>
      <c r="G32" s="374" t="s">
        <v>0</v>
      </c>
      <c r="H32" s="3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2" s="351" t="str">
        <f>IF(Sklop17[[#This Row],[ZAHTEVANA SHEMA KAKOVOSTI]]&lt;&gt;"",Sklop17[[#This Row],[Preračunana masa/volumen/kos na enoto kg]],"")</f>
        <v/>
      </c>
      <c r="J32" s="409"/>
      <c r="K32" s="410"/>
      <c r="L32" s="410"/>
      <c r="M32" s="411"/>
      <c r="N32" s="412"/>
      <c r="O32" s="412"/>
      <c r="P32" s="358"/>
      <c r="Q32" s="359">
        <f>+Sklop17[[#This Row],[cena/enota brez DDV v EUR]]*Sklop17[[#This Row],[Stopnja DDV (%)]]</f>
        <v>0</v>
      </c>
      <c r="R32" s="359">
        <f>+Sklop17[[#This Row],[cena/enota brez DDV v EUR]]+Sklop17[[#This Row],[Davek (EUR)]]</f>
        <v>0</v>
      </c>
      <c r="S32" s="359">
        <f>+Sklop17[[#This Row],[cena/enota brez DDV v EUR]]*Sklop17[[#This Row],[Okvirna količina]]</f>
        <v>0</v>
      </c>
      <c r="T32" s="359">
        <f>+Sklop17[[#This Row],[Končna cena/enoto mere (EUR) z DDV]]*Sklop17[[#This Row],[Okvirna količina]]</f>
        <v>0</v>
      </c>
      <c r="U32" s="413"/>
    </row>
    <row r="33" spans="1:22" s="522" customFormat="1" ht="12">
      <c r="A33" s="445" t="s">
        <v>19</v>
      </c>
      <c r="B33" s="332" t="s">
        <v>822</v>
      </c>
      <c r="C33" s="122" t="s">
        <v>611</v>
      </c>
      <c r="D33" s="122" t="s">
        <v>0</v>
      </c>
      <c r="E33" s="361"/>
      <c r="F33" s="565">
        <v>130</v>
      </c>
      <c r="G33" s="563" t="s">
        <v>0</v>
      </c>
      <c r="H33" s="5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33" s="524" t="str">
        <f>IF(Sklop17[[#This Row],[ZAHTEVANA SHEMA KAKOVOSTI]]&lt;&gt;"",Sklop17[[#This Row],[Preračunana masa/volumen/kos na enoto kg]],"")</f>
        <v/>
      </c>
      <c r="J33" s="462"/>
      <c r="K33" s="463"/>
      <c r="L33" s="463"/>
      <c r="M33" s="464"/>
      <c r="N33" s="465"/>
      <c r="O33" s="465"/>
      <c r="P33" s="501"/>
      <c r="Q33" s="465">
        <f>+Sklop17[[#This Row],[cena/enota brez DDV v EUR]]*Sklop17[[#This Row],[Stopnja DDV (%)]]</f>
        <v>0</v>
      </c>
      <c r="R33" s="465">
        <f>+Sklop17[[#This Row],[cena/enota brez DDV v EUR]]+Sklop17[[#This Row],[Davek (EUR)]]</f>
        <v>0</v>
      </c>
      <c r="S33" s="465">
        <f>+Sklop17[[#This Row],[cena/enota brez DDV v EUR]]*Sklop17[[#This Row],[Okvirna količina]]</f>
        <v>0</v>
      </c>
      <c r="T33" s="465">
        <f>+Sklop17[[#This Row],[Končna cena/enoto mere (EUR) z DDV]]*Sklop17[[#This Row],[Okvirna količina]]</f>
        <v>0</v>
      </c>
      <c r="U33" s="502"/>
    </row>
    <row r="34" spans="1:22" s="182" customFormat="1">
      <c r="A34" s="445" t="s">
        <v>20</v>
      </c>
      <c r="B34" s="332" t="s">
        <v>824</v>
      </c>
      <c r="C34" s="122" t="s">
        <v>611</v>
      </c>
      <c r="D34" s="122" t="s">
        <v>0</v>
      </c>
      <c r="E34" s="361"/>
      <c r="F34" s="565">
        <v>20</v>
      </c>
      <c r="G34" s="563" t="s">
        <v>0</v>
      </c>
      <c r="H34" s="5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524" t="str">
        <f>IF(Sklop17[[#This Row],[ZAHTEVANA SHEMA KAKOVOSTI]]&lt;&gt;"",Sklop17[[#This Row],[Preračunana masa/volumen/kos na enoto kg]],"")</f>
        <v/>
      </c>
      <c r="J34" s="462"/>
      <c r="K34" s="463"/>
      <c r="L34" s="463"/>
      <c r="M34" s="464"/>
      <c r="N34" s="465"/>
      <c r="O34" s="465"/>
      <c r="P34" s="501"/>
      <c r="Q34" s="465">
        <f>+Sklop17[[#This Row],[cena/enota brez DDV v EUR]]*Sklop17[[#This Row],[Stopnja DDV (%)]]</f>
        <v>0</v>
      </c>
      <c r="R34" s="465">
        <f>+Sklop17[[#This Row],[cena/enota brez DDV v EUR]]+Sklop17[[#This Row],[Davek (EUR)]]</f>
        <v>0</v>
      </c>
      <c r="S34" s="465">
        <f>+Sklop17[[#This Row],[cena/enota brez DDV v EUR]]*Sklop17[[#This Row],[Okvirna količina]]</f>
        <v>0</v>
      </c>
      <c r="T34" s="465">
        <f>+Sklop17[[#This Row],[Končna cena/enoto mere (EUR) z DDV]]*Sklop17[[#This Row],[Okvirna količina]]</f>
        <v>0</v>
      </c>
      <c r="U34" s="502"/>
    </row>
    <row r="35" spans="1:22" s="182" customFormat="1">
      <c r="A35" s="445" t="s">
        <v>21</v>
      </c>
      <c r="B35" s="332" t="s">
        <v>825</v>
      </c>
      <c r="C35" s="122" t="s">
        <v>611</v>
      </c>
      <c r="D35" s="122" t="s">
        <v>0</v>
      </c>
      <c r="E35" s="361"/>
      <c r="F35" s="565">
        <v>30</v>
      </c>
      <c r="G35" s="563" t="s">
        <v>0</v>
      </c>
      <c r="H35" s="5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524" t="str">
        <f>IF(Sklop17[[#This Row],[ZAHTEVANA SHEMA KAKOVOSTI]]&lt;&gt;"",Sklop17[[#This Row],[Preračunana masa/volumen/kos na enoto kg]],"")</f>
        <v/>
      </c>
      <c r="J35" s="462"/>
      <c r="K35" s="463"/>
      <c r="L35" s="463"/>
      <c r="M35" s="464"/>
      <c r="N35" s="465"/>
      <c r="O35" s="465"/>
      <c r="P35" s="501"/>
      <c r="Q35" s="465">
        <f>+Sklop17[[#This Row],[cena/enota brez DDV v EUR]]*Sklop17[[#This Row],[Stopnja DDV (%)]]</f>
        <v>0</v>
      </c>
      <c r="R35" s="465">
        <f>+Sklop17[[#This Row],[cena/enota brez DDV v EUR]]+Sklop17[[#This Row],[Davek (EUR)]]</f>
        <v>0</v>
      </c>
      <c r="S35" s="465">
        <f>+Sklop17[[#This Row],[cena/enota brez DDV v EUR]]*Sklop17[[#This Row],[Okvirna količina]]</f>
        <v>0</v>
      </c>
      <c r="T35" s="465">
        <f>+Sklop17[[#This Row],[Končna cena/enoto mere (EUR) z DDV]]*Sklop17[[#This Row],[Okvirna količina]]</f>
        <v>0</v>
      </c>
      <c r="U35" s="502"/>
    </row>
    <row r="36" spans="1:22">
      <c r="A36" s="610" t="s">
        <v>98</v>
      </c>
      <c r="B36" s="598"/>
      <c r="C36" s="599"/>
      <c r="D36" s="599"/>
      <c r="E36" s="600"/>
      <c r="F36" s="601"/>
      <c r="G36" s="602"/>
      <c r="H36" s="603">
        <f>SUBTOTAL(109,Sklop17[Preračunana masa/volumen/kos na enoto kg])</f>
        <v>3690</v>
      </c>
      <c r="I36" s="603">
        <f>SUBTOTAL(109,Sklop17[Živila iz shem kakovosti (kg)])</f>
        <v>0</v>
      </c>
      <c r="J36" s="601"/>
      <c r="K36" s="604"/>
      <c r="L36" s="604"/>
      <c r="M36" s="605"/>
      <c r="N36" s="606"/>
      <c r="O36" s="606"/>
      <c r="P36" s="606"/>
      <c r="Q36" s="607"/>
      <c r="R36" s="601"/>
      <c r="S36" s="607">
        <f>SUBTOTAL(109,Sklop17[Vrednost za okvirno količino (EUR) brez DDV])</f>
        <v>0</v>
      </c>
      <c r="T36" s="607">
        <f>SUBTOTAL(109,Sklop17[Vrednost za okvirno količino (EUR) z DDV])</f>
        <v>0</v>
      </c>
      <c r="U36" s="608">
        <f>SUBTOTAL(103,Sklop17[Shema kakovosti
(nacionalne, evropske)
])</f>
        <v>0</v>
      </c>
    </row>
    <row r="37" spans="1:22" ht="15">
      <c r="A37" s="451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52" t="s">
        <v>94</v>
      </c>
      <c r="B38" s="16"/>
      <c r="C38" s="28"/>
      <c r="D38" s="28"/>
      <c r="E38" s="93"/>
      <c r="Q38" s="48"/>
      <c r="R38" s="48"/>
      <c r="S38" s="48"/>
      <c r="T38" s="48"/>
    </row>
    <row r="39" spans="1:22">
      <c r="A39" s="446" t="s">
        <v>96</v>
      </c>
      <c r="B39" s="16"/>
      <c r="C39" s="28"/>
      <c r="D39" s="28"/>
      <c r="E39" s="93"/>
      <c r="V39" s="98"/>
    </row>
    <row r="40" spans="1:22">
      <c r="A40" s="453" t="s">
        <v>140</v>
      </c>
      <c r="F40" s="69"/>
      <c r="G40" s="69"/>
      <c r="H40" s="29"/>
      <c r="I40" s="29"/>
      <c r="J40" s="29"/>
      <c r="K40" s="29"/>
      <c r="L40" s="55"/>
      <c r="M40" s="55"/>
      <c r="N40" s="29"/>
      <c r="O40" s="29"/>
      <c r="P40" s="29"/>
      <c r="Q40" s="29"/>
      <c r="R40" s="29"/>
    </row>
    <row r="41" spans="1:22" ht="12.75" customHeight="1">
      <c r="A41" s="630" t="s">
        <v>134</v>
      </c>
      <c r="B41" s="630"/>
      <c r="C41" s="630"/>
      <c r="D41" s="630"/>
      <c r="E41" s="630"/>
      <c r="F41" s="630"/>
      <c r="G41" s="630"/>
      <c r="H41" s="630"/>
      <c r="I41" s="630"/>
      <c r="J41" s="630"/>
      <c r="K41" s="630"/>
      <c r="L41" s="630"/>
      <c r="M41" s="55"/>
      <c r="N41" s="29"/>
      <c r="O41" s="29"/>
      <c r="P41" s="29"/>
      <c r="Q41" s="29"/>
      <c r="R41" s="29"/>
      <c r="V41" s="102"/>
    </row>
    <row r="42" spans="1:22">
      <c r="A42" s="619" t="s">
        <v>143</v>
      </c>
      <c r="B42" s="619"/>
      <c r="C42" s="619"/>
      <c r="D42" s="619"/>
      <c r="E42" s="619"/>
      <c r="F42" s="619"/>
      <c r="G42" s="619"/>
      <c r="H42" s="619"/>
      <c r="I42" s="619"/>
      <c r="J42" s="619"/>
      <c r="K42" s="619"/>
      <c r="L42" s="619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2">
      <c r="A44" s="453" t="s">
        <v>37</v>
      </c>
      <c r="F44" s="69"/>
      <c r="G44" s="69" t="s">
        <v>38</v>
      </c>
      <c r="H44" s="29"/>
      <c r="I44" s="29"/>
      <c r="J44" s="29"/>
      <c r="K44" s="29"/>
      <c r="L44" s="55"/>
      <c r="M44" s="55"/>
      <c r="N44" s="29"/>
      <c r="O44" s="29"/>
      <c r="P44" s="29"/>
      <c r="Q44" s="29" t="s">
        <v>39</v>
      </c>
      <c r="R44" s="29"/>
    </row>
    <row r="45" spans="1:22" ht="15">
      <c r="A45" s="451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446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446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446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446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446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446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446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446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446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446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446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446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446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446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446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446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446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446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446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446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446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446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446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446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446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446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446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446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446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446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446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446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446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446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446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446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446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446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446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446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446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446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446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446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446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446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446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446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446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446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446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446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446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446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446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446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446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446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446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446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446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446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446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446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446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446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446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446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446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446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446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446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446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446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446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446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446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446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446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446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446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446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446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446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446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446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446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446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446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446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446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446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446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446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446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446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446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446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446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446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446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446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446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446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446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446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446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446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446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446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446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446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446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446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446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446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446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446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446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446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446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446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446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446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446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446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446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446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446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446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446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446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446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446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446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446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446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446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446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446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446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446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446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446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446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446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446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446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446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446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446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446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446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446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446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446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446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446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446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446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446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446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446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446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446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446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446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446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446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446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446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446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446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446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446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446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446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446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446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446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446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446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446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446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446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446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446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446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446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446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446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446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446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446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446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446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446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446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446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446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446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446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446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446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446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446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446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446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446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</sheetData>
  <sheetProtection insertRows="0" deleteRows="0"/>
  <protectedRanges>
    <protectedRange sqref="J44:P1048576 U44:U1048576 J1:P15 U1:U15 J36:P40 U36:U40 P16:P35 J16:J35" name="Obseg1"/>
    <protectedRange sqref="M41:P41 U41" name="Obseg1_1_3"/>
    <protectedRange sqref="J41:L41" name="Obseg1_2_2_2"/>
    <protectedRange sqref="U42:U43 M42:P43" name="Obseg1_1_1_1_1_1"/>
    <protectedRange sqref="J42:L43" name="Obseg1_3_1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3"/>
  <sheetViews>
    <sheetView topLeftCell="A7" zoomScale="90" zoomScaleNormal="90" zoomScaleSheetLayoutView="100" workbookViewId="0">
      <selection activeCell="Y38" sqref="Y38"/>
    </sheetView>
  </sheetViews>
  <sheetFormatPr defaultColWidth="8.85546875" defaultRowHeight="12.75"/>
  <cols>
    <col min="1" max="1" width="4.5703125" style="11" customWidth="1"/>
    <col min="2" max="2" width="4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pred_rekapitulacija'!B31</f>
        <v>SADNI SOKOVI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874</v>
      </c>
      <c r="C16" s="122">
        <v>0.2</v>
      </c>
      <c r="D16" s="122" t="s">
        <v>40</v>
      </c>
      <c r="E16" s="123"/>
      <c r="F16" s="408">
        <v>1250</v>
      </c>
      <c r="G16" s="408" t="s">
        <v>226</v>
      </c>
      <c r="H16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6" s="80" t="str">
        <f>IF(Sklop18[[#This Row],[ZAHTEVANA SHEMA KAKOVOSTI]]&lt;&gt;"",Sklop18[[#This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43"/>
    </row>
    <row r="17" spans="1:21" s="56" customFormat="1" ht="12">
      <c r="A17" s="79" t="s">
        <v>3</v>
      </c>
      <c r="B17" s="372" t="s">
        <v>612</v>
      </c>
      <c r="C17" s="367">
        <v>1</v>
      </c>
      <c r="D17" s="122" t="s">
        <v>40</v>
      </c>
      <c r="E17" s="361"/>
      <c r="F17" s="406">
        <v>15</v>
      </c>
      <c r="G17" s="376" t="s">
        <v>40</v>
      </c>
      <c r="H17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7" s="351" t="str">
        <f>IF(Sklop18[[#This Row],[ZAHTEVANA SHEMA KAKOVOSTI]]&lt;&gt;"",Sklop18[[#This Row],[Preračunana masa/volumen/kos na enoto kg]],"")</f>
        <v/>
      </c>
      <c r="J17" s="363"/>
      <c r="K17" s="364"/>
      <c r="L17" s="364"/>
      <c r="M17" s="356"/>
      <c r="N17" s="359"/>
      <c r="O17" s="359"/>
      <c r="P17" s="358"/>
      <c r="Q17" s="359">
        <f>+Sklop18[[#This Row],[cena/enota brez DDV v EUR]]*Sklop18[[#This Row],[Stopnja DDV (%)]]</f>
        <v>0</v>
      </c>
      <c r="R17" s="359">
        <f>+Sklop18[[#This Row],[cena/enota brez DDV v EUR]]+Sklop18[[#This Row],[Davek (EUR)]]</f>
        <v>0</v>
      </c>
      <c r="S17" s="359">
        <f>+Sklop18[[#This Row],[cena/enota brez DDV v EUR]]*Sklop18[[#This Row],[Okvirna količina]]</f>
        <v>0</v>
      </c>
      <c r="T17" s="359">
        <f>+Sklop18[[#This Row],[Končna cena/enoto mere (EUR) z DDV]]*Sklop18[[#This Row],[Okvirna količina]]</f>
        <v>0</v>
      </c>
      <c r="U17" s="375"/>
    </row>
    <row r="18" spans="1:21" s="56" customFormat="1" ht="12">
      <c r="A18" s="79" t="s">
        <v>4</v>
      </c>
      <c r="B18" s="372" t="s">
        <v>875</v>
      </c>
      <c r="C18" s="367">
        <v>0.2</v>
      </c>
      <c r="D18" s="122" t="s">
        <v>40</v>
      </c>
      <c r="E18" s="361"/>
      <c r="F18" s="406">
        <v>1350</v>
      </c>
      <c r="G18" s="376" t="s">
        <v>226</v>
      </c>
      <c r="H18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270</v>
      </c>
      <c r="I18" s="351" t="str">
        <f>IF(Sklop18[[#This Row],[ZAHTEVANA SHEMA KAKOVOSTI]]&lt;&gt;"",Sklop18[[#This Row],[Preračunana masa/volumen/kos na enoto kg]],"")</f>
        <v/>
      </c>
      <c r="J18" s="363"/>
      <c r="K18" s="364"/>
      <c r="L18" s="364"/>
      <c r="M18" s="356"/>
      <c r="N18" s="359"/>
      <c r="O18" s="359"/>
      <c r="P18" s="358"/>
      <c r="Q18" s="359">
        <f>+Sklop18[[#This Row],[cena/enota brez DDV v EUR]]*Sklop18[[#This Row],[Stopnja DDV (%)]]</f>
        <v>0</v>
      </c>
      <c r="R18" s="359">
        <f>+Sklop18[[#This Row],[cena/enota brez DDV v EUR]]+Sklop18[[#This Row],[Davek (EUR)]]</f>
        <v>0</v>
      </c>
      <c r="S18" s="359">
        <f>+Sklop18[[#This Row],[cena/enota brez DDV v EUR]]*Sklop18[[#This Row],[Okvirna količina]]</f>
        <v>0</v>
      </c>
      <c r="T18" s="359">
        <f>+Sklop18[[#This Row],[Končna cena/enoto mere (EUR) z DDV]]*Sklop18[[#This Row],[Okvirna količina]]</f>
        <v>0</v>
      </c>
      <c r="U18" s="375"/>
    </row>
    <row r="19" spans="1:21" s="56" customFormat="1" ht="12">
      <c r="A19" s="79" t="s">
        <v>5</v>
      </c>
      <c r="B19" s="372" t="s">
        <v>613</v>
      </c>
      <c r="C19" s="367">
        <v>1</v>
      </c>
      <c r="D19" s="122" t="s">
        <v>40</v>
      </c>
      <c r="E19" s="361"/>
      <c r="F19" s="406">
        <v>25</v>
      </c>
      <c r="G19" s="376" t="s">
        <v>40</v>
      </c>
      <c r="H19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" s="351" t="str">
        <f>IF(Sklop18[[#This Row],[ZAHTEVANA SHEMA KAKOVOSTI]]&lt;&gt;"",Sklop18[[#This Row],[Preračunana masa/volumen/kos na enoto kg]],"")</f>
        <v/>
      </c>
      <c r="J19" s="363"/>
      <c r="K19" s="364"/>
      <c r="L19" s="364"/>
      <c r="M19" s="356"/>
      <c r="N19" s="359"/>
      <c r="O19" s="359"/>
      <c r="P19" s="358"/>
      <c r="Q19" s="359">
        <f>+Sklop18[[#This Row],[cena/enota brez DDV v EUR]]*Sklop18[[#This Row],[Stopnja DDV (%)]]</f>
        <v>0</v>
      </c>
      <c r="R19" s="359">
        <f>+Sklop18[[#This Row],[cena/enota brez DDV v EUR]]+Sklop18[[#This Row],[Davek (EUR)]]</f>
        <v>0</v>
      </c>
      <c r="S19" s="359">
        <f>+Sklop18[[#This Row],[cena/enota brez DDV v EUR]]*Sklop18[[#This Row],[Okvirna količina]]</f>
        <v>0</v>
      </c>
      <c r="T19" s="359">
        <f>+Sklop18[[#This Row],[Končna cena/enoto mere (EUR) z DDV]]*Sklop18[[#This Row],[Okvirna količina]]</f>
        <v>0</v>
      </c>
      <c r="U19" s="375"/>
    </row>
    <row r="20" spans="1:21" s="56" customFormat="1" ht="12">
      <c r="A20" s="79" t="s">
        <v>6</v>
      </c>
      <c r="B20" s="372" t="s">
        <v>876</v>
      </c>
      <c r="C20" s="367">
        <v>0.2</v>
      </c>
      <c r="D20" s="122" t="s">
        <v>40</v>
      </c>
      <c r="E20" s="361"/>
      <c r="F20" s="406">
        <v>9250</v>
      </c>
      <c r="G20" s="376" t="s">
        <v>226</v>
      </c>
      <c r="H20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1850</v>
      </c>
      <c r="I20" s="351" t="str">
        <f>IF(Sklop18[[#This Row],[ZAHTEVANA SHEMA KAKOVOSTI]]&lt;&gt;"",Sklop18[[#This Row],[Preračunana masa/volumen/kos na enoto kg]],"")</f>
        <v/>
      </c>
      <c r="J20" s="363"/>
      <c r="K20" s="364"/>
      <c r="L20" s="364"/>
      <c r="M20" s="356"/>
      <c r="N20" s="359"/>
      <c r="O20" s="359"/>
      <c r="P20" s="358"/>
      <c r="Q20" s="359">
        <f>+Sklop18[[#This Row],[cena/enota brez DDV v EUR]]*Sklop18[[#This Row],[Stopnja DDV (%)]]</f>
        <v>0</v>
      </c>
      <c r="R20" s="359">
        <f>+Sklop18[[#This Row],[cena/enota brez DDV v EUR]]+Sklop18[[#This Row],[Davek (EUR)]]</f>
        <v>0</v>
      </c>
      <c r="S20" s="359">
        <f>+Sklop18[[#This Row],[cena/enota brez DDV v EUR]]*Sklop18[[#This Row],[Okvirna količina]]</f>
        <v>0</v>
      </c>
      <c r="T20" s="359">
        <f>+Sklop18[[#This Row],[Končna cena/enoto mere (EUR) z DDV]]*Sklop18[[#This Row],[Okvirna količina]]</f>
        <v>0</v>
      </c>
      <c r="U20" s="375"/>
    </row>
    <row r="21" spans="1:21" s="56" customFormat="1" ht="12">
      <c r="A21" s="79" t="s">
        <v>7</v>
      </c>
      <c r="B21" s="372" t="s">
        <v>614</v>
      </c>
      <c r="C21" s="367">
        <v>1</v>
      </c>
      <c r="D21" s="122" t="s">
        <v>40</v>
      </c>
      <c r="E21" s="361"/>
      <c r="F21" s="406">
        <v>15</v>
      </c>
      <c r="G21" s="376" t="s">
        <v>40</v>
      </c>
      <c r="H21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" s="351" t="str">
        <f>IF(Sklop18[[#This Row],[ZAHTEVANA SHEMA KAKOVOSTI]]&lt;&gt;"",Sklop18[[#This Row],[Preračunana masa/volumen/kos na enoto kg]],"")</f>
        <v/>
      </c>
      <c r="J21" s="363"/>
      <c r="K21" s="364"/>
      <c r="L21" s="364"/>
      <c r="M21" s="356"/>
      <c r="N21" s="359"/>
      <c r="O21" s="359"/>
      <c r="P21" s="358"/>
      <c r="Q21" s="359">
        <f>+Sklop18[[#This Row],[cena/enota brez DDV v EUR]]*Sklop18[[#This Row],[Stopnja DDV (%)]]</f>
        <v>0</v>
      </c>
      <c r="R21" s="359">
        <f>+Sklop18[[#This Row],[cena/enota brez DDV v EUR]]+Sklop18[[#This Row],[Davek (EUR)]]</f>
        <v>0</v>
      </c>
      <c r="S21" s="359">
        <f>+Sklop18[[#This Row],[cena/enota brez DDV v EUR]]*Sklop18[[#This Row],[Okvirna količina]]</f>
        <v>0</v>
      </c>
      <c r="T21" s="359">
        <f>+Sklop18[[#This Row],[Končna cena/enoto mere (EUR) z DDV]]*Sklop18[[#This Row],[Okvirna količina]]</f>
        <v>0</v>
      </c>
      <c r="U21" s="375"/>
    </row>
    <row r="22" spans="1:21" s="56" customFormat="1" ht="12">
      <c r="A22" s="79" t="s">
        <v>8</v>
      </c>
      <c r="B22" s="372" t="s">
        <v>877</v>
      </c>
      <c r="C22" s="367">
        <v>0.2</v>
      </c>
      <c r="D22" s="122" t="s">
        <v>40</v>
      </c>
      <c r="E22" s="361"/>
      <c r="F22" s="406">
        <v>3200</v>
      </c>
      <c r="G22" s="376" t="s">
        <v>226</v>
      </c>
      <c r="H22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640</v>
      </c>
      <c r="I22" s="351" t="str">
        <f>IF(Sklop18[[#This Row],[ZAHTEVANA SHEMA KAKOVOSTI]]&lt;&gt;"",Sklop18[[#This Row],[Preračunana masa/volumen/kos na enoto kg]],"")</f>
        <v/>
      </c>
      <c r="J22" s="363"/>
      <c r="K22" s="364"/>
      <c r="L22" s="364"/>
      <c r="M22" s="356"/>
      <c r="N22" s="359"/>
      <c r="O22" s="359"/>
      <c r="P22" s="358"/>
      <c r="Q22" s="359">
        <f>+Sklop18[[#This Row],[cena/enota brez DDV v EUR]]*Sklop18[[#This Row],[Stopnja DDV (%)]]</f>
        <v>0</v>
      </c>
      <c r="R22" s="359">
        <f>+Sklop18[[#This Row],[cena/enota brez DDV v EUR]]+Sklop18[[#This Row],[Davek (EUR)]]</f>
        <v>0</v>
      </c>
      <c r="S22" s="359">
        <f>+Sklop18[[#This Row],[cena/enota brez DDV v EUR]]*Sklop18[[#This Row],[Okvirna količina]]</f>
        <v>0</v>
      </c>
      <c r="T22" s="359">
        <f>+Sklop18[[#This Row],[Končna cena/enoto mere (EUR) z DDV]]*Sklop18[[#This Row],[Okvirna količina]]</f>
        <v>0</v>
      </c>
      <c r="U22" s="375"/>
    </row>
    <row r="23" spans="1:21" s="56" customFormat="1" ht="12">
      <c r="A23" s="79" t="s">
        <v>9</v>
      </c>
      <c r="B23" s="372" t="s">
        <v>615</v>
      </c>
      <c r="C23" s="367">
        <v>1</v>
      </c>
      <c r="D23" s="122" t="s">
        <v>40</v>
      </c>
      <c r="E23" s="335"/>
      <c r="F23" s="496">
        <v>110</v>
      </c>
      <c r="G23" s="376" t="s">
        <v>40</v>
      </c>
      <c r="H23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23" s="326" t="str">
        <f>IF(Sklop18[[#This Row],[ZAHTEVANA SHEMA KAKOVOSTI]]&lt;&gt;"",Sklop18[[#This Row],[Preračunana masa/volumen/kos na enoto kg]],"")</f>
        <v/>
      </c>
      <c r="J23" s="327"/>
      <c r="K23" s="328"/>
      <c r="L23" s="328"/>
      <c r="M23" s="340"/>
      <c r="N23" s="331"/>
      <c r="O23" s="331"/>
      <c r="P23" s="330"/>
      <c r="Q23" s="331">
        <f>+Sklop18[[#This Row],[cena/enota brez DDV v EUR]]*Sklop18[[#This Row],[Stopnja DDV (%)]]</f>
        <v>0</v>
      </c>
      <c r="R23" s="331">
        <f>+Sklop18[[#This Row],[cena/enota brez DDV v EUR]]+Sklop18[[#This Row],[Davek (EUR)]]</f>
        <v>0</v>
      </c>
      <c r="S23" s="331">
        <f>+Sklop18[[#This Row],[cena/enota brez DDV v EUR]]*Sklop18[[#This Row],[Okvirna količina]]</f>
        <v>0</v>
      </c>
      <c r="T23" s="331">
        <f>+Sklop18[[#This Row],[Končna cena/enoto mere (EUR) z DDV]]*Sklop18[[#This Row],[Okvirna količina]]</f>
        <v>0</v>
      </c>
      <c r="U23" s="478"/>
    </row>
    <row r="24" spans="1:21" s="56" customFormat="1" ht="12" customHeight="1">
      <c r="A24" s="79" t="s">
        <v>10</v>
      </c>
      <c r="B24" s="372" t="s">
        <v>878</v>
      </c>
      <c r="C24" s="367">
        <v>0.2</v>
      </c>
      <c r="D24" s="122" t="s">
        <v>40</v>
      </c>
      <c r="E24" s="361"/>
      <c r="F24" s="406">
        <v>2100</v>
      </c>
      <c r="G24" s="376" t="s">
        <v>226</v>
      </c>
      <c r="H24" s="3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420</v>
      </c>
      <c r="I24" s="351" t="str">
        <f>IF(Sklop18[[#This Row],[ZAHTEVANA SHEMA KAKOVOSTI]]&lt;&gt;"",Sklop18[[#This Row],[Preračunana masa/volumen/kos na enoto kg]],"")</f>
        <v/>
      </c>
      <c r="J24" s="363"/>
      <c r="K24" s="364"/>
      <c r="L24" s="364"/>
      <c r="M24" s="356"/>
      <c r="N24" s="359"/>
      <c r="O24" s="359"/>
      <c r="P24" s="358"/>
      <c r="Q24" s="359">
        <f>+Sklop18[[#This Row],[cena/enota brez DDV v EUR]]*Sklop18[[#This Row],[Stopnja DDV (%)]]</f>
        <v>0</v>
      </c>
      <c r="R24" s="359">
        <f>+Sklop18[[#This Row],[cena/enota brez DDV v EUR]]+Sklop18[[#This Row],[Davek (EUR)]]</f>
        <v>0</v>
      </c>
      <c r="S24" s="359">
        <f>+Sklop18[[#This Row],[cena/enota brez DDV v EUR]]*Sklop18[[#This Row],[Okvirna količina]]</f>
        <v>0</v>
      </c>
      <c r="T24" s="359">
        <f>+Sklop18[[#This Row],[Končna cena/enoto mere (EUR) z DDV]]*Sklop18[[#This Row],[Okvirna količina]]</f>
        <v>0</v>
      </c>
      <c r="U24" s="375"/>
    </row>
    <row r="25" spans="1:21" s="522" customFormat="1" ht="12">
      <c r="A25" s="79" t="s">
        <v>11</v>
      </c>
      <c r="B25" s="527" t="s">
        <v>815</v>
      </c>
      <c r="C25" s="367">
        <v>1.5</v>
      </c>
      <c r="D25" s="122" t="s">
        <v>40</v>
      </c>
      <c r="E25" s="361"/>
      <c r="F25" s="564">
        <v>20</v>
      </c>
      <c r="G25" s="561" t="s">
        <v>226</v>
      </c>
      <c r="H25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562" t="str">
        <f>IF(Sklop18[[#This Row],[ZAHTEVANA SHEMA KAKOVOSTI]]&lt;&gt;"",Sklop18[[#This Row],[Preračunana masa/volumen/kos na enoto kg]],"")</f>
        <v/>
      </c>
      <c r="J25" s="354"/>
      <c r="K25" s="355"/>
      <c r="L25" s="355"/>
      <c r="M25" s="356"/>
      <c r="N25" s="357"/>
      <c r="O25" s="357"/>
      <c r="P25" s="572"/>
      <c r="Q25" s="357">
        <f>+Sklop18[[#This Row],[cena/enota brez DDV v EUR]]*Sklop18[[#This Row],[Stopnja DDV (%)]]</f>
        <v>0</v>
      </c>
      <c r="R25" s="357">
        <f>+Sklop18[[#This Row],[cena/enota brez DDV v EUR]]+Sklop18[[#This Row],[Davek (EUR)]]</f>
        <v>0</v>
      </c>
      <c r="S25" s="357">
        <f>+Sklop18[[#This Row],[cena/enota brez DDV v EUR]]*Sklop18[[#This Row],[Okvirna količina]]</f>
        <v>0</v>
      </c>
      <c r="T25" s="357">
        <f>+Sklop18[[#This Row],[Končna cena/enoto mere (EUR) z DDV]]*Sklop18[[#This Row],[Okvirna količina]]</f>
        <v>0</v>
      </c>
      <c r="U25" s="371"/>
    </row>
    <row r="26" spans="1:21" s="522" customFormat="1" ht="12">
      <c r="A26" s="79" t="s">
        <v>12</v>
      </c>
      <c r="B26" s="527" t="s">
        <v>816</v>
      </c>
      <c r="C26" s="367">
        <v>1.5</v>
      </c>
      <c r="D26" s="122" t="s">
        <v>40</v>
      </c>
      <c r="E26" s="361"/>
      <c r="F26" s="564">
        <v>20</v>
      </c>
      <c r="G26" s="561" t="s">
        <v>226</v>
      </c>
      <c r="H26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562" t="str">
        <f>IF(Sklop18[[#This Row],[ZAHTEVANA SHEMA KAKOVOSTI]]&lt;&gt;"",Sklop18[[#This Row],[Preračunana masa/volumen/kos na enoto kg]],"")</f>
        <v/>
      </c>
      <c r="J26" s="354"/>
      <c r="K26" s="355"/>
      <c r="L26" s="355"/>
      <c r="M26" s="356"/>
      <c r="N26" s="357"/>
      <c r="O26" s="357"/>
      <c r="P26" s="572"/>
      <c r="Q26" s="357">
        <f>+Sklop18[[#This Row],[cena/enota brez DDV v EUR]]*Sklop18[[#This Row],[Stopnja DDV (%)]]</f>
        <v>0</v>
      </c>
      <c r="R26" s="357">
        <f>+Sklop18[[#This Row],[cena/enota brez DDV v EUR]]+Sklop18[[#This Row],[Davek (EUR)]]</f>
        <v>0</v>
      </c>
      <c r="S26" s="357">
        <f>+Sklop18[[#This Row],[cena/enota brez DDV v EUR]]*Sklop18[[#This Row],[Okvirna količina]]</f>
        <v>0</v>
      </c>
      <c r="T26" s="357">
        <f>+Sklop18[[#This Row],[Končna cena/enoto mere (EUR) z DDV]]*Sklop18[[#This Row],[Okvirna količina]]</f>
        <v>0</v>
      </c>
      <c r="U26" s="371"/>
    </row>
    <row r="27" spans="1:21" s="522" customFormat="1" ht="12">
      <c r="A27" s="79" t="s">
        <v>13</v>
      </c>
      <c r="B27" s="527" t="s">
        <v>817</v>
      </c>
      <c r="C27" s="367">
        <v>1.5</v>
      </c>
      <c r="D27" s="122" t="s">
        <v>40</v>
      </c>
      <c r="E27" s="483"/>
      <c r="F27" s="564">
        <v>20</v>
      </c>
      <c r="G27" s="561" t="s">
        <v>226</v>
      </c>
      <c r="H27" s="5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524" t="str">
        <f>IF(Sklop18[[#This Row],[ZAHTEVANA SHEMA KAKOVOSTI]]&lt;&gt;"",Sklop18[[#This Row],[Preračunana masa/volumen/kos na enoto kg]],"")</f>
        <v/>
      </c>
      <c r="J27" s="462"/>
      <c r="K27" s="463"/>
      <c r="L27" s="463"/>
      <c r="M27" s="464"/>
      <c r="N27" s="465"/>
      <c r="O27" s="465"/>
      <c r="P27" s="501"/>
      <c r="Q27" s="465">
        <f>+Sklop18[[#This Row],[cena/enota brez DDV v EUR]]*Sklop18[[#This Row],[Stopnja DDV (%)]]</f>
        <v>0</v>
      </c>
      <c r="R27" s="465">
        <f>+Sklop18[[#This Row],[cena/enota brez DDV v EUR]]+Sklop18[[#This Row],[Davek (EUR)]]</f>
        <v>0</v>
      </c>
      <c r="S27" s="465">
        <f>+Sklop18[[#This Row],[cena/enota brez DDV v EUR]]*Sklop18[[#This Row],[Okvirna količina]]</f>
        <v>0</v>
      </c>
      <c r="T27" s="465">
        <f>+Sklop18[[#This Row],[Končna cena/enoto mere (EUR) z DDV]]*Sklop18[[#This Row],[Okvirna količina]]</f>
        <v>0</v>
      </c>
      <c r="U27" s="467"/>
    </row>
    <row r="28" spans="1:21" s="522" customFormat="1" ht="12">
      <c r="A28" s="79" t="s">
        <v>14</v>
      </c>
      <c r="B28" s="527" t="s">
        <v>818</v>
      </c>
      <c r="C28" s="367">
        <v>1.5</v>
      </c>
      <c r="D28" s="122" t="s">
        <v>40</v>
      </c>
      <c r="E28" s="361"/>
      <c r="F28" s="564">
        <v>20</v>
      </c>
      <c r="G28" s="561" t="s">
        <v>226</v>
      </c>
      <c r="H28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8" s="562" t="str">
        <f>IF(Sklop18[[#This Row],[ZAHTEVANA SHEMA KAKOVOSTI]]&lt;&gt;"",Sklop18[[#This Row],[Preračunana masa/volumen/kos na enoto kg]],"")</f>
        <v/>
      </c>
      <c r="J28" s="354"/>
      <c r="K28" s="355"/>
      <c r="L28" s="355"/>
      <c r="M28" s="356"/>
      <c r="N28" s="357"/>
      <c r="O28" s="357"/>
      <c r="P28" s="572"/>
      <c r="Q28" s="357">
        <f>+Sklop18[[#This Row],[cena/enota brez DDV v EUR]]*Sklop18[[#This Row],[Stopnja DDV (%)]]</f>
        <v>0</v>
      </c>
      <c r="R28" s="357">
        <f>+Sklop18[[#This Row],[cena/enota brez DDV v EUR]]+Sklop18[[#This Row],[Davek (EUR)]]</f>
        <v>0</v>
      </c>
      <c r="S28" s="357">
        <f>+Sklop18[[#This Row],[cena/enota brez DDV v EUR]]*Sklop18[[#This Row],[Okvirna količina]]</f>
        <v>0</v>
      </c>
      <c r="T28" s="357">
        <f>+Sklop18[[#This Row],[Končna cena/enoto mere (EUR) z DDV]]*Sklop18[[#This Row],[Okvirna količina]]</f>
        <v>0</v>
      </c>
      <c r="U28" s="371"/>
    </row>
    <row r="29" spans="1:21" s="182" customFormat="1">
      <c r="A29" s="79" t="s">
        <v>15</v>
      </c>
      <c r="B29" s="332" t="s">
        <v>897</v>
      </c>
      <c r="C29" s="380">
        <v>1</v>
      </c>
      <c r="D29" s="333" t="s">
        <v>40</v>
      </c>
      <c r="E29" s="381"/>
      <c r="F29" s="557">
        <v>26</v>
      </c>
      <c r="G29" s="561" t="s">
        <v>40</v>
      </c>
      <c r="H29" s="5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</v>
      </c>
      <c r="I29" s="558" t="str">
        <f>IF(Sklop18[[#This Row],[ZAHTEVANA SHEMA KAKOVOSTI]]&lt;&gt;"",Sklop18[[#This Row],[Preračunana masa/volumen/kos na enoto kg]],"")</f>
        <v/>
      </c>
      <c r="J29" s="559"/>
      <c r="K29" s="510"/>
      <c r="L29" s="510"/>
      <c r="M29" s="386"/>
      <c r="N29" s="511"/>
      <c r="O29" s="511"/>
      <c r="P29" s="556"/>
      <c r="Q29" s="511">
        <f>+Sklop18[[#This Row],[cena/enota brez DDV v EUR]]*Sklop18[[#This Row],[Stopnja DDV (%)]]</f>
        <v>0</v>
      </c>
      <c r="R29" s="511">
        <f>+Sklop18[[#This Row],[cena/enota brez DDV v EUR]]+Sklop18[[#This Row],[Davek (EUR)]]</f>
        <v>0</v>
      </c>
      <c r="S29" s="511">
        <f>+Sklop18[[#This Row],[cena/enota brez DDV v EUR]]*Sklop18[[#This Row],[Okvirna količina]]</f>
        <v>0</v>
      </c>
      <c r="T29" s="511">
        <f>+Sklop18[[#This Row],[Končna cena/enoto mere (EUR) z DDV]]*Sklop18[[#This Row],[Okvirna količina]]</f>
        <v>0</v>
      </c>
      <c r="U29" s="371"/>
    </row>
    <row r="30" spans="1:21" s="182" customFormat="1">
      <c r="A30" s="79" t="s">
        <v>16</v>
      </c>
      <c r="B30" s="527" t="s">
        <v>819</v>
      </c>
      <c r="C30" s="367">
        <v>1</v>
      </c>
      <c r="D30" s="122" t="s">
        <v>40</v>
      </c>
      <c r="E30" s="361"/>
      <c r="F30" s="564">
        <v>25</v>
      </c>
      <c r="G30" s="561" t="s">
        <v>40</v>
      </c>
      <c r="H30" s="5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0" s="562" t="str">
        <f>IF(Sklop18[[#This Row],[ZAHTEVANA SHEMA KAKOVOSTI]]&lt;&gt;"",Sklop18[[#This Row],[Preračunana masa/volumen/kos na enoto kg]],"")</f>
        <v/>
      </c>
      <c r="J30" s="354"/>
      <c r="K30" s="355"/>
      <c r="L30" s="355"/>
      <c r="M30" s="356"/>
      <c r="N30" s="357"/>
      <c r="O30" s="357"/>
      <c r="P30" s="572"/>
      <c r="Q30" s="357">
        <f>+Sklop18[[#This Row],[cena/enota brez DDV v EUR]]*Sklop18[[#This Row],[Stopnja DDV (%)]]</f>
        <v>0</v>
      </c>
      <c r="R30" s="357">
        <f>+Sklop18[[#This Row],[cena/enota brez DDV v EUR]]+Sklop18[[#This Row],[Davek (EUR)]]</f>
        <v>0</v>
      </c>
      <c r="S30" s="357">
        <f>+Sklop18[[#This Row],[cena/enota brez DDV v EUR]]*Sklop18[[#This Row],[Okvirna količina]]</f>
        <v>0</v>
      </c>
      <c r="T30" s="357">
        <f>+Sklop18[[#This Row],[Končna cena/enoto mere (EUR) z DDV]]*Sklop18[[#This Row],[Okvirna količina]]</f>
        <v>0</v>
      </c>
      <c r="U30" s="371"/>
    </row>
    <row r="31" spans="1:21">
      <c r="A31" s="591" t="s">
        <v>98</v>
      </c>
      <c r="B31" s="598"/>
      <c r="C31" s="599"/>
      <c r="D31" s="599"/>
      <c r="E31" s="600"/>
      <c r="F31" s="601"/>
      <c r="G31" s="602"/>
      <c r="H31" s="603">
        <f>SUBTOTAL(109,Sklop18[Preračunana masa/volumen/kos na enoto kg])</f>
        <v>3766</v>
      </c>
      <c r="I31" s="603">
        <f>SUBTOTAL(109,Sklop18[Živila iz shem kakovosti (kg)])</f>
        <v>0</v>
      </c>
      <c r="J31" s="601"/>
      <c r="K31" s="604"/>
      <c r="L31" s="604"/>
      <c r="M31" s="605"/>
      <c r="N31" s="606"/>
      <c r="O31" s="606"/>
      <c r="P31" s="606"/>
      <c r="Q31" s="607"/>
      <c r="R31" s="601"/>
      <c r="S31" s="607">
        <f>SUBTOTAL(109,Sklop18[Vrednost za okvirno količino (EUR) brez DDV])</f>
        <v>0</v>
      </c>
      <c r="T31" s="607">
        <f>SUBTOTAL(109,Sklop18[Vrednost za okvirno količino (EUR) z DDV])</f>
        <v>0</v>
      </c>
      <c r="U31" s="608">
        <f>SUBTOTAL(103,Sklop18[Shema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94</v>
      </c>
      <c r="B33" s="16"/>
      <c r="C33" s="28"/>
      <c r="D33" s="28"/>
      <c r="E33" s="93"/>
      <c r="Q33" s="48"/>
      <c r="R33" s="48"/>
      <c r="S33" s="48"/>
      <c r="T33" s="48"/>
      <c r="V33" s="98"/>
    </row>
    <row r="34" spans="1:22">
      <c r="A34" s="11" t="s">
        <v>96</v>
      </c>
      <c r="B34" s="16"/>
      <c r="C34" s="28"/>
      <c r="D34" s="28"/>
      <c r="E34" s="93"/>
      <c r="V34" s="69"/>
    </row>
    <row r="35" spans="1:22" ht="12.75" customHeight="1">
      <c r="A35" s="88" t="s">
        <v>140</v>
      </c>
      <c r="F35" s="69"/>
      <c r="G35" s="69"/>
      <c r="H35" s="29"/>
      <c r="I35" s="29"/>
      <c r="J35" s="29"/>
      <c r="K35" s="29"/>
      <c r="L35" s="55"/>
      <c r="M35" s="55"/>
      <c r="N35" s="29"/>
      <c r="O35" s="29"/>
      <c r="P35" s="29"/>
      <c r="Q35" s="29"/>
      <c r="R35" s="29"/>
      <c r="V35" s="102"/>
    </row>
    <row r="36" spans="1:22">
      <c r="A36" s="630" t="s">
        <v>134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55"/>
      <c r="O36" s="29"/>
      <c r="P36" s="29"/>
      <c r="Q36" s="29"/>
      <c r="R36" s="29"/>
      <c r="S36" s="29"/>
      <c r="U36" s="11"/>
    </row>
    <row r="37" spans="1:22">
      <c r="A37" s="619"/>
      <c r="B37" s="619"/>
      <c r="C37" s="619"/>
      <c r="D37" s="619"/>
      <c r="E37" s="619"/>
      <c r="F37" s="619"/>
      <c r="G37" s="619"/>
      <c r="H37" s="619"/>
      <c r="I37" s="619"/>
      <c r="J37" s="619"/>
      <c r="K37" s="619"/>
      <c r="L37" s="619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2">
      <c r="A39" s="88" t="s">
        <v>37</v>
      </c>
      <c r="F39" s="69"/>
      <c r="G39" s="69" t="s">
        <v>38</v>
      </c>
      <c r="H39" s="29"/>
      <c r="I39" s="29"/>
      <c r="J39" s="29"/>
      <c r="K39" s="29"/>
      <c r="L39" s="55"/>
      <c r="M39" s="55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>
      <c r="B261" s="16"/>
      <c r="C261" s="28"/>
      <c r="D261" s="28"/>
      <c r="E261" s="93"/>
    </row>
    <row r="262" spans="1:22">
      <c r="B262" s="16"/>
      <c r="C262" s="28"/>
      <c r="D262" s="28"/>
      <c r="E262" s="93"/>
    </row>
    <row r="263" spans="1:22">
      <c r="B263" s="16"/>
      <c r="C263" s="28"/>
      <c r="D263" s="28"/>
      <c r="E263" s="93"/>
    </row>
  </sheetData>
  <sheetProtection insertRows="0" deleteRows="0"/>
  <protectedRanges>
    <protectedRange sqref="J39:P1048576 U39:U1048576 U1:U15 U31:U35 J1:P35" name="Obseg1"/>
    <protectedRange sqref="U16:U30" name="Obseg1_1"/>
    <protectedRange sqref="N36:Q36 V34" name="Obseg1_1_2"/>
    <protectedRange sqref="K36:M36" name="Obseg1_2_2"/>
    <protectedRange sqref="U37:U38 M37:P38" name="Obseg1_1_1_1_1_1_1"/>
    <protectedRange sqref="J37:L38" name="Obseg1_3_1_1_1_1"/>
  </protectedRanges>
  <mergeCells count="9">
    <mergeCell ref="B13:K13"/>
    <mergeCell ref="A37:L37"/>
    <mergeCell ref="C2:J2"/>
    <mergeCell ref="C3:J3"/>
    <mergeCell ref="C6:J6"/>
    <mergeCell ref="C7:J7"/>
    <mergeCell ref="C8:J8"/>
    <mergeCell ref="C9:J9"/>
    <mergeCell ref="A36:M3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3"/>
  <sheetViews>
    <sheetView zoomScale="90" zoomScaleNormal="90" zoomScaleSheetLayoutView="100" workbookViewId="0">
      <selection activeCell="Z31" sqref="Z31"/>
    </sheetView>
  </sheetViews>
  <sheetFormatPr defaultColWidth="8.85546875" defaultRowHeight="12.75"/>
  <cols>
    <col min="1" max="1" width="4.42578125" style="11" customWidth="1"/>
    <col min="2" max="2" width="43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pred_rekapitulacija'!B32</f>
        <v>SADNI SIRUPI ZA AVTOMAT NA SENZOR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820</v>
      </c>
      <c r="C16" s="122" t="s">
        <v>616</v>
      </c>
      <c r="D16" s="122" t="s">
        <v>40</v>
      </c>
      <c r="E16" s="123"/>
      <c r="F16" s="150">
        <v>110</v>
      </c>
      <c r="G16" s="151" t="s">
        <v>40</v>
      </c>
      <c r="H16" s="12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6" s="80" t="str">
        <f>IF(Sklop19[[#This Row],[ZAHTEVANA SHEMA KAKOVOSTI]]&lt;&gt;"",Sklop19[[#This Row],[Preračunana masa/volumen/kos na enoto kg]],"")</f>
        <v/>
      </c>
      <c r="J16" s="142"/>
      <c r="K16" s="143"/>
      <c r="L16" s="143"/>
      <c r="M16" s="143"/>
      <c r="N16" s="144"/>
      <c r="O16" s="143"/>
      <c r="P16" s="202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18"/>
    </row>
    <row r="17" spans="1:22" s="56" customFormat="1" ht="12">
      <c r="A17" s="79" t="s">
        <v>3</v>
      </c>
      <c r="B17" s="240" t="s">
        <v>821</v>
      </c>
      <c r="C17" s="136" t="s">
        <v>616</v>
      </c>
      <c r="D17" s="122" t="s">
        <v>40</v>
      </c>
      <c r="E17" s="137"/>
      <c r="F17" s="241">
        <v>100</v>
      </c>
      <c r="G17" s="151" t="s">
        <v>40</v>
      </c>
      <c r="H17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219" t="str">
        <f>IF(Sklop19[[#This Row],[ZAHTEVANA SHEMA KAKOVOSTI]]&lt;&gt;"",Sklop19[[#This Row],[Preračunana masa/volumen/kos na enoto kg]],"")</f>
        <v/>
      </c>
      <c r="J17" s="296"/>
      <c r="K17" s="290"/>
      <c r="L17" s="290"/>
      <c r="M17" s="291"/>
      <c r="N17" s="297"/>
      <c r="O17" s="297"/>
      <c r="P17" s="299"/>
      <c r="Q17" s="222">
        <f>+Sklop19[[#This Row],[cena/enota brez DDV v EUR]]*Sklop19[[#This Row],[Stopnja DDV (%)]]</f>
        <v>0</v>
      </c>
      <c r="R17" s="222">
        <f>+Sklop19[[#This Row],[cena/enota brez DDV v EUR]]+Sklop19[[#This Row],[Davek (EUR)]]</f>
        <v>0</v>
      </c>
      <c r="S17" s="222">
        <f>+Sklop19[[#This Row],[cena/enota brez DDV v EUR]]*Sklop19[[#This Row],[Okvirna količina]]</f>
        <v>0</v>
      </c>
      <c r="T17" s="222">
        <f>+Sklop19[[#This Row],[Končna cena/enoto mere (EUR) z DDV]]*Sklop19[[#This Row],[Okvirna količina]]</f>
        <v>0</v>
      </c>
      <c r="U17" s="118"/>
    </row>
    <row r="18" spans="1:22" s="56" customFormat="1" ht="12">
      <c r="A18" s="79" t="s">
        <v>4</v>
      </c>
      <c r="B18" s="240" t="s">
        <v>617</v>
      </c>
      <c r="C18" s="122" t="s">
        <v>616</v>
      </c>
      <c r="D18" s="122" t="s">
        <v>40</v>
      </c>
      <c r="E18" s="137"/>
      <c r="F18" s="241">
        <v>170</v>
      </c>
      <c r="G18" s="151" t="s">
        <v>40</v>
      </c>
      <c r="H18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18" s="219" t="str">
        <f>IF(Sklop19[[#This Row],[ZAHTEVANA SHEMA KAKOVOSTI]]&lt;&gt;"",Sklop19[[#This Row],[Preračunana masa/volumen/kos na enoto kg]],"")</f>
        <v/>
      </c>
      <c r="J18" s="296"/>
      <c r="K18" s="290"/>
      <c r="L18" s="290"/>
      <c r="M18" s="291"/>
      <c r="N18" s="297"/>
      <c r="O18" s="297"/>
      <c r="P18" s="299"/>
      <c r="Q18" s="222">
        <f>+Sklop19[[#This Row],[cena/enota brez DDV v EUR]]*Sklop19[[#This Row],[Stopnja DDV (%)]]</f>
        <v>0</v>
      </c>
      <c r="R18" s="222">
        <f>+Sklop19[[#This Row],[cena/enota brez DDV v EUR]]+Sklop19[[#This Row],[Davek (EUR)]]</f>
        <v>0</v>
      </c>
      <c r="S18" s="222">
        <f>+Sklop19[[#This Row],[cena/enota brez DDV v EUR]]*Sklop19[[#This Row],[Okvirna količina]]</f>
        <v>0</v>
      </c>
      <c r="T18" s="222">
        <f>+Sklop19[[#This Row],[Končna cena/enoto mere (EUR) z DDV]]*Sklop19[[#This Row],[Okvirna količina]]</f>
        <v>0</v>
      </c>
      <c r="U18" s="118"/>
    </row>
    <row r="19" spans="1:22" s="56" customFormat="1" ht="12">
      <c r="A19" s="79" t="s">
        <v>5</v>
      </c>
      <c r="B19" s="240" t="s">
        <v>619</v>
      </c>
      <c r="C19" s="136" t="s">
        <v>616</v>
      </c>
      <c r="D19" s="122" t="s">
        <v>40</v>
      </c>
      <c r="E19" s="137"/>
      <c r="F19" s="241">
        <v>40</v>
      </c>
      <c r="G19" s="151" t="s">
        <v>40</v>
      </c>
      <c r="H19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219" t="str">
        <f>IF(Sklop19[[#This Row],[ZAHTEVANA SHEMA KAKOVOSTI]]&lt;&gt;"",Sklop19[[#This Row],[Preračunana masa/volumen/kos na enoto kg]],"")</f>
        <v/>
      </c>
      <c r="J19" s="296"/>
      <c r="K19" s="290"/>
      <c r="L19" s="290"/>
      <c r="M19" s="291"/>
      <c r="N19" s="297"/>
      <c r="O19" s="297"/>
      <c r="P19" s="299"/>
      <c r="Q19" s="222">
        <f>+Sklop19[[#This Row],[cena/enota brez DDV v EUR]]*Sklop19[[#This Row],[Stopnja DDV (%)]]</f>
        <v>0</v>
      </c>
      <c r="R19" s="222">
        <f>+Sklop19[[#This Row],[cena/enota brez DDV v EUR]]+Sklop19[[#This Row],[Davek (EUR)]]</f>
        <v>0</v>
      </c>
      <c r="S19" s="222">
        <f>+Sklop19[[#This Row],[cena/enota brez DDV v EUR]]*Sklop19[[#This Row],[Okvirna količina]]</f>
        <v>0</v>
      </c>
      <c r="T19" s="222">
        <f>+Sklop19[[#This Row],[Končna cena/enoto mere (EUR) z DDV]]*Sklop19[[#This Row],[Okvirna količina]]</f>
        <v>0</v>
      </c>
      <c r="U19" s="118"/>
    </row>
    <row r="20" spans="1:22" s="56" customFormat="1" ht="12">
      <c r="A20" s="79" t="s">
        <v>6</v>
      </c>
      <c r="B20" s="240" t="s">
        <v>618</v>
      </c>
      <c r="C20" s="122" t="s">
        <v>616</v>
      </c>
      <c r="D20" s="122" t="s">
        <v>40</v>
      </c>
      <c r="E20" s="137"/>
      <c r="F20" s="241">
        <v>20</v>
      </c>
      <c r="G20" s="151" t="s">
        <v>40</v>
      </c>
      <c r="H20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219" t="str">
        <f>IF(Sklop19[[#This Row],[ZAHTEVANA SHEMA KAKOVOSTI]]&lt;&gt;"",Sklop19[[#This Row],[Preračunana masa/volumen/kos na enoto kg]],"")</f>
        <v/>
      </c>
      <c r="J20" s="296"/>
      <c r="K20" s="290"/>
      <c r="L20" s="290"/>
      <c r="M20" s="291"/>
      <c r="N20" s="297"/>
      <c r="O20" s="297"/>
      <c r="P20" s="299"/>
      <c r="Q20" s="222">
        <f>+Sklop19[[#This Row],[cena/enota brez DDV v EUR]]*Sklop19[[#This Row],[Stopnja DDV (%)]]</f>
        <v>0</v>
      </c>
      <c r="R20" s="222">
        <f>+Sklop19[[#This Row],[cena/enota brez DDV v EUR]]+Sklop19[[#This Row],[Davek (EUR)]]</f>
        <v>0</v>
      </c>
      <c r="S20" s="222">
        <f>+Sklop19[[#This Row],[cena/enota brez DDV v EUR]]*Sklop19[[#This Row],[Okvirna količina]]</f>
        <v>0</v>
      </c>
      <c r="T20" s="222">
        <f>+Sklop19[[#This Row],[Končna cena/enoto mere (EUR) z DDV]]*Sklop19[[#This Row],[Okvirna količina]]</f>
        <v>0</v>
      </c>
      <c r="U20" s="118"/>
    </row>
    <row r="21" spans="1:22">
      <c r="A21" s="591" t="s">
        <v>98</v>
      </c>
      <c r="B21" s="598"/>
      <c r="C21" s="599"/>
      <c r="D21" s="599"/>
      <c r="E21" s="600"/>
      <c r="F21" s="601"/>
      <c r="G21" s="602"/>
      <c r="H21" s="603">
        <f>SUBTOTAL(109,Sklop19[Preračunana masa/volumen/kos na enoto kg])</f>
        <v>440</v>
      </c>
      <c r="I21" s="603">
        <f>SUBTOTAL(109,Sklop19[Živila iz shem kakovosti (kg)])</f>
        <v>0</v>
      </c>
      <c r="J21" s="601"/>
      <c r="K21" s="604"/>
      <c r="L21" s="604"/>
      <c r="M21" s="605"/>
      <c r="N21" s="606"/>
      <c r="O21" s="606"/>
      <c r="P21" s="606"/>
      <c r="Q21" s="607"/>
      <c r="R21" s="601"/>
      <c r="S21" s="607">
        <f>SUBTOTAL(109,Sklop19[Vrednost za okvirno količino (EUR) brez DDV])</f>
        <v>0</v>
      </c>
      <c r="T21" s="607">
        <f>SUBTOTAL(109,Sklop19[Vrednost za okvirno količino (EUR) z DDV])</f>
        <v>0</v>
      </c>
      <c r="U21" s="608">
        <f>SUBTOTAL(103,Sklop19[Shema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3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3"/>
    </row>
    <row r="25" spans="1:22">
      <c r="A25" s="88" t="s">
        <v>140</v>
      </c>
      <c r="F25" s="69"/>
      <c r="G25" s="69"/>
      <c r="H25" s="29"/>
      <c r="I25" s="29"/>
      <c r="J25" s="29"/>
      <c r="K25" s="29"/>
      <c r="L25" s="55"/>
      <c r="M25" s="55"/>
      <c r="N25" s="29"/>
      <c r="O25" s="29"/>
      <c r="P25" s="29"/>
      <c r="Q25" s="29"/>
      <c r="R25" s="29"/>
    </row>
    <row r="26" spans="1:22">
      <c r="A26" s="630" t="s">
        <v>134</v>
      </c>
      <c r="B26" s="630"/>
      <c r="C26" s="630"/>
      <c r="D26" s="630"/>
      <c r="E26" s="630"/>
      <c r="F26" s="630"/>
      <c r="G26" s="630"/>
      <c r="H26" s="630"/>
      <c r="I26" s="630"/>
      <c r="J26" s="630"/>
      <c r="K26" s="630"/>
      <c r="L26" s="630"/>
      <c r="M26" s="630"/>
      <c r="N26" s="55"/>
      <c r="O26" s="29"/>
      <c r="P26" s="29"/>
      <c r="Q26" s="29"/>
      <c r="R26" s="29"/>
      <c r="S26" s="29"/>
      <c r="U26" s="11"/>
      <c r="V26" s="69"/>
    </row>
    <row r="27" spans="1:22" ht="12.75" customHeight="1">
      <c r="A27" s="619" t="s">
        <v>143</v>
      </c>
      <c r="B27" s="619"/>
      <c r="C27" s="619"/>
      <c r="D27" s="619"/>
      <c r="E27" s="619"/>
      <c r="F27" s="619"/>
      <c r="G27" s="619"/>
      <c r="H27" s="619"/>
      <c r="I27" s="619"/>
      <c r="J27" s="619"/>
      <c r="K27" s="619"/>
      <c r="L27" s="619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2"/>
      <c r="N28" s="102"/>
      <c r="O28" s="102"/>
      <c r="P28" s="102"/>
      <c r="Q28" s="102"/>
      <c r="R28" s="102"/>
      <c r="S28" s="102"/>
      <c r="T28" s="102"/>
      <c r="U28" s="102"/>
      <c r="V28" s="102"/>
    </row>
    <row r="29" spans="1:22">
      <c r="A29" s="88" t="s">
        <v>37</v>
      </c>
      <c r="F29" s="69"/>
      <c r="G29" s="69" t="s">
        <v>38</v>
      </c>
      <c r="H29" s="29"/>
      <c r="I29" s="29"/>
      <c r="J29" s="29"/>
      <c r="K29" s="29"/>
      <c r="L29" s="55"/>
      <c r="M29" s="55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</sheetData>
  <sheetProtection insertRows="0" deleteRows="0"/>
  <protectedRanges>
    <protectedRange sqref="J29:P1048576 U29:U1048576 U1:U15 J1:P15 U21:U25 P16:P20 J21:P25 J16:J20" name="Obseg1"/>
    <protectedRange sqref="N26:Q26 V26" name="Obseg1_1_2_1"/>
    <protectedRange sqref="K26:M26" name="Obseg1_2_2_1"/>
    <protectedRange sqref="U27:U28 M27:P28" name="Obseg1_1_1_1_1_1_1"/>
    <protectedRange sqref="J27:L28" name="Obseg1_3_1_1_1_1"/>
  </protectedRanges>
  <mergeCells count="9">
    <mergeCell ref="A26:M26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99"/>
  <sheetViews>
    <sheetView topLeftCell="A154" zoomScale="90" zoomScaleNormal="90" zoomScaleSheetLayoutView="100" workbookViewId="0">
      <selection activeCell="X188" sqref="X188"/>
    </sheetView>
  </sheetViews>
  <sheetFormatPr defaultColWidth="8.85546875" defaultRowHeight="12.75"/>
  <cols>
    <col min="1" max="1" width="4.42578125" style="11" customWidth="1"/>
    <col min="2" max="2" width="51.71093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10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pred_rekapitulacija'!B33</f>
        <v>OSTALO PREHRAMBENO BLAGO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320</v>
      </c>
      <c r="C16" s="122" t="s">
        <v>662</v>
      </c>
      <c r="D16" s="122" t="s">
        <v>75</v>
      </c>
      <c r="E16" s="123"/>
      <c r="F16" s="390">
        <v>25</v>
      </c>
      <c r="G16" s="151" t="s">
        <v>0</v>
      </c>
      <c r="H16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6" s="80" t="str">
        <f>IF(Sklop20[[#This Row],[ZAHTEVANA SHEMA KAKOVOSTI]]&lt;&gt;"",Sklop20[[#This Row],[Preračunana masa/volumen/kos na enoto kg]],"")</f>
        <v/>
      </c>
      <c r="J16" s="130"/>
      <c r="K16" s="118"/>
      <c r="L16" s="118"/>
      <c r="M16" s="118"/>
      <c r="N16" s="119"/>
      <c r="O16" s="118"/>
      <c r="P16" s="298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118"/>
    </row>
    <row r="17" spans="1:21" s="56" customFormat="1" ht="24">
      <c r="A17" s="79" t="s">
        <v>3</v>
      </c>
      <c r="B17" s="342" t="s">
        <v>665</v>
      </c>
      <c r="C17" s="333" t="s">
        <v>663</v>
      </c>
      <c r="D17" s="333" t="s">
        <v>75</v>
      </c>
      <c r="E17" s="335"/>
      <c r="F17" s="454">
        <v>280</v>
      </c>
      <c r="G17" s="442" t="s">
        <v>0</v>
      </c>
      <c r="H1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17" s="326" t="str">
        <f>IF(Sklop20[[#This Row],[ZAHTEVANA SHEMA KAKOVOSTI]]&lt;&gt;"",Sklop20[[#This Row],[Preračunana masa/volumen/kos na enoto kg]],"")</f>
        <v/>
      </c>
      <c r="J17" s="344"/>
      <c r="K17" s="455"/>
      <c r="L17" s="455"/>
      <c r="M17" s="456"/>
      <c r="N17" s="119"/>
      <c r="O17" s="119"/>
      <c r="P17" s="457"/>
      <c r="Q17" s="331">
        <f>+Sklop20[[#This Row],[cena/enota brez DDV v EUR]]*Sklop20[[#This Row],[Stopnja DDV (%)]]</f>
        <v>0</v>
      </c>
      <c r="R17" s="331">
        <f>+Sklop20[[#This Row],[cena/enota brez DDV v EUR]]+Sklop20[[#This Row],[Davek (EUR)]]</f>
        <v>0</v>
      </c>
      <c r="S17" s="331">
        <f>+Sklop20[[#This Row],[cena/enota brez DDV v EUR]]*Sklop20[[#This Row],[Okvirna količina]]</f>
        <v>0</v>
      </c>
      <c r="T17" s="331">
        <f>+Sklop20[[#This Row],[Končna cena/enoto mere (EUR) z DDV]]*Sklop20[[#This Row],[Okvirna količina]]</f>
        <v>0</v>
      </c>
      <c r="U17" s="246"/>
    </row>
    <row r="18" spans="1:21" s="56" customFormat="1" ht="24">
      <c r="A18" s="79" t="s">
        <v>4</v>
      </c>
      <c r="B18" s="342" t="s">
        <v>732</v>
      </c>
      <c r="C18" s="333">
        <v>15</v>
      </c>
      <c r="D18" s="333" t="s">
        <v>75</v>
      </c>
      <c r="E18" s="335"/>
      <c r="F18" s="454">
        <v>70</v>
      </c>
      <c r="G18" s="442" t="s">
        <v>226</v>
      </c>
      <c r="H1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1.05</v>
      </c>
      <c r="I18" s="326" t="str">
        <f>IF(Sklop20[[#This Row],[ZAHTEVANA SHEMA KAKOVOSTI]]&lt;&gt;"",Sklop20[[#This Row],[Preračunana masa/volumen/kos na enoto kg]],"")</f>
        <v/>
      </c>
      <c r="J18" s="344"/>
      <c r="K18" s="455"/>
      <c r="L18" s="455"/>
      <c r="M18" s="456"/>
      <c r="N18" s="119"/>
      <c r="O18" s="119"/>
      <c r="P18" s="457"/>
      <c r="Q18" s="331">
        <f>+Sklop20[[#This Row],[cena/enota brez DDV v EUR]]*Sklop20[[#This Row],[Stopnja DDV (%)]]</f>
        <v>0</v>
      </c>
      <c r="R18" s="331">
        <f>+Sklop20[[#This Row],[cena/enota brez DDV v EUR]]+Sklop20[[#This Row],[Davek (EUR)]]</f>
        <v>0</v>
      </c>
      <c r="S18" s="331">
        <f>+Sklop20[[#This Row],[cena/enota brez DDV v EUR]]*Sklop20[[#This Row],[Okvirna količina]]</f>
        <v>0</v>
      </c>
      <c r="T18" s="331">
        <f>+Sklop20[[#This Row],[Končna cena/enoto mere (EUR) z DDV]]*Sklop20[[#This Row],[Okvirna količina]]</f>
        <v>0</v>
      </c>
      <c r="U18" s="246"/>
    </row>
    <row r="19" spans="1:21" s="56" customFormat="1" ht="24">
      <c r="A19" s="79" t="s">
        <v>5</v>
      </c>
      <c r="B19" s="342" t="s">
        <v>666</v>
      </c>
      <c r="C19" s="333" t="s">
        <v>664</v>
      </c>
      <c r="D19" s="333" t="s">
        <v>75</v>
      </c>
      <c r="E19" s="335"/>
      <c r="F19" s="454">
        <v>40</v>
      </c>
      <c r="G19" s="442" t="s">
        <v>0</v>
      </c>
      <c r="H1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9" s="326" t="str">
        <f>IF(Sklop20[[#This Row],[ZAHTEVANA SHEMA KAKOVOSTI]]&lt;&gt;"",Sklop20[[#This Row],[Preračunana masa/volumen/kos na enoto kg]],"")</f>
        <v/>
      </c>
      <c r="J19" s="344"/>
      <c r="K19" s="455"/>
      <c r="L19" s="455"/>
      <c r="M19" s="456"/>
      <c r="N19" s="119"/>
      <c r="O19" s="119"/>
      <c r="P19" s="457"/>
      <c r="Q19" s="331">
        <f>+Sklop20[[#This Row],[cena/enota brez DDV v EUR]]*Sklop20[[#This Row],[Stopnja DDV (%)]]</f>
        <v>0</v>
      </c>
      <c r="R19" s="331">
        <f>+Sklop20[[#This Row],[cena/enota brez DDV v EUR]]+Sklop20[[#This Row],[Davek (EUR)]]</f>
        <v>0</v>
      </c>
      <c r="S19" s="331">
        <f>+Sklop20[[#This Row],[cena/enota brez DDV v EUR]]*Sklop20[[#This Row],[Okvirna količina]]</f>
        <v>0</v>
      </c>
      <c r="T19" s="331">
        <f>+Sklop20[[#This Row],[Končna cena/enoto mere (EUR) z DDV]]*Sklop20[[#This Row],[Okvirna količina]]</f>
        <v>0</v>
      </c>
      <c r="U19" s="246"/>
    </row>
    <row r="20" spans="1:21" s="56" customFormat="1" ht="12">
      <c r="A20" s="79" t="s">
        <v>6</v>
      </c>
      <c r="B20" s="342" t="s">
        <v>880</v>
      </c>
      <c r="C20" s="333">
        <v>30</v>
      </c>
      <c r="D20" s="333" t="s">
        <v>75</v>
      </c>
      <c r="E20" s="483"/>
      <c r="F20" s="497">
        <v>3000</v>
      </c>
      <c r="G20" s="442" t="s">
        <v>226</v>
      </c>
      <c r="H20" s="4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0" s="461" t="str">
        <f>IF(Sklop20[[#This Row],[ZAHTEVANA SHEMA KAKOVOSTI]]&lt;&gt;"",Sklop20[[#This Row],[Preračunana masa/volumen/kos na enoto kg]],"")</f>
        <v/>
      </c>
      <c r="J20" s="462"/>
      <c r="K20" s="499"/>
      <c r="L20" s="499"/>
      <c r="M20" s="500"/>
      <c r="N20" s="488"/>
      <c r="O20" s="488"/>
      <c r="P20" s="501"/>
      <c r="Q20" s="466">
        <f>+Sklop20[[#This Row],[cena/enota brez DDV v EUR]]*Sklop20[[#This Row],[Stopnja DDV (%)]]</f>
        <v>0</v>
      </c>
      <c r="R20" s="466">
        <f>+Sklop20[[#This Row],[cena/enota brez DDV v EUR]]+Sklop20[[#This Row],[Davek (EUR)]]</f>
        <v>0</v>
      </c>
      <c r="S20" s="466">
        <f>+Sklop20[[#This Row],[cena/enota brez DDV v EUR]]*Sklop20[[#This Row],[Okvirna količina]]</f>
        <v>0</v>
      </c>
      <c r="T20" s="466">
        <f>+Sklop20[[#This Row],[Končna cena/enoto mere (EUR) z DDV]]*Sklop20[[#This Row],[Okvirna količina]]</f>
        <v>0</v>
      </c>
      <c r="U20" s="502"/>
    </row>
    <row r="21" spans="1:21" s="56" customFormat="1" ht="12">
      <c r="A21" s="79" t="s">
        <v>7</v>
      </c>
      <c r="B21" s="342" t="s">
        <v>881</v>
      </c>
      <c r="C21" s="333">
        <v>30</v>
      </c>
      <c r="D21" s="333" t="s">
        <v>75</v>
      </c>
      <c r="E21" s="483"/>
      <c r="F21" s="497">
        <v>3000</v>
      </c>
      <c r="G21" s="442" t="s">
        <v>226</v>
      </c>
      <c r="H21" s="4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1" s="461" t="str">
        <f>IF(Sklop20[[#This Row],[ZAHTEVANA SHEMA KAKOVOSTI]]&lt;&gt;"",Sklop20[[#This Row],[Preračunana masa/volumen/kos na enoto kg]],"")</f>
        <v/>
      </c>
      <c r="J21" s="462"/>
      <c r="K21" s="499"/>
      <c r="L21" s="499"/>
      <c r="M21" s="500"/>
      <c r="N21" s="488"/>
      <c r="O21" s="488"/>
      <c r="P21" s="501"/>
      <c r="Q21" s="466">
        <f>+Sklop20[[#This Row],[cena/enota brez DDV v EUR]]*Sklop20[[#This Row],[Stopnja DDV (%)]]</f>
        <v>0</v>
      </c>
      <c r="R21" s="466">
        <f>+Sklop20[[#This Row],[cena/enota brez DDV v EUR]]+Sklop20[[#This Row],[Davek (EUR)]]</f>
        <v>0</v>
      </c>
      <c r="S21" s="466">
        <f>+Sklop20[[#This Row],[cena/enota brez DDV v EUR]]*Sklop20[[#This Row],[Okvirna količina]]</f>
        <v>0</v>
      </c>
      <c r="T21" s="466">
        <f>+Sklop20[[#This Row],[Končna cena/enoto mere (EUR) z DDV]]*Sklop20[[#This Row],[Okvirna količina]]</f>
        <v>0</v>
      </c>
      <c r="U21" s="502"/>
    </row>
    <row r="22" spans="1:21" s="56" customFormat="1" ht="12">
      <c r="A22" s="79" t="s">
        <v>8</v>
      </c>
      <c r="B22" s="342" t="s">
        <v>882</v>
      </c>
      <c r="C22" s="333">
        <v>30</v>
      </c>
      <c r="D22" s="333" t="s">
        <v>75</v>
      </c>
      <c r="E22" s="483"/>
      <c r="F22" s="497">
        <v>3000</v>
      </c>
      <c r="G22" s="442" t="s">
        <v>226</v>
      </c>
      <c r="H22" s="4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2" s="461" t="str">
        <f>IF(Sklop20[[#This Row],[ZAHTEVANA SHEMA KAKOVOSTI]]&lt;&gt;"",Sklop20[[#This Row],[Preračunana masa/volumen/kos na enoto kg]],"")</f>
        <v/>
      </c>
      <c r="J22" s="462"/>
      <c r="K22" s="499"/>
      <c r="L22" s="499"/>
      <c r="M22" s="500"/>
      <c r="N22" s="488"/>
      <c r="O22" s="488"/>
      <c r="P22" s="501"/>
      <c r="Q22" s="466">
        <f>+Sklop20[[#This Row],[cena/enota brez DDV v EUR]]*Sklop20[[#This Row],[Stopnja DDV (%)]]</f>
        <v>0</v>
      </c>
      <c r="R22" s="466">
        <f>+Sklop20[[#This Row],[cena/enota brez DDV v EUR]]+Sklop20[[#This Row],[Davek (EUR)]]</f>
        <v>0</v>
      </c>
      <c r="S22" s="466">
        <f>+Sklop20[[#This Row],[cena/enota brez DDV v EUR]]*Sklop20[[#This Row],[Okvirna količina]]</f>
        <v>0</v>
      </c>
      <c r="T22" s="466">
        <f>+Sklop20[[#This Row],[Končna cena/enoto mere (EUR) z DDV]]*Sklop20[[#This Row],[Okvirna količina]]</f>
        <v>0</v>
      </c>
      <c r="U22" s="502"/>
    </row>
    <row r="23" spans="1:21" s="56" customFormat="1" ht="12">
      <c r="A23" s="79" t="s">
        <v>9</v>
      </c>
      <c r="B23" s="342" t="s">
        <v>733</v>
      </c>
      <c r="C23" s="333">
        <v>500</v>
      </c>
      <c r="D23" s="333" t="s">
        <v>75</v>
      </c>
      <c r="E23" s="335"/>
      <c r="F23" s="454">
        <v>220</v>
      </c>
      <c r="G23" s="442" t="s">
        <v>226</v>
      </c>
      <c r="H2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23" s="326" t="str">
        <f>IF(Sklop20[[#This Row],[ZAHTEVANA SHEMA KAKOVOSTI]]&lt;&gt;"",Sklop20[[#This Row],[Preračunana masa/volumen/kos na enoto kg]],"")</f>
        <v/>
      </c>
      <c r="J23" s="344"/>
      <c r="K23" s="455"/>
      <c r="L23" s="455"/>
      <c r="M23" s="456"/>
      <c r="N23" s="119"/>
      <c r="O23" s="119"/>
      <c r="P23" s="457"/>
      <c r="Q23" s="331">
        <f>+Sklop20[[#This Row],[cena/enota brez DDV v EUR]]*Sklop20[[#This Row],[Stopnja DDV (%)]]</f>
        <v>0</v>
      </c>
      <c r="R23" s="331">
        <f>+Sklop20[[#This Row],[cena/enota brez DDV v EUR]]+Sklop20[[#This Row],[Davek (EUR)]]</f>
        <v>0</v>
      </c>
      <c r="S23" s="331">
        <f>+Sklop20[[#This Row],[cena/enota brez DDV v EUR]]*Sklop20[[#This Row],[Okvirna količina]]</f>
        <v>0</v>
      </c>
      <c r="T23" s="331">
        <f>+Sklop20[[#This Row],[Končna cena/enoto mere (EUR) z DDV]]*Sklop20[[#This Row],[Okvirna količina]]</f>
        <v>0</v>
      </c>
      <c r="U23" s="246"/>
    </row>
    <row r="24" spans="1:21" s="56" customFormat="1" ht="12">
      <c r="A24" s="79" t="s">
        <v>10</v>
      </c>
      <c r="B24" s="342" t="s">
        <v>667</v>
      </c>
      <c r="C24" s="333">
        <v>1000</v>
      </c>
      <c r="D24" s="333" t="s">
        <v>75</v>
      </c>
      <c r="E24" s="335"/>
      <c r="F24" s="454">
        <v>45</v>
      </c>
      <c r="G24" s="442" t="s">
        <v>0</v>
      </c>
      <c r="H2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24" s="326" t="str">
        <f>IF(Sklop20[[#This Row],[ZAHTEVANA SHEMA KAKOVOSTI]]&lt;&gt;"",Sklop20[[#This Row],[Preračunana masa/volumen/kos na enoto kg]],"")</f>
        <v/>
      </c>
      <c r="J24" s="344"/>
      <c r="K24" s="455"/>
      <c r="L24" s="455"/>
      <c r="M24" s="456"/>
      <c r="N24" s="119"/>
      <c r="O24" s="119"/>
      <c r="P24" s="457"/>
      <c r="Q24" s="331">
        <f>+Sklop20[[#This Row],[cena/enota brez DDV v EUR]]*Sklop20[[#This Row],[Stopnja DDV (%)]]</f>
        <v>0</v>
      </c>
      <c r="R24" s="331">
        <f>+Sklop20[[#This Row],[cena/enota brez DDV v EUR]]+Sklop20[[#This Row],[Davek (EUR)]]</f>
        <v>0</v>
      </c>
      <c r="S24" s="331">
        <f>+Sklop20[[#This Row],[cena/enota brez DDV v EUR]]*Sklop20[[#This Row],[Okvirna količina]]</f>
        <v>0</v>
      </c>
      <c r="T24" s="331">
        <f>+Sklop20[[#This Row],[Končna cena/enoto mere (EUR) z DDV]]*Sklop20[[#This Row],[Okvirna količina]]</f>
        <v>0</v>
      </c>
      <c r="U24" s="246"/>
    </row>
    <row r="25" spans="1:21" s="56" customFormat="1" ht="12">
      <c r="A25" s="79" t="s">
        <v>11</v>
      </c>
      <c r="B25" s="342" t="s">
        <v>883</v>
      </c>
      <c r="C25" s="333">
        <v>90</v>
      </c>
      <c r="D25" s="333" t="s">
        <v>75</v>
      </c>
      <c r="E25" s="335"/>
      <c r="F25" s="454">
        <v>100</v>
      </c>
      <c r="G25" s="442" t="s">
        <v>226</v>
      </c>
      <c r="H2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25" s="326" t="str">
        <f>IF(Sklop20[[#This Row],[ZAHTEVANA SHEMA KAKOVOSTI]]&lt;&gt;"",Sklop20[[#This Row],[Preračunana masa/volumen/kos na enoto kg]],"")</f>
        <v/>
      </c>
      <c r="J25" s="344"/>
      <c r="K25" s="455"/>
      <c r="L25" s="455"/>
      <c r="M25" s="456"/>
      <c r="N25" s="119"/>
      <c r="O25" s="119"/>
      <c r="P25" s="457"/>
      <c r="Q25" s="331">
        <f>+Sklop20[[#This Row],[cena/enota brez DDV v EUR]]*Sklop20[[#This Row],[Stopnja DDV (%)]]</f>
        <v>0</v>
      </c>
      <c r="R25" s="331">
        <f>+Sklop20[[#This Row],[cena/enota brez DDV v EUR]]+Sklop20[[#This Row],[Davek (EUR)]]</f>
        <v>0</v>
      </c>
      <c r="S25" s="331">
        <f>+Sklop20[[#This Row],[cena/enota brez DDV v EUR]]*Sklop20[[#This Row],[Okvirna količina]]</f>
        <v>0</v>
      </c>
      <c r="T25" s="331">
        <f>+Sklop20[[#This Row],[Končna cena/enoto mere (EUR) z DDV]]*Sklop20[[#This Row],[Okvirna količina]]</f>
        <v>0</v>
      </c>
      <c r="U25" s="246"/>
    </row>
    <row r="26" spans="1:21" s="56" customFormat="1" ht="12">
      <c r="A26" s="79" t="s">
        <v>12</v>
      </c>
      <c r="B26" s="342" t="s">
        <v>691</v>
      </c>
      <c r="C26" s="333">
        <v>1000</v>
      </c>
      <c r="D26" s="333" t="s">
        <v>75</v>
      </c>
      <c r="E26" s="335"/>
      <c r="F26" s="454">
        <v>3</v>
      </c>
      <c r="G26" s="442" t="s">
        <v>0</v>
      </c>
      <c r="H2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26" s="326" t="str">
        <f>IF(Sklop20[[#This Row],[ZAHTEVANA SHEMA KAKOVOSTI]]&lt;&gt;"",Sklop20[[#This Row],[Preračunana masa/volumen/kos na enoto kg]],"")</f>
        <v/>
      </c>
      <c r="J26" s="344"/>
      <c r="K26" s="455"/>
      <c r="L26" s="455"/>
      <c r="M26" s="456"/>
      <c r="N26" s="119"/>
      <c r="O26" s="119"/>
      <c r="P26" s="457"/>
      <c r="Q26" s="331">
        <f>+Sklop20[[#This Row],[cena/enota brez DDV v EUR]]*Sklop20[[#This Row],[Stopnja DDV (%)]]</f>
        <v>0</v>
      </c>
      <c r="R26" s="331">
        <f>+Sklop20[[#This Row],[cena/enota brez DDV v EUR]]+Sklop20[[#This Row],[Davek (EUR)]]</f>
        <v>0</v>
      </c>
      <c r="S26" s="331">
        <f>+Sklop20[[#This Row],[cena/enota brez DDV v EUR]]*Sklop20[[#This Row],[Okvirna količina]]</f>
        <v>0</v>
      </c>
      <c r="T26" s="331">
        <f>+Sklop20[[#This Row],[Končna cena/enoto mere (EUR) z DDV]]*Sklop20[[#This Row],[Okvirna količina]]</f>
        <v>0</v>
      </c>
      <c r="U26" s="246"/>
    </row>
    <row r="27" spans="1:21" s="56" customFormat="1" ht="12">
      <c r="A27" s="79" t="s">
        <v>13</v>
      </c>
      <c r="B27" s="342" t="s">
        <v>621</v>
      </c>
      <c r="C27" s="333">
        <v>1000</v>
      </c>
      <c r="D27" s="333" t="s">
        <v>75</v>
      </c>
      <c r="E27" s="335"/>
      <c r="F27" s="454">
        <v>25</v>
      </c>
      <c r="G27" s="442" t="s">
        <v>0</v>
      </c>
      <c r="H2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7" s="326" t="str">
        <f>IF(Sklop20[[#This Row],[ZAHTEVANA SHEMA KAKOVOSTI]]&lt;&gt;"",Sklop20[[#This Row],[Preračunana masa/volumen/kos na enoto kg]],"")</f>
        <v/>
      </c>
      <c r="J27" s="344"/>
      <c r="K27" s="455"/>
      <c r="L27" s="455"/>
      <c r="M27" s="456"/>
      <c r="N27" s="119"/>
      <c r="O27" s="119"/>
      <c r="P27" s="457"/>
      <c r="Q27" s="331">
        <f>+Sklop20[[#This Row],[cena/enota brez DDV v EUR]]*Sklop20[[#This Row],[Stopnja DDV (%)]]</f>
        <v>0</v>
      </c>
      <c r="R27" s="331">
        <f>+Sklop20[[#This Row],[cena/enota brez DDV v EUR]]+Sklop20[[#This Row],[Davek (EUR)]]</f>
        <v>0</v>
      </c>
      <c r="S27" s="331">
        <f>+Sklop20[[#This Row],[cena/enota brez DDV v EUR]]*Sklop20[[#This Row],[Okvirna količina]]</f>
        <v>0</v>
      </c>
      <c r="T27" s="331">
        <f>+Sklop20[[#This Row],[Končna cena/enoto mere (EUR) z DDV]]*Sklop20[[#This Row],[Okvirna količina]]</f>
        <v>0</v>
      </c>
      <c r="U27" s="246"/>
    </row>
    <row r="28" spans="1:21" s="56" customFormat="1" ht="12">
      <c r="A28" s="79" t="s">
        <v>14</v>
      </c>
      <c r="B28" s="342" t="s">
        <v>622</v>
      </c>
      <c r="C28" s="333">
        <v>1000</v>
      </c>
      <c r="D28" s="333" t="s">
        <v>75</v>
      </c>
      <c r="E28" s="335"/>
      <c r="F28" s="454">
        <v>10</v>
      </c>
      <c r="G28" s="442" t="s">
        <v>0</v>
      </c>
      <c r="H2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8" s="326" t="str">
        <f>IF(Sklop20[[#This Row],[ZAHTEVANA SHEMA KAKOVOSTI]]&lt;&gt;"",Sklop20[[#This Row],[Preračunana masa/volumen/kos na enoto kg]],"")</f>
        <v/>
      </c>
      <c r="J28" s="344"/>
      <c r="K28" s="455"/>
      <c r="L28" s="455"/>
      <c r="M28" s="456"/>
      <c r="N28" s="119"/>
      <c r="O28" s="119"/>
      <c r="P28" s="457"/>
      <c r="Q28" s="331">
        <f>+Sklop20[[#This Row],[cena/enota brez DDV v EUR]]*Sklop20[[#This Row],[Stopnja DDV (%)]]</f>
        <v>0</v>
      </c>
      <c r="R28" s="331">
        <f>+Sklop20[[#This Row],[cena/enota brez DDV v EUR]]+Sklop20[[#This Row],[Davek (EUR)]]</f>
        <v>0</v>
      </c>
      <c r="S28" s="331">
        <f>+Sklop20[[#This Row],[cena/enota brez DDV v EUR]]*Sklop20[[#This Row],[Okvirna količina]]</f>
        <v>0</v>
      </c>
      <c r="T28" s="331">
        <f>+Sklop20[[#This Row],[Končna cena/enoto mere (EUR) z DDV]]*Sklop20[[#This Row],[Okvirna količina]]</f>
        <v>0</v>
      </c>
      <c r="U28" s="246"/>
    </row>
    <row r="29" spans="1:21" s="56" customFormat="1" ht="12">
      <c r="A29" s="79" t="s">
        <v>15</v>
      </c>
      <c r="B29" s="342" t="s">
        <v>734</v>
      </c>
      <c r="C29" s="333">
        <v>2500</v>
      </c>
      <c r="D29" s="333" t="s">
        <v>75</v>
      </c>
      <c r="E29" s="335"/>
      <c r="F29" s="454">
        <v>10</v>
      </c>
      <c r="G29" s="442" t="s">
        <v>226</v>
      </c>
      <c r="H2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9" s="326" t="str">
        <f>IF(Sklop20[[#This Row],[ZAHTEVANA SHEMA KAKOVOSTI]]&lt;&gt;"",Sklop20[[#This Row],[Preračunana masa/volumen/kos na enoto kg]],"")</f>
        <v/>
      </c>
      <c r="J29" s="344"/>
      <c r="K29" s="455"/>
      <c r="L29" s="455"/>
      <c r="M29" s="456"/>
      <c r="N29" s="119"/>
      <c r="O29" s="119"/>
      <c r="P29" s="457"/>
      <c r="Q29" s="331">
        <f>+Sklop20[[#This Row],[cena/enota brez DDV v EUR]]*Sklop20[[#This Row],[Stopnja DDV (%)]]</f>
        <v>0</v>
      </c>
      <c r="R29" s="331">
        <f>+Sklop20[[#This Row],[cena/enota brez DDV v EUR]]+Sklop20[[#This Row],[Davek (EUR)]]</f>
        <v>0</v>
      </c>
      <c r="S29" s="331">
        <f>+Sklop20[[#This Row],[cena/enota brez DDV v EUR]]*Sklop20[[#This Row],[Okvirna količina]]</f>
        <v>0</v>
      </c>
      <c r="T29" s="331">
        <f>+Sklop20[[#This Row],[Končna cena/enoto mere (EUR) z DDV]]*Sklop20[[#This Row],[Okvirna količina]]</f>
        <v>0</v>
      </c>
      <c r="U29" s="246"/>
    </row>
    <row r="30" spans="1:21" s="56" customFormat="1" ht="12">
      <c r="A30" s="79" t="s">
        <v>16</v>
      </c>
      <c r="B30" s="342" t="s">
        <v>735</v>
      </c>
      <c r="C30" s="333">
        <v>400</v>
      </c>
      <c r="D30" s="333" t="s">
        <v>75</v>
      </c>
      <c r="E30" s="335"/>
      <c r="F30" s="454">
        <v>450</v>
      </c>
      <c r="G30" s="442" t="s">
        <v>226</v>
      </c>
      <c r="H3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30" s="326" t="str">
        <f>IF(Sklop20[[#This Row],[ZAHTEVANA SHEMA KAKOVOSTI]]&lt;&gt;"",Sklop20[[#This Row],[Preračunana masa/volumen/kos na enoto kg]],"")</f>
        <v/>
      </c>
      <c r="J30" s="344"/>
      <c r="K30" s="455"/>
      <c r="L30" s="455"/>
      <c r="M30" s="456"/>
      <c r="N30" s="119"/>
      <c r="O30" s="119"/>
      <c r="P30" s="457"/>
      <c r="Q30" s="331">
        <f>+Sklop20[[#This Row],[cena/enota brez DDV v EUR]]*Sklop20[[#This Row],[Stopnja DDV (%)]]</f>
        <v>0</v>
      </c>
      <c r="R30" s="331">
        <f>+Sklop20[[#This Row],[cena/enota brez DDV v EUR]]+Sklop20[[#This Row],[Davek (EUR)]]</f>
        <v>0</v>
      </c>
      <c r="S30" s="331">
        <f>+Sklop20[[#This Row],[cena/enota brez DDV v EUR]]*Sklop20[[#This Row],[Okvirna količina]]</f>
        <v>0</v>
      </c>
      <c r="T30" s="331">
        <f>+Sklop20[[#This Row],[Končna cena/enoto mere (EUR) z DDV]]*Sklop20[[#This Row],[Okvirna količina]]</f>
        <v>0</v>
      </c>
      <c r="U30" s="246"/>
    </row>
    <row r="31" spans="1:21" s="56" customFormat="1" ht="12">
      <c r="A31" s="79" t="s">
        <v>17</v>
      </c>
      <c r="B31" s="342" t="s">
        <v>623</v>
      </c>
      <c r="C31" s="333" t="s">
        <v>670</v>
      </c>
      <c r="D31" s="333" t="s">
        <v>75</v>
      </c>
      <c r="E31" s="335"/>
      <c r="F31" s="454">
        <v>60</v>
      </c>
      <c r="G31" s="442" t="s">
        <v>0</v>
      </c>
      <c r="H3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1" s="326" t="str">
        <f>IF(Sklop20[[#This Row],[ZAHTEVANA SHEMA KAKOVOSTI]]&lt;&gt;"",Sklop20[[#This Row],[Preračunana masa/volumen/kos na enoto kg]],"")</f>
        <v/>
      </c>
      <c r="J31" s="344"/>
      <c r="K31" s="455"/>
      <c r="L31" s="455"/>
      <c r="M31" s="456"/>
      <c r="N31" s="119"/>
      <c r="O31" s="119"/>
      <c r="P31" s="457"/>
      <c r="Q31" s="331">
        <f>+Sklop20[[#This Row],[cena/enota brez DDV v EUR]]*Sklop20[[#This Row],[Stopnja DDV (%)]]</f>
        <v>0</v>
      </c>
      <c r="R31" s="331">
        <f>+Sklop20[[#This Row],[cena/enota brez DDV v EUR]]+Sklop20[[#This Row],[Davek (EUR)]]</f>
        <v>0</v>
      </c>
      <c r="S31" s="331">
        <f>+Sklop20[[#This Row],[cena/enota brez DDV v EUR]]*Sklop20[[#This Row],[Okvirna količina]]</f>
        <v>0</v>
      </c>
      <c r="T31" s="331">
        <f>+Sklop20[[#This Row],[Končna cena/enoto mere (EUR) z DDV]]*Sklop20[[#This Row],[Okvirna količina]]</f>
        <v>0</v>
      </c>
      <c r="U31" s="246"/>
    </row>
    <row r="32" spans="1:21" s="56" customFormat="1" ht="12">
      <c r="A32" s="79" t="s">
        <v>18</v>
      </c>
      <c r="B32" s="342" t="s">
        <v>736</v>
      </c>
      <c r="C32" s="333">
        <v>2150</v>
      </c>
      <c r="D32" s="333" t="s">
        <v>75</v>
      </c>
      <c r="E32" s="335"/>
      <c r="F32" s="454">
        <v>10</v>
      </c>
      <c r="G32" s="442" t="s">
        <v>226</v>
      </c>
      <c r="H3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21.5</v>
      </c>
      <c r="I32" s="326" t="str">
        <f>IF(Sklop20[[#This Row],[ZAHTEVANA SHEMA KAKOVOSTI]]&lt;&gt;"",Sklop20[[#This Row],[Preračunana masa/volumen/kos na enoto kg]],"")</f>
        <v/>
      </c>
      <c r="J32" s="344"/>
      <c r="K32" s="455"/>
      <c r="L32" s="455"/>
      <c r="M32" s="456"/>
      <c r="N32" s="119"/>
      <c r="O32" s="119"/>
      <c r="P32" s="457"/>
      <c r="Q32" s="331">
        <f>+Sklop20[[#This Row],[cena/enota brez DDV v EUR]]*Sklop20[[#This Row],[Stopnja DDV (%)]]</f>
        <v>0</v>
      </c>
      <c r="R32" s="331">
        <f>+Sklop20[[#This Row],[cena/enota brez DDV v EUR]]+Sklop20[[#This Row],[Davek (EUR)]]</f>
        <v>0</v>
      </c>
      <c r="S32" s="331">
        <f>+Sklop20[[#This Row],[cena/enota brez DDV v EUR]]*Sklop20[[#This Row],[Okvirna količina]]</f>
        <v>0</v>
      </c>
      <c r="T32" s="331">
        <f>+Sklop20[[#This Row],[Končna cena/enoto mere (EUR) z DDV]]*Sklop20[[#This Row],[Okvirna količina]]</f>
        <v>0</v>
      </c>
      <c r="U32" s="246"/>
    </row>
    <row r="33" spans="1:21" s="56" customFormat="1" ht="12">
      <c r="A33" s="79" t="s">
        <v>19</v>
      </c>
      <c r="B33" s="342" t="s">
        <v>690</v>
      </c>
      <c r="C33" s="333">
        <v>1000</v>
      </c>
      <c r="D33" s="333" t="s">
        <v>75</v>
      </c>
      <c r="E33" s="335"/>
      <c r="F33" s="454">
        <v>36</v>
      </c>
      <c r="G33" s="442" t="s">
        <v>0</v>
      </c>
      <c r="H3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33" s="326" t="str">
        <f>IF(Sklop20[[#This Row],[ZAHTEVANA SHEMA KAKOVOSTI]]&lt;&gt;"",Sklop20[[#This Row],[Preračunana masa/volumen/kos na enoto kg]],"")</f>
        <v/>
      </c>
      <c r="J33" s="344"/>
      <c r="K33" s="455"/>
      <c r="L33" s="455"/>
      <c r="M33" s="456"/>
      <c r="N33" s="119"/>
      <c r="O33" s="119"/>
      <c r="P33" s="457"/>
      <c r="Q33" s="331">
        <f>+Sklop20[[#This Row],[cena/enota brez DDV v EUR]]*Sklop20[[#This Row],[Stopnja DDV (%)]]</f>
        <v>0</v>
      </c>
      <c r="R33" s="331">
        <f>+Sklop20[[#This Row],[cena/enota brez DDV v EUR]]+Sklop20[[#This Row],[Davek (EUR)]]</f>
        <v>0</v>
      </c>
      <c r="S33" s="331">
        <f>+Sklop20[[#This Row],[cena/enota brez DDV v EUR]]*Sklop20[[#This Row],[Okvirna količina]]</f>
        <v>0</v>
      </c>
      <c r="T33" s="331">
        <f>+Sklop20[[#This Row],[Končna cena/enoto mere (EUR) z DDV]]*Sklop20[[#This Row],[Okvirna količina]]</f>
        <v>0</v>
      </c>
      <c r="U33" s="246"/>
    </row>
    <row r="34" spans="1:21" s="56" customFormat="1" ht="12">
      <c r="A34" s="79" t="s">
        <v>20</v>
      </c>
      <c r="B34" s="342" t="s">
        <v>689</v>
      </c>
      <c r="C34" s="333" t="s">
        <v>668</v>
      </c>
      <c r="D34" s="333" t="s">
        <v>75</v>
      </c>
      <c r="E34" s="335"/>
      <c r="F34" s="454">
        <v>440</v>
      </c>
      <c r="G34" s="442" t="s">
        <v>0</v>
      </c>
      <c r="H3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440</v>
      </c>
      <c r="I34" s="326" t="str">
        <f>IF(Sklop20[[#This Row],[ZAHTEVANA SHEMA KAKOVOSTI]]&lt;&gt;"",Sklop20[[#This Row],[Preračunana masa/volumen/kos na enoto kg]],"")</f>
        <v/>
      </c>
      <c r="J34" s="344"/>
      <c r="K34" s="455"/>
      <c r="L34" s="455"/>
      <c r="M34" s="456"/>
      <c r="N34" s="119"/>
      <c r="O34" s="119"/>
      <c r="P34" s="457"/>
      <c r="Q34" s="331">
        <f>+Sklop20[[#This Row],[cena/enota brez DDV v EUR]]*Sklop20[[#This Row],[Stopnja DDV (%)]]</f>
        <v>0</v>
      </c>
      <c r="R34" s="331">
        <f>+Sklop20[[#This Row],[cena/enota brez DDV v EUR]]+Sklop20[[#This Row],[Davek (EUR)]]</f>
        <v>0</v>
      </c>
      <c r="S34" s="331">
        <f>+Sklop20[[#This Row],[cena/enota brez DDV v EUR]]*Sklop20[[#This Row],[Okvirna količina]]</f>
        <v>0</v>
      </c>
      <c r="T34" s="331">
        <f>+Sklop20[[#This Row],[Končna cena/enoto mere (EUR) z DDV]]*Sklop20[[#This Row],[Okvirna količina]]</f>
        <v>0</v>
      </c>
      <c r="U34" s="246"/>
    </row>
    <row r="35" spans="1:21" s="56" customFormat="1" ht="12">
      <c r="A35" s="79" t="s">
        <v>21</v>
      </c>
      <c r="B35" s="342" t="s">
        <v>688</v>
      </c>
      <c r="C35" s="333" t="s">
        <v>669</v>
      </c>
      <c r="D35" s="333" t="s">
        <v>75</v>
      </c>
      <c r="E35" s="335"/>
      <c r="F35" s="454">
        <v>85</v>
      </c>
      <c r="G35" s="442" t="s">
        <v>0</v>
      </c>
      <c r="H3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I35" s="326" t="str">
        <f>IF(Sklop20[[#This Row],[ZAHTEVANA SHEMA KAKOVOSTI]]&lt;&gt;"",Sklop20[[#This Row],[Preračunana masa/volumen/kos na enoto kg]],"")</f>
        <v/>
      </c>
      <c r="J35" s="344"/>
      <c r="K35" s="455"/>
      <c r="L35" s="455"/>
      <c r="M35" s="456"/>
      <c r="N35" s="119"/>
      <c r="O35" s="119"/>
      <c r="P35" s="457"/>
      <c r="Q35" s="331">
        <f>+Sklop20[[#This Row],[cena/enota brez DDV v EUR]]*Sklop20[[#This Row],[Stopnja DDV (%)]]</f>
        <v>0</v>
      </c>
      <c r="R35" s="331">
        <f>+Sklop20[[#This Row],[cena/enota brez DDV v EUR]]+Sklop20[[#This Row],[Davek (EUR)]]</f>
        <v>0</v>
      </c>
      <c r="S35" s="331">
        <f>+Sklop20[[#This Row],[cena/enota brez DDV v EUR]]*Sklop20[[#This Row],[Okvirna količina]]</f>
        <v>0</v>
      </c>
      <c r="T35" s="331">
        <f>+Sklop20[[#This Row],[Končna cena/enoto mere (EUR) z DDV]]*Sklop20[[#This Row],[Okvirna količina]]</f>
        <v>0</v>
      </c>
      <c r="U35" s="246"/>
    </row>
    <row r="36" spans="1:21" s="56" customFormat="1" ht="12">
      <c r="A36" s="79" t="s">
        <v>22</v>
      </c>
      <c r="B36" s="342" t="s">
        <v>737</v>
      </c>
      <c r="C36" s="333">
        <v>4000</v>
      </c>
      <c r="D36" s="333" t="s">
        <v>75</v>
      </c>
      <c r="E36" s="335"/>
      <c r="F36" s="454">
        <v>45</v>
      </c>
      <c r="G36" s="442" t="s">
        <v>226</v>
      </c>
      <c r="H3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36" s="326" t="str">
        <f>IF(Sklop20[[#This Row],[ZAHTEVANA SHEMA KAKOVOSTI]]&lt;&gt;"",Sklop20[[#This Row],[Preračunana masa/volumen/kos na enoto kg]],"")</f>
        <v/>
      </c>
      <c r="J36" s="344"/>
      <c r="K36" s="455"/>
      <c r="L36" s="455"/>
      <c r="M36" s="456"/>
      <c r="N36" s="119"/>
      <c r="O36" s="119"/>
      <c r="P36" s="457"/>
      <c r="Q36" s="331">
        <f>+Sklop20[[#This Row],[cena/enota brez DDV v EUR]]*Sklop20[[#This Row],[Stopnja DDV (%)]]</f>
        <v>0</v>
      </c>
      <c r="R36" s="331">
        <f>+Sklop20[[#This Row],[cena/enota brez DDV v EUR]]+Sklop20[[#This Row],[Davek (EUR)]]</f>
        <v>0</v>
      </c>
      <c r="S36" s="331">
        <f>+Sklop20[[#This Row],[cena/enota brez DDV v EUR]]*Sklop20[[#This Row],[Okvirna količina]]</f>
        <v>0</v>
      </c>
      <c r="T36" s="331">
        <f>+Sklop20[[#This Row],[Končna cena/enoto mere (EUR) z DDV]]*Sklop20[[#This Row],[Okvirna količina]]</f>
        <v>0</v>
      </c>
      <c r="U36" s="246"/>
    </row>
    <row r="37" spans="1:21" s="56" customFormat="1" ht="12">
      <c r="A37" s="79" t="s">
        <v>23</v>
      </c>
      <c r="B37" s="342" t="s">
        <v>250</v>
      </c>
      <c r="C37" s="333" t="s">
        <v>671</v>
      </c>
      <c r="D37" s="333" t="s">
        <v>75</v>
      </c>
      <c r="E37" s="335"/>
      <c r="F37" s="454">
        <v>30</v>
      </c>
      <c r="G37" s="442" t="s">
        <v>0</v>
      </c>
      <c r="H3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7" s="326" t="str">
        <f>IF(Sklop20[[#This Row],[ZAHTEVANA SHEMA KAKOVOSTI]]&lt;&gt;"",Sklop20[[#This Row],[Preračunana masa/volumen/kos na enoto kg]],"")</f>
        <v/>
      </c>
      <c r="J37" s="344"/>
      <c r="K37" s="455"/>
      <c r="L37" s="455"/>
      <c r="M37" s="456"/>
      <c r="N37" s="119"/>
      <c r="O37" s="119"/>
      <c r="P37" s="457"/>
      <c r="Q37" s="331">
        <f>+Sklop20[[#This Row],[cena/enota brez DDV v EUR]]*Sklop20[[#This Row],[Stopnja DDV (%)]]</f>
        <v>0</v>
      </c>
      <c r="R37" s="331">
        <f>+Sklop20[[#This Row],[cena/enota brez DDV v EUR]]+Sklop20[[#This Row],[Davek (EUR)]]</f>
        <v>0</v>
      </c>
      <c r="S37" s="331">
        <f>+Sklop20[[#This Row],[cena/enota brez DDV v EUR]]*Sklop20[[#This Row],[Okvirna količina]]</f>
        <v>0</v>
      </c>
      <c r="T37" s="331">
        <f>+Sklop20[[#This Row],[Končna cena/enoto mere (EUR) z DDV]]*Sklop20[[#This Row],[Okvirna količina]]</f>
        <v>0</v>
      </c>
      <c r="U37" s="246"/>
    </row>
    <row r="38" spans="1:21" s="56" customFormat="1" ht="12">
      <c r="A38" s="79" t="s">
        <v>24</v>
      </c>
      <c r="B38" s="342" t="s">
        <v>687</v>
      </c>
      <c r="C38" s="333" t="s">
        <v>672</v>
      </c>
      <c r="D38" s="333" t="s">
        <v>75</v>
      </c>
      <c r="E38" s="335"/>
      <c r="F38" s="454">
        <v>90</v>
      </c>
      <c r="G38" s="442" t="s">
        <v>0</v>
      </c>
      <c r="H3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38" s="326" t="str">
        <f>IF(Sklop20[[#This Row],[ZAHTEVANA SHEMA KAKOVOSTI]]&lt;&gt;"",Sklop20[[#This Row],[Preračunana masa/volumen/kos na enoto kg]],"")</f>
        <v/>
      </c>
      <c r="J38" s="344"/>
      <c r="K38" s="455"/>
      <c r="L38" s="455"/>
      <c r="M38" s="456"/>
      <c r="N38" s="119"/>
      <c r="O38" s="119"/>
      <c r="P38" s="457"/>
      <c r="Q38" s="331">
        <f>+Sklop20[[#This Row],[cena/enota brez DDV v EUR]]*Sklop20[[#This Row],[Stopnja DDV (%)]]</f>
        <v>0</v>
      </c>
      <c r="R38" s="331">
        <f>+Sklop20[[#This Row],[cena/enota brez DDV v EUR]]+Sklop20[[#This Row],[Davek (EUR)]]</f>
        <v>0</v>
      </c>
      <c r="S38" s="331">
        <f>+Sklop20[[#This Row],[cena/enota brez DDV v EUR]]*Sklop20[[#This Row],[Okvirna količina]]</f>
        <v>0</v>
      </c>
      <c r="T38" s="331">
        <f>+Sklop20[[#This Row],[Končna cena/enoto mere (EUR) z DDV]]*Sklop20[[#This Row],[Okvirna količina]]</f>
        <v>0</v>
      </c>
      <c r="U38" s="246"/>
    </row>
    <row r="39" spans="1:21" s="56" customFormat="1" ht="12">
      <c r="A39" s="79" t="s">
        <v>25</v>
      </c>
      <c r="B39" s="342" t="s">
        <v>686</v>
      </c>
      <c r="C39" s="333" t="s">
        <v>673</v>
      </c>
      <c r="D39" s="333" t="s">
        <v>75</v>
      </c>
      <c r="E39" s="335"/>
      <c r="F39" s="454">
        <v>10</v>
      </c>
      <c r="G39" s="442" t="s">
        <v>0</v>
      </c>
      <c r="H3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9" s="326" t="str">
        <f>IF(Sklop20[[#This Row],[ZAHTEVANA SHEMA KAKOVOSTI]]&lt;&gt;"",Sklop20[[#This Row],[Preračunana masa/volumen/kos na enoto kg]],"")</f>
        <v/>
      </c>
      <c r="J39" s="344"/>
      <c r="K39" s="455"/>
      <c r="L39" s="455"/>
      <c r="M39" s="456"/>
      <c r="N39" s="119"/>
      <c r="O39" s="119"/>
      <c r="P39" s="457"/>
      <c r="Q39" s="331">
        <f>+Sklop20[[#This Row],[cena/enota brez DDV v EUR]]*Sklop20[[#This Row],[Stopnja DDV (%)]]</f>
        <v>0</v>
      </c>
      <c r="R39" s="331">
        <f>+Sklop20[[#This Row],[cena/enota brez DDV v EUR]]+Sklop20[[#This Row],[Davek (EUR)]]</f>
        <v>0</v>
      </c>
      <c r="S39" s="331">
        <f>+Sklop20[[#This Row],[cena/enota brez DDV v EUR]]*Sklop20[[#This Row],[Okvirna količina]]</f>
        <v>0</v>
      </c>
      <c r="T39" s="331">
        <f>+Sklop20[[#This Row],[Končna cena/enoto mere (EUR) z DDV]]*Sklop20[[#This Row],[Okvirna količina]]</f>
        <v>0</v>
      </c>
      <c r="U39" s="246"/>
    </row>
    <row r="40" spans="1:21" s="56" customFormat="1" ht="12">
      <c r="A40" s="79" t="s">
        <v>26</v>
      </c>
      <c r="B40" s="342" t="s">
        <v>321</v>
      </c>
      <c r="C40" s="333" t="s">
        <v>674</v>
      </c>
      <c r="D40" s="333" t="s">
        <v>75</v>
      </c>
      <c r="E40" s="335"/>
      <c r="F40" s="454">
        <v>30</v>
      </c>
      <c r="G40" s="442" t="s">
        <v>0</v>
      </c>
      <c r="H4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326" t="str">
        <f>IF(Sklop20[[#This Row],[ZAHTEVANA SHEMA KAKOVOSTI]]&lt;&gt;"",Sklop20[[#This Row],[Preračunana masa/volumen/kos na enoto kg]],"")</f>
        <v/>
      </c>
      <c r="J40" s="344"/>
      <c r="K40" s="455"/>
      <c r="L40" s="455"/>
      <c r="M40" s="456"/>
      <c r="N40" s="119"/>
      <c r="O40" s="119"/>
      <c r="P40" s="457"/>
      <c r="Q40" s="331">
        <f>+Sklop20[[#This Row],[cena/enota brez DDV v EUR]]*Sklop20[[#This Row],[Stopnja DDV (%)]]</f>
        <v>0</v>
      </c>
      <c r="R40" s="331">
        <f>+Sklop20[[#This Row],[cena/enota brez DDV v EUR]]+Sklop20[[#This Row],[Davek (EUR)]]</f>
        <v>0</v>
      </c>
      <c r="S40" s="331">
        <f>+Sklop20[[#This Row],[cena/enota brez DDV v EUR]]*Sklop20[[#This Row],[Okvirna količina]]</f>
        <v>0</v>
      </c>
      <c r="T40" s="331">
        <f>+Sklop20[[#This Row],[Končna cena/enoto mere (EUR) z DDV]]*Sklop20[[#This Row],[Okvirna količina]]</f>
        <v>0</v>
      </c>
      <c r="U40" s="246"/>
    </row>
    <row r="41" spans="1:21" s="56" customFormat="1" ht="12">
      <c r="A41" s="79" t="s">
        <v>27</v>
      </c>
      <c r="B41" s="342" t="s">
        <v>738</v>
      </c>
      <c r="C41" s="333">
        <v>300</v>
      </c>
      <c r="D41" s="333" t="s">
        <v>75</v>
      </c>
      <c r="E41" s="335"/>
      <c r="F41" s="454">
        <v>150</v>
      </c>
      <c r="G41" s="442" t="s">
        <v>226</v>
      </c>
      <c r="H4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1" s="326" t="str">
        <f>IF(Sklop20[[#This Row],[ZAHTEVANA SHEMA KAKOVOSTI]]&lt;&gt;"",Sklop20[[#This Row],[Preračunana masa/volumen/kos na enoto kg]],"")</f>
        <v/>
      </c>
      <c r="J41" s="344"/>
      <c r="K41" s="455"/>
      <c r="L41" s="455"/>
      <c r="M41" s="456"/>
      <c r="N41" s="119"/>
      <c r="O41" s="119"/>
      <c r="P41" s="457"/>
      <c r="Q41" s="331">
        <f>+Sklop20[[#This Row],[cena/enota brez DDV v EUR]]*Sklop20[[#This Row],[Stopnja DDV (%)]]</f>
        <v>0</v>
      </c>
      <c r="R41" s="331">
        <f>+Sklop20[[#This Row],[cena/enota brez DDV v EUR]]+Sklop20[[#This Row],[Davek (EUR)]]</f>
        <v>0</v>
      </c>
      <c r="S41" s="331">
        <f>+Sklop20[[#This Row],[cena/enota brez DDV v EUR]]*Sklop20[[#This Row],[Okvirna količina]]</f>
        <v>0</v>
      </c>
      <c r="T41" s="331">
        <f>+Sklop20[[#This Row],[Končna cena/enoto mere (EUR) z DDV]]*Sklop20[[#This Row],[Okvirna količina]]</f>
        <v>0</v>
      </c>
      <c r="U41" s="246"/>
    </row>
    <row r="42" spans="1:21" s="56" customFormat="1" ht="12">
      <c r="A42" s="79" t="s">
        <v>28</v>
      </c>
      <c r="B42" s="342" t="s">
        <v>739</v>
      </c>
      <c r="C42" s="333">
        <v>4000</v>
      </c>
      <c r="D42" s="333" t="s">
        <v>75</v>
      </c>
      <c r="E42" s="335" t="s">
        <v>145</v>
      </c>
      <c r="F42" s="454">
        <v>60</v>
      </c>
      <c r="G42" s="442" t="s">
        <v>226</v>
      </c>
      <c r="H4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42" s="326">
        <f>IF(Sklop20[[#This Row],[ZAHTEVANA SHEMA KAKOVOSTI]]&lt;&gt;"",Sklop20[[#This Row],[Preračunana masa/volumen/kos na enoto kg]],"")</f>
        <v>240</v>
      </c>
      <c r="J42" s="344"/>
      <c r="K42" s="455"/>
      <c r="L42" s="455"/>
      <c r="M42" s="456"/>
      <c r="N42" s="119"/>
      <c r="O42" s="119"/>
      <c r="P42" s="457"/>
      <c r="Q42" s="331">
        <f>+Sklop20[[#This Row],[cena/enota brez DDV v EUR]]*Sklop20[[#This Row],[Stopnja DDV (%)]]</f>
        <v>0</v>
      </c>
      <c r="R42" s="331">
        <f>+Sklop20[[#This Row],[cena/enota brez DDV v EUR]]+Sklop20[[#This Row],[Davek (EUR)]]</f>
        <v>0</v>
      </c>
      <c r="S42" s="331">
        <f>+Sklop20[[#This Row],[cena/enota brez DDV v EUR]]*Sklop20[[#This Row],[Okvirna količina]]</f>
        <v>0</v>
      </c>
      <c r="T42" s="331">
        <f>+Sklop20[[#This Row],[Končna cena/enoto mere (EUR) z DDV]]*Sklop20[[#This Row],[Okvirna količina]]</f>
        <v>0</v>
      </c>
      <c r="U42" s="246"/>
    </row>
    <row r="43" spans="1:21" s="56" customFormat="1" ht="12">
      <c r="A43" s="79" t="s">
        <v>29</v>
      </c>
      <c r="B43" s="342" t="s">
        <v>740</v>
      </c>
      <c r="C43" s="333">
        <v>1000</v>
      </c>
      <c r="D43" s="333" t="s">
        <v>75</v>
      </c>
      <c r="E43" s="335"/>
      <c r="F43" s="454">
        <v>35</v>
      </c>
      <c r="G43" s="442" t="s">
        <v>226</v>
      </c>
      <c r="H4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43" s="326" t="str">
        <f>IF(Sklop20[[#This Row],[ZAHTEVANA SHEMA KAKOVOSTI]]&lt;&gt;"",Sklop20[[#This Row],[Preračunana masa/volumen/kos na enoto kg]],"")</f>
        <v/>
      </c>
      <c r="J43" s="344"/>
      <c r="K43" s="455"/>
      <c r="L43" s="455"/>
      <c r="M43" s="456"/>
      <c r="N43" s="119"/>
      <c r="O43" s="119"/>
      <c r="P43" s="457"/>
      <c r="Q43" s="331">
        <f>+Sklop20[[#This Row],[cena/enota brez DDV v EUR]]*Sklop20[[#This Row],[Stopnja DDV (%)]]</f>
        <v>0</v>
      </c>
      <c r="R43" s="331">
        <f>+Sklop20[[#This Row],[cena/enota brez DDV v EUR]]+Sklop20[[#This Row],[Davek (EUR)]]</f>
        <v>0</v>
      </c>
      <c r="S43" s="331">
        <f>+Sklop20[[#This Row],[cena/enota brez DDV v EUR]]*Sklop20[[#This Row],[Okvirna količina]]</f>
        <v>0</v>
      </c>
      <c r="T43" s="331">
        <f>+Sklop20[[#This Row],[Končna cena/enoto mere (EUR) z DDV]]*Sklop20[[#This Row],[Okvirna količina]]</f>
        <v>0</v>
      </c>
      <c r="U43" s="246"/>
    </row>
    <row r="44" spans="1:21" s="56" customFormat="1" ht="12">
      <c r="A44" s="79" t="s">
        <v>30</v>
      </c>
      <c r="B44" s="342" t="s">
        <v>884</v>
      </c>
      <c r="C44" s="333">
        <v>1000</v>
      </c>
      <c r="D44" s="333" t="s">
        <v>75</v>
      </c>
      <c r="E44" s="335"/>
      <c r="F44" s="454">
        <v>100</v>
      </c>
      <c r="G44" s="442" t="s">
        <v>0</v>
      </c>
      <c r="H4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4" s="326" t="str">
        <f>IF(Sklop20[[#This Row],[ZAHTEVANA SHEMA KAKOVOSTI]]&lt;&gt;"",Sklop20[[#This Row],[Preračunana masa/volumen/kos na enoto kg]],"")</f>
        <v/>
      </c>
      <c r="J44" s="344"/>
      <c r="K44" s="455"/>
      <c r="L44" s="455"/>
      <c r="M44" s="456"/>
      <c r="N44" s="119"/>
      <c r="O44" s="119"/>
      <c r="P44" s="457"/>
      <c r="Q44" s="331">
        <f>+Sklop20[[#This Row],[cena/enota brez DDV v EUR]]*Sklop20[[#This Row],[Stopnja DDV (%)]]</f>
        <v>0</v>
      </c>
      <c r="R44" s="331">
        <f>+Sklop20[[#This Row],[cena/enota brez DDV v EUR]]+Sklop20[[#This Row],[Davek (EUR)]]</f>
        <v>0</v>
      </c>
      <c r="S44" s="331">
        <f>+Sklop20[[#This Row],[cena/enota brez DDV v EUR]]*Sklop20[[#This Row],[Okvirna količina]]</f>
        <v>0</v>
      </c>
      <c r="T44" s="331">
        <f>+Sklop20[[#This Row],[Končna cena/enoto mere (EUR) z DDV]]*Sklop20[[#This Row],[Okvirna količina]]</f>
        <v>0</v>
      </c>
      <c r="U44" s="246"/>
    </row>
    <row r="45" spans="1:21" s="56" customFormat="1" ht="12">
      <c r="A45" s="79" t="s">
        <v>31</v>
      </c>
      <c r="B45" s="342" t="s">
        <v>239</v>
      </c>
      <c r="C45" s="333" t="s">
        <v>675</v>
      </c>
      <c r="D45" s="333" t="s">
        <v>75</v>
      </c>
      <c r="E45" s="335" t="s">
        <v>145</v>
      </c>
      <c r="F45" s="454">
        <v>400</v>
      </c>
      <c r="G45" s="442" t="s">
        <v>0</v>
      </c>
      <c r="H4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45" s="326">
        <f>IF(Sklop20[[#This Row],[ZAHTEVANA SHEMA KAKOVOSTI]]&lt;&gt;"",Sklop20[[#This Row],[Preračunana masa/volumen/kos na enoto kg]],"")</f>
        <v>400</v>
      </c>
      <c r="J45" s="344"/>
      <c r="K45" s="455"/>
      <c r="L45" s="455"/>
      <c r="M45" s="456"/>
      <c r="N45" s="119"/>
      <c r="O45" s="119"/>
      <c r="P45" s="457"/>
      <c r="Q45" s="331">
        <f>+Sklop20[[#This Row],[cena/enota brez DDV v EUR]]*Sklop20[[#This Row],[Stopnja DDV (%)]]</f>
        <v>0</v>
      </c>
      <c r="R45" s="331">
        <f>+Sklop20[[#This Row],[cena/enota brez DDV v EUR]]+Sklop20[[#This Row],[Davek (EUR)]]</f>
        <v>0</v>
      </c>
      <c r="S45" s="331">
        <f>+Sklop20[[#This Row],[cena/enota brez DDV v EUR]]*Sklop20[[#This Row],[Okvirna količina]]</f>
        <v>0</v>
      </c>
      <c r="T45" s="331">
        <f>+Sklop20[[#This Row],[Končna cena/enoto mere (EUR) z DDV]]*Sklop20[[#This Row],[Okvirna količina]]</f>
        <v>0</v>
      </c>
      <c r="U45" s="246"/>
    </row>
    <row r="46" spans="1:21" s="56" customFormat="1" ht="12">
      <c r="A46" s="79" t="s">
        <v>32</v>
      </c>
      <c r="B46" s="342" t="s">
        <v>685</v>
      </c>
      <c r="C46" s="333">
        <v>1000</v>
      </c>
      <c r="D46" s="333" t="s">
        <v>75</v>
      </c>
      <c r="E46" s="335" t="s">
        <v>145</v>
      </c>
      <c r="F46" s="454">
        <v>1200</v>
      </c>
      <c r="G46" s="442" t="s">
        <v>0</v>
      </c>
      <c r="H4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46" s="326">
        <f>IF(Sklop20[[#This Row],[ZAHTEVANA SHEMA KAKOVOSTI]]&lt;&gt;"",Sklop20[[#This Row],[Preračunana masa/volumen/kos na enoto kg]],"")</f>
        <v>1200</v>
      </c>
      <c r="J46" s="344"/>
      <c r="K46" s="455"/>
      <c r="L46" s="455"/>
      <c r="M46" s="456"/>
      <c r="N46" s="119"/>
      <c r="O46" s="119"/>
      <c r="P46" s="457"/>
      <c r="Q46" s="331">
        <f>+Sklop20[[#This Row],[cena/enota brez DDV v EUR]]*Sklop20[[#This Row],[Stopnja DDV (%)]]</f>
        <v>0</v>
      </c>
      <c r="R46" s="331">
        <f>+Sklop20[[#This Row],[cena/enota brez DDV v EUR]]+Sklop20[[#This Row],[Davek (EUR)]]</f>
        <v>0</v>
      </c>
      <c r="S46" s="331">
        <f>+Sklop20[[#This Row],[cena/enota brez DDV v EUR]]*Sklop20[[#This Row],[Okvirna količina]]</f>
        <v>0</v>
      </c>
      <c r="T46" s="331">
        <f>+Sklop20[[#This Row],[Končna cena/enoto mere (EUR) z DDV]]*Sklop20[[#This Row],[Okvirna količina]]</f>
        <v>0</v>
      </c>
      <c r="U46" s="246"/>
    </row>
    <row r="47" spans="1:21" s="56" customFormat="1" ht="12">
      <c r="A47" s="79" t="s">
        <v>33</v>
      </c>
      <c r="B47" s="342" t="s">
        <v>684</v>
      </c>
      <c r="C47" s="333" t="s">
        <v>676</v>
      </c>
      <c r="D47" s="333" t="s">
        <v>40</v>
      </c>
      <c r="E47" s="335"/>
      <c r="F47" s="454">
        <v>10</v>
      </c>
      <c r="G47" s="442" t="s">
        <v>40</v>
      </c>
      <c r="H4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326" t="str">
        <f>IF(Sklop20[[#This Row],[ZAHTEVANA SHEMA KAKOVOSTI]]&lt;&gt;"",Sklop20[[#This Row],[Preračunana masa/volumen/kos na enoto kg]],"")</f>
        <v/>
      </c>
      <c r="J47" s="344"/>
      <c r="K47" s="455"/>
      <c r="L47" s="455"/>
      <c r="M47" s="456"/>
      <c r="N47" s="119"/>
      <c r="O47" s="119"/>
      <c r="P47" s="457"/>
      <c r="Q47" s="331">
        <f>+Sklop20[[#This Row],[cena/enota brez DDV v EUR]]*Sklop20[[#This Row],[Stopnja DDV (%)]]</f>
        <v>0</v>
      </c>
      <c r="R47" s="331">
        <f>+Sklop20[[#This Row],[cena/enota brez DDV v EUR]]+Sklop20[[#This Row],[Davek (EUR)]]</f>
        <v>0</v>
      </c>
      <c r="S47" s="331">
        <f>+Sklop20[[#This Row],[cena/enota brez DDV v EUR]]*Sklop20[[#This Row],[Okvirna količina]]</f>
        <v>0</v>
      </c>
      <c r="T47" s="331">
        <f>+Sklop20[[#This Row],[Končna cena/enoto mere (EUR) z DDV]]*Sklop20[[#This Row],[Okvirna količina]]</f>
        <v>0</v>
      </c>
      <c r="U47" s="246"/>
    </row>
    <row r="48" spans="1:21" s="56" customFormat="1" ht="12">
      <c r="A48" s="79" t="s">
        <v>34</v>
      </c>
      <c r="B48" s="342" t="s">
        <v>683</v>
      </c>
      <c r="C48" s="333">
        <v>1</v>
      </c>
      <c r="D48" s="333" t="s">
        <v>40</v>
      </c>
      <c r="E48" s="335"/>
      <c r="F48" s="454">
        <v>200</v>
      </c>
      <c r="G48" s="442" t="s">
        <v>40</v>
      </c>
      <c r="H4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8" s="326" t="str">
        <f>IF(Sklop20[[#This Row],[ZAHTEVANA SHEMA KAKOVOSTI]]&lt;&gt;"",Sklop20[[#This Row],[Preračunana masa/volumen/kos na enoto kg]],"")</f>
        <v/>
      </c>
      <c r="J48" s="344"/>
      <c r="K48" s="455"/>
      <c r="L48" s="455"/>
      <c r="M48" s="456"/>
      <c r="N48" s="119"/>
      <c r="O48" s="119"/>
      <c r="P48" s="457"/>
      <c r="Q48" s="331">
        <f>+Sklop20[[#This Row],[cena/enota brez DDV v EUR]]*Sklop20[[#This Row],[Stopnja DDV (%)]]</f>
        <v>0</v>
      </c>
      <c r="R48" s="331">
        <f>+Sklop20[[#This Row],[cena/enota brez DDV v EUR]]+Sklop20[[#This Row],[Davek (EUR)]]</f>
        <v>0</v>
      </c>
      <c r="S48" s="331">
        <f>+Sklop20[[#This Row],[cena/enota brez DDV v EUR]]*Sklop20[[#This Row],[Okvirna količina]]</f>
        <v>0</v>
      </c>
      <c r="T48" s="331">
        <f>+Sklop20[[#This Row],[Končna cena/enoto mere (EUR) z DDV]]*Sklop20[[#This Row],[Okvirna količina]]</f>
        <v>0</v>
      </c>
      <c r="U48" s="246"/>
    </row>
    <row r="49" spans="1:21" s="56" customFormat="1" ht="12">
      <c r="A49" s="79" t="s">
        <v>149</v>
      </c>
      <c r="B49" s="342" t="s">
        <v>682</v>
      </c>
      <c r="C49" s="333" t="s">
        <v>676</v>
      </c>
      <c r="D49" s="333" t="s">
        <v>40</v>
      </c>
      <c r="E49" s="335"/>
      <c r="F49" s="454">
        <v>10</v>
      </c>
      <c r="G49" s="442" t="s">
        <v>40</v>
      </c>
      <c r="H4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9" s="326" t="str">
        <f>IF(Sklop20[[#This Row],[ZAHTEVANA SHEMA KAKOVOSTI]]&lt;&gt;"",Sklop20[[#This Row],[Preračunana masa/volumen/kos na enoto kg]],"")</f>
        <v/>
      </c>
      <c r="J49" s="344"/>
      <c r="K49" s="455"/>
      <c r="L49" s="455"/>
      <c r="M49" s="456"/>
      <c r="N49" s="119"/>
      <c r="O49" s="119"/>
      <c r="P49" s="457"/>
      <c r="Q49" s="331">
        <f>+Sklop20[[#This Row],[cena/enota brez DDV v EUR]]*Sklop20[[#This Row],[Stopnja DDV (%)]]</f>
        <v>0</v>
      </c>
      <c r="R49" s="331">
        <f>+Sklop20[[#This Row],[cena/enota brez DDV v EUR]]+Sklop20[[#This Row],[Davek (EUR)]]</f>
        <v>0</v>
      </c>
      <c r="S49" s="331">
        <f>+Sklop20[[#This Row],[cena/enota brez DDV v EUR]]*Sklop20[[#This Row],[Okvirna količina]]</f>
        <v>0</v>
      </c>
      <c r="T49" s="331">
        <f>+Sklop20[[#This Row],[Končna cena/enoto mere (EUR) z DDV]]*Sklop20[[#This Row],[Okvirna količina]]</f>
        <v>0</v>
      </c>
      <c r="U49" s="246"/>
    </row>
    <row r="50" spans="1:21" s="56" customFormat="1" ht="12">
      <c r="A50" s="79" t="s">
        <v>150</v>
      </c>
      <c r="B50" s="342" t="s">
        <v>681</v>
      </c>
      <c r="C50" s="333">
        <v>1</v>
      </c>
      <c r="D50" s="333" t="s">
        <v>40</v>
      </c>
      <c r="E50" s="335"/>
      <c r="F50" s="454">
        <v>50</v>
      </c>
      <c r="G50" s="442" t="s">
        <v>40</v>
      </c>
      <c r="H5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50" s="326" t="str">
        <f>IF(Sklop20[[#This Row],[ZAHTEVANA SHEMA KAKOVOSTI]]&lt;&gt;"",Sklop20[[#This Row],[Preračunana masa/volumen/kos na enoto kg]],"")</f>
        <v/>
      </c>
      <c r="J50" s="344"/>
      <c r="K50" s="455"/>
      <c r="L50" s="455"/>
      <c r="M50" s="456"/>
      <c r="N50" s="119"/>
      <c r="O50" s="119"/>
      <c r="P50" s="457"/>
      <c r="Q50" s="331">
        <f>+Sklop20[[#This Row],[cena/enota brez DDV v EUR]]*Sklop20[[#This Row],[Stopnja DDV (%)]]</f>
        <v>0</v>
      </c>
      <c r="R50" s="331">
        <f>+Sklop20[[#This Row],[cena/enota brez DDV v EUR]]+Sklop20[[#This Row],[Davek (EUR)]]</f>
        <v>0</v>
      </c>
      <c r="S50" s="331">
        <f>+Sklop20[[#This Row],[cena/enota brez DDV v EUR]]*Sklop20[[#This Row],[Okvirna količina]]</f>
        <v>0</v>
      </c>
      <c r="T50" s="331">
        <f>+Sklop20[[#This Row],[Končna cena/enoto mere (EUR) z DDV]]*Sklop20[[#This Row],[Okvirna količina]]</f>
        <v>0</v>
      </c>
      <c r="U50" s="246"/>
    </row>
    <row r="51" spans="1:21" s="56" customFormat="1" ht="12">
      <c r="A51" s="79" t="s">
        <v>151</v>
      </c>
      <c r="B51" s="342" t="s">
        <v>624</v>
      </c>
      <c r="C51" s="333">
        <v>1</v>
      </c>
      <c r="D51" s="333" t="s">
        <v>40</v>
      </c>
      <c r="E51" s="335" t="s">
        <v>145</v>
      </c>
      <c r="F51" s="454">
        <v>90</v>
      </c>
      <c r="G51" s="442" t="s">
        <v>40</v>
      </c>
      <c r="H5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51" s="326">
        <f>IF(Sklop20[[#This Row],[ZAHTEVANA SHEMA KAKOVOSTI]]&lt;&gt;"",Sklop20[[#This Row],[Preračunana masa/volumen/kos na enoto kg]],"")</f>
        <v>90</v>
      </c>
      <c r="J51" s="344"/>
      <c r="K51" s="455"/>
      <c r="L51" s="455"/>
      <c r="M51" s="456"/>
      <c r="N51" s="119"/>
      <c r="O51" s="119"/>
      <c r="P51" s="457"/>
      <c r="Q51" s="331">
        <f>+Sklop20[[#This Row],[cena/enota brez DDV v EUR]]*Sklop20[[#This Row],[Stopnja DDV (%)]]</f>
        <v>0</v>
      </c>
      <c r="R51" s="331">
        <f>+Sklop20[[#This Row],[cena/enota brez DDV v EUR]]+Sklop20[[#This Row],[Davek (EUR)]]</f>
        <v>0</v>
      </c>
      <c r="S51" s="331">
        <f>+Sklop20[[#This Row],[cena/enota brez DDV v EUR]]*Sklop20[[#This Row],[Okvirna količina]]</f>
        <v>0</v>
      </c>
      <c r="T51" s="331">
        <f>+Sklop20[[#This Row],[Končna cena/enoto mere (EUR) z DDV]]*Sklop20[[#This Row],[Okvirna količina]]</f>
        <v>0</v>
      </c>
      <c r="U51" s="246"/>
    </row>
    <row r="52" spans="1:21" s="56" customFormat="1" ht="12">
      <c r="A52" s="79" t="s">
        <v>152</v>
      </c>
      <c r="B52" s="342" t="s">
        <v>625</v>
      </c>
      <c r="C52" s="333">
        <v>1</v>
      </c>
      <c r="D52" s="333" t="s">
        <v>40</v>
      </c>
      <c r="E52" s="335"/>
      <c r="F52" s="454">
        <v>10</v>
      </c>
      <c r="G52" s="442" t="s">
        <v>40</v>
      </c>
      <c r="H5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2" s="326" t="str">
        <f>IF(Sklop20[[#This Row],[ZAHTEVANA SHEMA KAKOVOSTI]]&lt;&gt;"",Sklop20[[#This Row],[Preračunana masa/volumen/kos na enoto kg]],"")</f>
        <v/>
      </c>
      <c r="J52" s="344"/>
      <c r="K52" s="455"/>
      <c r="L52" s="455"/>
      <c r="M52" s="456"/>
      <c r="N52" s="119"/>
      <c r="O52" s="119"/>
      <c r="P52" s="457"/>
      <c r="Q52" s="331">
        <f>+Sklop20[[#This Row],[cena/enota brez DDV v EUR]]*Sklop20[[#This Row],[Stopnja DDV (%)]]</f>
        <v>0</v>
      </c>
      <c r="R52" s="331">
        <f>+Sklop20[[#This Row],[cena/enota brez DDV v EUR]]+Sklop20[[#This Row],[Davek (EUR)]]</f>
        <v>0</v>
      </c>
      <c r="S52" s="331">
        <f>+Sklop20[[#This Row],[cena/enota brez DDV v EUR]]*Sklop20[[#This Row],[Okvirna količina]]</f>
        <v>0</v>
      </c>
      <c r="T52" s="331">
        <f>+Sklop20[[#This Row],[Končna cena/enoto mere (EUR) z DDV]]*Sklop20[[#This Row],[Okvirna količina]]</f>
        <v>0</v>
      </c>
      <c r="U52" s="246"/>
    </row>
    <row r="53" spans="1:21" s="56" customFormat="1" ht="12">
      <c r="A53" s="79" t="s">
        <v>153</v>
      </c>
      <c r="B53" s="342" t="s">
        <v>680</v>
      </c>
      <c r="C53" s="333">
        <v>1</v>
      </c>
      <c r="D53" s="333" t="s">
        <v>40</v>
      </c>
      <c r="E53" s="335"/>
      <c r="F53" s="454">
        <v>1550</v>
      </c>
      <c r="G53" s="442" t="s">
        <v>40</v>
      </c>
      <c r="H5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1550</v>
      </c>
      <c r="I53" s="326" t="str">
        <f>IF(Sklop20[[#This Row],[ZAHTEVANA SHEMA KAKOVOSTI]]&lt;&gt;"",Sklop20[[#This Row],[Preračunana masa/volumen/kos na enoto kg]],"")</f>
        <v/>
      </c>
      <c r="J53" s="344"/>
      <c r="K53" s="455"/>
      <c r="L53" s="455"/>
      <c r="M53" s="456"/>
      <c r="N53" s="119"/>
      <c r="O53" s="119"/>
      <c r="P53" s="457"/>
      <c r="Q53" s="331">
        <f>+Sklop20[[#This Row],[cena/enota brez DDV v EUR]]*Sklop20[[#This Row],[Stopnja DDV (%)]]</f>
        <v>0</v>
      </c>
      <c r="R53" s="331">
        <f>+Sklop20[[#This Row],[cena/enota brez DDV v EUR]]+Sklop20[[#This Row],[Davek (EUR)]]</f>
        <v>0</v>
      </c>
      <c r="S53" s="331">
        <f>+Sklop20[[#This Row],[cena/enota brez DDV v EUR]]*Sklop20[[#This Row],[Okvirna količina]]</f>
        <v>0</v>
      </c>
      <c r="T53" s="331">
        <f>+Sklop20[[#This Row],[Končna cena/enoto mere (EUR) z DDV]]*Sklop20[[#This Row],[Okvirna količina]]</f>
        <v>0</v>
      </c>
      <c r="U53" s="246"/>
    </row>
    <row r="54" spans="1:21" s="56" customFormat="1" ht="12">
      <c r="A54" s="79" t="s">
        <v>154</v>
      </c>
      <c r="B54" s="342" t="s">
        <v>679</v>
      </c>
      <c r="C54" s="333" t="s">
        <v>677</v>
      </c>
      <c r="D54" s="333" t="s">
        <v>40</v>
      </c>
      <c r="E54" s="335"/>
      <c r="F54" s="454">
        <v>1000</v>
      </c>
      <c r="G54" s="442" t="s">
        <v>40</v>
      </c>
      <c r="H5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54" s="326" t="str">
        <f>IF(Sklop20[[#This Row],[ZAHTEVANA SHEMA KAKOVOSTI]]&lt;&gt;"",Sklop20[[#This Row],[Preračunana masa/volumen/kos na enoto kg]],"")</f>
        <v/>
      </c>
      <c r="J54" s="344"/>
      <c r="K54" s="455"/>
      <c r="L54" s="455"/>
      <c r="M54" s="456"/>
      <c r="N54" s="119"/>
      <c r="O54" s="119"/>
      <c r="P54" s="457"/>
      <c r="Q54" s="331">
        <f>+Sklop20[[#This Row],[cena/enota brez DDV v EUR]]*Sklop20[[#This Row],[Stopnja DDV (%)]]</f>
        <v>0</v>
      </c>
      <c r="R54" s="331">
        <f>+Sklop20[[#This Row],[cena/enota brez DDV v EUR]]+Sklop20[[#This Row],[Davek (EUR)]]</f>
        <v>0</v>
      </c>
      <c r="S54" s="331">
        <f>+Sklop20[[#This Row],[cena/enota brez DDV v EUR]]*Sklop20[[#This Row],[Okvirna količina]]</f>
        <v>0</v>
      </c>
      <c r="T54" s="331">
        <f>+Sklop20[[#This Row],[Končna cena/enoto mere (EUR) z DDV]]*Sklop20[[#This Row],[Okvirna količina]]</f>
        <v>0</v>
      </c>
      <c r="U54" s="246"/>
    </row>
    <row r="55" spans="1:21" s="56" customFormat="1" ht="12">
      <c r="A55" s="79" t="s">
        <v>155</v>
      </c>
      <c r="B55" s="342" t="s">
        <v>678</v>
      </c>
      <c r="C55" s="333" t="s">
        <v>677</v>
      </c>
      <c r="D55" s="333" t="s">
        <v>40</v>
      </c>
      <c r="E55" s="335"/>
      <c r="F55" s="454">
        <v>10</v>
      </c>
      <c r="G55" s="442" t="s">
        <v>40</v>
      </c>
      <c r="H5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5" s="326" t="str">
        <f>IF(Sklop20[[#This Row],[ZAHTEVANA SHEMA KAKOVOSTI]]&lt;&gt;"",Sklop20[[#This Row],[Preračunana masa/volumen/kos na enoto kg]],"")</f>
        <v/>
      </c>
      <c r="J55" s="344"/>
      <c r="K55" s="455"/>
      <c r="L55" s="455"/>
      <c r="M55" s="456"/>
      <c r="N55" s="119"/>
      <c r="O55" s="119"/>
      <c r="P55" s="457"/>
      <c r="Q55" s="331">
        <f>+Sklop20[[#This Row],[cena/enota brez DDV v EUR]]*Sklop20[[#This Row],[Stopnja DDV (%)]]</f>
        <v>0</v>
      </c>
      <c r="R55" s="331">
        <f>+Sklop20[[#This Row],[cena/enota brez DDV v EUR]]+Sklop20[[#This Row],[Davek (EUR)]]</f>
        <v>0</v>
      </c>
      <c r="S55" s="331">
        <f>+Sklop20[[#This Row],[cena/enota brez DDV v EUR]]*Sklop20[[#This Row],[Okvirna količina]]</f>
        <v>0</v>
      </c>
      <c r="T55" s="331">
        <f>+Sklop20[[#This Row],[Končna cena/enoto mere (EUR) z DDV]]*Sklop20[[#This Row],[Okvirna količina]]</f>
        <v>0</v>
      </c>
      <c r="U55" s="246"/>
    </row>
    <row r="56" spans="1:21" s="56" customFormat="1" ht="12">
      <c r="A56" s="79" t="s">
        <v>156</v>
      </c>
      <c r="B56" s="342" t="s">
        <v>626</v>
      </c>
      <c r="C56" s="333">
        <v>1000</v>
      </c>
      <c r="D56" s="333" t="s">
        <v>75</v>
      </c>
      <c r="E56" s="335"/>
      <c r="F56" s="454">
        <v>150</v>
      </c>
      <c r="G56" s="442" t="s">
        <v>0</v>
      </c>
      <c r="H5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56" s="326" t="str">
        <f>IF(Sklop20[[#This Row],[ZAHTEVANA SHEMA KAKOVOSTI]]&lt;&gt;"",Sklop20[[#This Row],[Preračunana masa/volumen/kos na enoto kg]],"")</f>
        <v/>
      </c>
      <c r="J56" s="344"/>
      <c r="K56" s="455"/>
      <c r="L56" s="455"/>
      <c r="M56" s="456"/>
      <c r="N56" s="119"/>
      <c r="O56" s="119"/>
      <c r="P56" s="457"/>
      <c r="Q56" s="331">
        <f>+Sklop20[[#This Row],[cena/enota brez DDV v EUR]]*Sklop20[[#This Row],[Stopnja DDV (%)]]</f>
        <v>0</v>
      </c>
      <c r="R56" s="331">
        <f>+Sklop20[[#This Row],[cena/enota brez DDV v EUR]]+Sklop20[[#This Row],[Davek (EUR)]]</f>
        <v>0</v>
      </c>
      <c r="S56" s="331">
        <f>+Sklop20[[#This Row],[cena/enota brez DDV v EUR]]*Sklop20[[#This Row],[Okvirna količina]]</f>
        <v>0</v>
      </c>
      <c r="T56" s="331">
        <f>+Sklop20[[#This Row],[Končna cena/enoto mere (EUR) z DDV]]*Sklop20[[#This Row],[Okvirna količina]]</f>
        <v>0</v>
      </c>
      <c r="U56" s="246"/>
    </row>
    <row r="57" spans="1:21" s="56" customFormat="1" ht="12">
      <c r="A57" s="79" t="s">
        <v>162</v>
      </c>
      <c r="B57" s="342" t="s">
        <v>695</v>
      </c>
      <c r="C57" s="333" t="s">
        <v>692</v>
      </c>
      <c r="D57" s="333" t="s">
        <v>75</v>
      </c>
      <c r="E57" s="335"/>
      <c r="F57" s="454">
        <v>270</v>
      </c>
      <c r="G57" s="442" t="s">
        <v>0</v>
      </c>
      <c r="H5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</v>
      </c>
      <c r="I57" s="326" t="str">
        <f>IF(Sklop20[[#This Row],[ZAHTEVANA SHEMA KAKOVOSTI]]&lt;&gt;"",Sklop20[[#This Row],[Preračunana masa/volumen/kos na enoto kg]],"")</f>
        <v/>
      </c>
      <c r="J57" s="344"/>
      <c r="K57" s="455"/>
      <c r="L57" s="455"/>
      <c r="M57" s="456"/>
      <c r="N57" s="119"/>
      <c r="O57" s="119"/>
      <c r="P57" s="457"/>
      <c r="Q57" s="331">
        <f>+Sklop20[[#This Row],[cena/enota brez DDV v EUR]]*Sklop20[[#This Row],[Stopnja DDV (%)]]</f>
        <v>0</v>
      </c>
      <c r="R57" s="331">
        <f>+Sklop20[[#This Row],[cena/enota brez DDV v EUR]]+Sklop20[[#This Row],[Davek (EUR)]]</f>
        <v>0</v>
      </c>
      <c r="S57" s="331">
        <f>+Sklop20[[#This Row],[cena/enota brez DDV v EUR]]*Sklop20[[#This Row],[Okvirna količina]]</f>
        <v>0</v>
      </c>
      <c r="T57" s="331">
        <f>+Sklop20[[#This Row],[Končna cena/enoto mere (EUR) z DDV]]*Sklop20[[#This Row],[Okvirna količina]]</f>
        <v>0</v>
      </c>
      <c r="U57" s="246"/>
    </row>
    <row r="58" spans="1:21" s="56" customFormat="1" ht="12">
      <c r="A58" s="79" t="s">
        <v>163</v>
      </c>
      <c r="B58" s="342" t="s">
        <v>741</v>
      </c>
      <c r="C58" s="333">
        <v>500</v>
      </c>
      <c r="D58" s="333" t="s">
        <v>75</v>
      </c>
      <c r="E58" s="335"/>
      <c r="F58" s="454">
        <v>25</v>
      </c>
      <c r="G58" s="442" t="s">
        <v>226</v>
      </c>
      <c r="H5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58" s="326" t="str">
        <f>IF(Sklop20[[#This Row],[ZAHTEVANA SHEMA KAKOVOSTI]]&lt;&gt;"",Sklop20[[#This Row],[Preračunana masa/volumen/kos na enoto kg]],"")</f>
        <v/>
      </c>
      <c r="J58" s="344"/>
      <c r="K58" s="455"/>
      <c r="L58" s="455"/>
      <c r="M58" s="456"/>
      <c r="N58" s="119"/>
      <c r="O58" s="119"/>
      <c r="P58" s="457"/>
      <c r="Q58" s="331">
        <f>+Sklop20[[#This Row],[cena/enota brez DDV v EUR]]*Sklop20[[#This Row],[Stopnja DDV (%)]]</f>
        <v>0</v>
      </c>
      <c r="R58" s="331">
        <f>+Sklop20[[#This Row],[cena/enota brez DDV v EUR]]+Sklop20[[#This Row],[Davek (EUR)]]</f>
        <v>0</v>
      </c>
      <c r="S58" s="331">
        <f>+Sklop20[[#This Row],[cena/enota brez DDV v EUR]]*Sklop20[[#This Row],[Okvirna količina]]</f>
        <v>0</v>
      </c>
      <c r="T58" s="331">
        <f>+Sklop20[[#This Row],[Končna cena/enoto mere (EUR) z DDV]]*Sklop20[[#This Row],[Okvirna količina]]</f>
        <v>0</v>
      </c>
      <c r="U58" s="246"/>
    </row>
    <row r="59" spans="1:21" s="56" customFormat="1" ht="12">
      <c r="A59" s="79" t="s">
        <v>164</v>
      </c>
      <c r="B59" s="342" t="s">
        <v>742</v>
      </c>
      <c r="C59" s="333">
        <v>280</v>
      </c>
      <c r="D59" s="333" t="s">
        <v>75</v>
      </c>
      <c r="E59" s="335"/>
      <c r="F59" s="454">
        <v>10</v>
      </c>
      <c r="G59" s="442" t="s">
        <v>226</v>
      </c>
      <c r="H5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2.8000000000000003</v>
      </c>
      <c r="I59" s="326" t="str">
        <f>IF(Sklop20[[#This Row],[ZAHTEVANA SHEMA KAKOVOSTI]]&lt;&gt;"",Sklop20[[#This Row],[Preračunana masa/volumen/kos na enoto kg]],"")</f>
        <v/>
      </c>
      <c r="J59" s="344"/>
      <c r="K59" s="455"/>
      <c r="L59" s="455"/>
      <c r="M59" s="456"/>
      <c r="N59" s="119"/>
      <c r="O59" s="119"/>
      <c r="P59" s="457"/>
      <c r="Q59" s="331">
        <f>+Sklop20[[#This Row],[cena/enota brez DDV v EUR]]*Sklop20[[#This Row],[Stopnja DDV (%)]]</f>
        <v>0</v>
      </c>
      <c r="R59" s="331">
        <f>+Sklop20[[#This Row],[cena/enota brez DDV v EUR]]+Sklop20[[#This Row],[Davek (EUR)]]</f>
        <v>0</v>
      </c>
      <c r="S59" s="331">
        <f>+Sklop20[[#This Row],[cena/enota brez DDV v EUR]]*Sklop20[[#This Row],[Okvirna količina]]</f>
        <v>0</v>
      </c>
      <c r="T59" s="331">
        <f>+Sklop20[[#This Row],[Končna cena/enoto mere (EUR) z DDV]]*Sklop20[[#This Row],[Okvirna količina]]</f>
        <v>0</v>
      </c>
      <c r="U59" s="246"/>
    </row>
    <row r="60" spans="1:21" s="56" customFormat="1" ht="12">
      <c r="A60" s="79" t="s">
        <v>165</v>
      </c>
      <c r="B60" s="342" t="s">
        <v>323</v>
      </c>
      <c r="C60" s="333" t="s">
        <v>692</v>
      </c>
      <c r="D60" s="333" t="s">
        <v>75</v>
      </c>
      <c r="E60" s="335"/>
      <c r="F60" s="454">
        <v>130</v>
      </c>
      <c r="G60" s="442" t="s">
        <v>0</v>
      </c>
      <c r="H6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60" s="326" t="str">
        <f>IF(Sklop20[[#This Row],[ZAHTEVANA SHEMA KAKOVOSTI]]&lt;&gt;"",Sklop20[[#This Row],[Preračunana masa/volumen/kos na enoto kg]],"")</f>
        <v/>
      </c>
      <c r="J60" s="344"/>
      <c r="K60" s="455"/>
      <c r="L60" s="455"/>
      <c r="M60" s="456"/>
      <c r="N60" s="119"/>
      <c r="O60" s="119"/>
      <c r="P60" s="457"/>
      <c r="Q60" s="331">
        <f>+Sklop20[[#This Row],[cena/enota brez DDV v EUR]]*Sklop20[[#This Row],[Stopnja DDV (%)]]</f>
        <v>0</v>
      </c>
      <c r="R60" s="331">
        <f>+Sklop20[[#This Row],[cena/enota brez DDV v EUR]]+Sklop20[[#This Row],[Davek (EUR)]]</f>
        <v>0</v>
      </c>
      <c r="S60" s="331">
        <f>+Sklop20[[#This Row],[cena/enota brez DDV v EUR]]*Sklop20[[#This Row],[Okvirna količina]]</f>
        <v>0</v>
      </c>
      <c r="T60" s="331">
        <f>+Sklop20[[#This Row],[Končna cena/enoto mere (EUR) z DDV]]*Sklop20[[#This Row],[Okvirna količina]]</f>
        <v>0</v>
      </c>
      <c r="U60" s="246"/>
    </row>
    <row r="61" spans="1:21" s="56" customFormat="1" ht="12">
      <c r="A61" s="79" t="s">
        <v>166</v>
      </c>
      <c r="B61" s="342" t="s">
        <v>694</v>
      </c>
      <c r="C61" s="333" t="s">
        <v>693</v>
      </c>
      <c r="D61" s="333" t="s">
        <v>75</v>
      </c>
      <c r="E61" s="335"/>
      <c r="F61" s="454">
        <v>20</v>
      </c>
      <c r="G61" s="442" t="s">
        <v>0</v>
      </c>
      <c r="H6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1" s="326" t="str">
        <f>IF(Sklop20[[#This Row],[ZAHTEVANA SHEMA KAKOVOSTI]]&lt;&gt;"",Sklop20[[#This Row],[Preračunana masa/volumen/kos na enoto kg]],"")</f>
        <v/>
      </c>
      <c r="J61" s="344"/>
      <c r="K61" s="455"/>
      <c r="L61" s="455"/>
      <c r="M61" s="456"/>
      <c r="N61" s="119"/>
      <c r="O61" s="119"/>
      <c r="P61" s="457"/>
      <c r="Q61" s="331">
        <f>+Sklop20[[#This Row],[cena/enota brez DDV v EUR]]*Sklop20[[#This Row],[Stopnja DDV (%)]]</f>
        <v>0</v>
      </c>
      <c r="R61" s="331">
        <f>+Sklop20[[#This Row],[cena/enota brez DDV v EUR]]+Sklop20[[#This Row],[Davek (EUR)]]</f>
        <v>0</v>
      </c>
      <c r="S61" s="331">
        <f>+Sklop20[[#This Row],[cena/enota brez DDV v EUR]]*Sklop20[[#This Row],[Okvirna količina]]</f>
        <v>0</v>
      </c>
      <c r="T61" s="331">
        <f>+Sklop20[[#This Row],[Končna cena/enoto mere (EUR) z DDV]]*Sklop20[[#This Row],[Okvirna količina]]</f>
        <v>0</v>
      </c>
      <c r="U61" s="246"/>
    </row>
    <row r="62" spans="1:21" s="56" customFormat="1" ht="12">
      <c r="A62" s="79" t="s">
        <v>167</v>
      </c>
      <c r="B62" s="342" t="s">
        <v>627</v>
      </c>
      <c r="C62" s="333" t="s">
        <v>77</v>
      </c>
      <c r="D62" s="333" t="s">
        <v>0</v>
      </c>
      <c r="E62" s="335"/>
      <c r="F62" s="454">
        <v>3</v>
      </c>
      <c r="G62" s="442" t="s">
        <v>40</v>
      </c>
      <c r="H6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2" s="326" t="str">
        <f>IF(Sklop20[[#This Row],[ZAHTEVANA SHEMA KAKOVOSTI]]&lt;&gt;"",Sklop20[[#This Row],[Preračunana masa/volumen/kos na enoto kg]],"")</f>
        <v/>
      </c>
      <c r="J62" s="344"/>
      <c r="K62" s="455"/>
      <c r="L62" s="455"/>
      <c r="M62" s="456"/>
      <c r="N62" s="119"/>
      <c r="O62" s="119"/>
      <c r="P62" s="457"/>
      <c r="Q62" s="331">
        <f>+Sklop20[[#This Row],[cena/enota brez DDV v EUR]]*Sklop20[[#This Row],[Stopnja DDV (%)]]</f>
        <v>0</v>
      </c>
      <c r="R62" s="331">
        <f>+Sklop20[[#This Row],[cena/enota brez DDV v EUR]]+Sklop20[[#This Row],[Davek (EUR)]]</f>
        <v>0</v>
      </c>
      <c r="S62" s="331">
        <f>+Sklop20[[#This Row],[cena/enota brez DDV v EUR]]*Sklop20[[#This Row],[Okvirna količina]]</f>
        <v>0</v>
      </c>
      <c r="T62" s="331">
        <f>+Sklop20[[#This Row],[Končna cena/enoto mere (EUR) z DDV]]*Sklop20[[#This Row],[Okvirna količina]]</f>
        <v>0</v>
      </c>
      <c r="U62" s="246"/>
    </row>
    <row r="63" spans="1:21" s="56" customFormat="1" ht="12">
      <c r="A63" s="79" t="s">
        <v>168</v>
      </c>
      <c r="B63" s="342" t="s">
        <v>628</v>
      </c>
      <c r="C63" s="333" t="s">
        <v>77</v>
      </c>
      <c r="D63" s="333" t="s">
        <v>0</v>
      </c>
      <c r="E63" s="335"/>
      <c r="F63" s="454">
        <v>3</v>
      </c>
      <c r="G63" s="442" t="s">
        <v>0</v>
      </c>
      <c r="H6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3" s="326" t="str">
        <f>IF(Sklop20[[#This Row],[ZAHTEVANA SHEMA KAKOVOSTI]]&lt;&gt;"",Sklop20[[#This Row],[Preračunana masa/volumen/kos na enoto kg]],"")</f>
        <v/>
      </c>
      <c r="J63" s="344"/>
      <c r="K63" s="455"/>
      <c r="L63" s="455"/>
      <c r="M63" s="456"/>
      <c r="N63" s="119"/>
      <c r="O63" s="119"/>
      <c r="P63" s="457"/>
      <c r="Q63" s="331">
        <f>+Sklop20[[#This Row],[cena/enota brez DDV v EUR]]*Sklop20[[#This Row],[Stopnja DDV (%)]]</f>
        <v>0</v>
      </c>
      <c r="R63" s="331">
        <f>+Sklop20[[#This Row],[cena/enota brez DDV v EUR]]+Sklop20[[#This Row],[Davek (EUR)]]</f>
        <v>0</v>
      </c>
      <c r="S63" s="331">
        <f>+Sklop20[[#This Row],[cena/enota brez DDV v EUR]]*Sklop20[[#This Row],[Okvirna količina]]</f>
        <v>0</v>
      </c>
      <c r="T63" s="331">
        <f>+Sklop20[[#This Row],[Končna cena/enoto mere (EUR) z DDV]]*Sklop20[[#This Row],[Okvirna količina]]</f>
        <v>0</v>
      </c>
      <c r="U63" s="246"/>
    </row>
    <row r="64" spans="1:21" s="56" customFormat="1" ht="24">
      <c r="A64" s="79" t="s">
        <v>169</v>
      </c>
      <c r="B64" s="342" t="s">
        <v>743</v>
      </c>
      <c r="C64" s="333">
        <v>320</v>
      </c>
      <c r="D64" s="333" t="s">
        <v>75</v>
      </c>
      <c r="E64" s="335"/>
      <c r="F64" s="454">
        <v>10</v>
      </c>
      <c r="G64" s="442" t="s">
        <v>661</v>
      </c>
      <c r="H6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I64" s="326" t="str">
        <f>IF(Sklop20[[#This Row],[ZAHTEVANA SHEMA KAKOVOSTI]]&lt;&gt;"",Sklop20[[#This Row],[Preračunana masa/volumen/kos na enoto kg]],"")</f>
        <v/>
      </c>
      <c r="J64" s="344"/>
      <c r="K64" s="455"/>
      <c r="L64" s="455"/>
      <c r="M64" s="456"/>
      <c r="N64" s="119"/>
      <c r="O64" s="119"/>
      <c r="P64" s="457"/>
      <c r="Q64" s="331">
        <f>+Sklop20[[#This Row],[cena/enota brez DDV v EUR]]*Sklop20[[#This Row],[Stopnja DDV (%)]]</f>
        <v>0</v>
      </c>
      <c r="R64" s="331">
        <f>+Sklop20[[#This Row],[cena/enota brez DDV v EUR]]+Sklop20[[#This Row],[Davek (EUR)]]</f>
        <v>0</v>
      </c>
      <c r="S64" s="331">
        <f>+Sklop20[[#This Row],[cena/enota brez DDV v EUR]]*Sklop20[[#This Row],[Okvirna količina]]</f>
        <v>0</v>
      </c>
      <c r="T64" s="331">
        <f>+Sklop20[[#This Row],[Končna cena/enoto mere (EUR) z DDV]]*Sklop20[[#This Row],[Okvirna količina]]</f>
        <v>0</v>
      </c>
      <c r="U64" s="246"/>
    </row>
    <row r="65" spans="1:21" s="56" customFormat="1" ht="12">
      <c r="A65" s="79" t="s">
        <v>170</v>
      </c>
      <c r="B65" s="342" t="s">
        <v>697</v>
      </c>
      <c r="C65" s="333">
        <v>1000</v>
      </c>
      <c r="D65" s="333" t="s">
        <v>75</v>
      </c>
      <c r="E65" s="335"/>
      <c r="F65" s="454">
        <v>330</v>
      </c>
      <c r="G65" s="442" t="s">
        <v>0</v>
      </c>
      <c r="H6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330</v>
      </c>
      <c r="I65" s="326" t="str">
        <f>IF(Sklop20[[#This Row],[ZAHTEVANA SHEMA KAKOVOSTI]]&lt;&gt;"",Sklop20[[#This Row],[Preračunana masa/volumen/kos na enoto kg]],"")</f>
        <v/>
      </c>
      <c r="J65" s="344"/>
      <c r="K65" s="455"/>
      <c r="L65" s="455"/>
      <c r="M65" s="456"/>
      <c r="N65" s="119"/>
      <c r="O65" s="119"/>
      <c r="P65" s="457"/>
      <c r="Q65" s="331">
        <f>+Sklop20[[#This Row],[cena/enota brez DDV v EUR]]*Sklop20[[#This Row],[Stopnja DDV (%)]]</f>
        <v>0</v>
      </c>
      <c r="R65" s="331">
        <f>+Sklop20[[#This Row],[cena/enota brez DDV v EUR]]+Sklop20[[#This Row],[Davek (EUR)]]</f>
        <v>0</v>
      </c>
      <c r="S65" s="331">
        <f>+Sklop20[[#This Row],[cena/enota brez DDV v EUR]]*Sklop20[[#This Row],[Okvirna količina]]</f>
        <v>0</v>
      </c>
      <c r="T65" s="331">
        <f>+Sklop20[[#This Row],[Končna cena/enoto mere (EUR) z DDV]]*Sklop20[[#This Row],[Okvirna količina]]</f>
        <v>0</v>
      </c>
      <c r="U65" s="246"/>
    </row>
    <row r="66" spans="1:21" s="56" customFormat="1" ht="12">
      <c r="A66" s="79" t="s">
        <v>171</v>
      </c>
      <c r="B66" s="342" t="s">
        <v>629</v>
      </c>
      <c r="C66" s="333">
        <v>1000</v>
      </c>
      <c r="D66" s="333" t="s">
        <v>75</v>
      </c>
      <c r="E66" s="335"/>
      <c r="F66" s="454">
        <v>2</v>
      </c>
      <c r="G66" s="442" t="s">
        <v>0</v>
      </c>
      <c r="H6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6" s="326" t="str">
        <f>IF(Sklop20[[#This Row],[ZAHTEVANA SHEMA KAKOVOSTI]]&lt;&gt;"",Sklop20[[#This Row],[Preračunana masa/volumen/kos na enoto kg]],"")</f>
        <v/>
      </c>
      <c r="J66" s="344"/>
      <c r="K66" s="455"/>
      <c r="L66" s="455"/>
      <c r="M66" s="456"/>
      <c r="N66" s="119"/>
      <c r="O66" s="119"/>
      <c r="P66" s="457"/>
      <c r="Q66" s="331">
        <f>+Sklop20[[#This Row],[cena/enota brez DDV v EUR]]*Sklop20[[#This Row],[Stopnja DDV (%)]]</f>
        <v>0</v>
      </c>
      <c r="R66" s="331">
        <f>+Sklop20[[#This Row],[cena/enota brez DDV v EUR]]+Sklop20[[#This Row],[Davek (EUR)]]</f>
        <v>0</v>
      </c>
      <c r="S66" s="331">
        <f>+Sklop20[[#This Row],[cena/enota brez DDV v EUR]]*Sklop20[[#This Row],[Okvirna količina]]</f>
        <v>0</v>
      </c>
      <c r="T66" s="331">
        <f>+Sklop20[[#This Row],[Končna cena/enoto mere (EUR) z DDV]]*Sklop20[[#This Row],[Okvirna količina]]</f>
        <v>0</v>
      </c>
      <c r="U66" s="246"/>
    </row>
    <row r="67" spans="1:21" s="56" customFormat="1" ht="12">
      <c r="A67" s="79" t="s">
        <v>172</v>
      </c>
      <c r="B67" s="342" t="s">
        <v>698</v>
      </c>
      <c r="C67" s="333">
        <v>1000</v>
      </c>
      <c r="D67" s="333" t="s">
        <v>75</v>
      </c>
      <c r="E67" s="335"/>
      <c r="F67" s="454">
        <v>230</v>
      </c>
      <c r="G67" s="442" t="s">
        <v>0</v>
      </c>
      <c r="H6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230</v>
      </c>
      <c r="I67" s="326" t="str">
        <f>IF(Sklop20[[#This Row],[ZAHTEVANA SHEMA KAKOVOSTI]]&lt;&gt;"",Sklop20[[#This Row],[Preračunana masa/volumen/kos na enoto kg]],"")</f>
        <v/>
      </c>
      <c r="J67" s="344"/>
      <c r="K67" s="455"/>
      <c r="L67" s="455"/>
      <c r="M67" s="456"/>
      <c r="N67" s="119"/>
      <c r="O67" s="119"/>
      <c r="P67" s="457"/>
      <c r="Q67" s="331">
        <f>+Sklop20[[#This Row],[cena/enota brez DDV v EUR]]*Sklop20[[#This Row],[Stopnja DDV (%)]]</f>
        <v>0</v>
      </c>
      <c r="R67" s="331">
        <f>+Sklop20[[#This Row],[cena/enota brez DDV v EUR]]+Sklop20[[#This Row],[Davek (EUR)]]</f>
        <v>0</v>
      </c>
      <c r="S67" s="331">
        <f>+Sklop20[[#This Row],[cena/enota brez DDV v EUR]]*Sklop20[[#This Row],[Okvirna količina]]</f>
        <v>0</v>
      </c>
      <c r="T67" s="331">
        <f>+Sklop20[[#This Row],[Končna cena/enoto mere (EUR) z DDV]]*Sklop20[[#This Row],[Okvirna količina]]</f>
        <v>0</v>
      </c>
      <c r="U67" s="246"/>
    </row>
    <row r="68" spans="1:21" s="56" customFormat="1" ht="24">
      <c r="A68" s="79" t="s">
        <v>173</v>
      </c>
      <c r="B68" s="342" t="s">
        <v>699</v>
      </c>
      <c r="C68" s="333">
        <v>1000</v>
      </c>
      <c r="D68" s="333" t="s">
        <v>75</v>
      </c>
      <c r="E68" s="335"/>
      <c r="F68" s="454">
        <v>5</v>
      </c>
      <c r="G68" s="442" t="s">
        <v>0</v>
      </c>
      <c r="H6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68" s="326" t="str">
        <f>IF(Sklop20[[#This Row],[ZAHTEVANA SHEMA KAKOVOSTI]]&lt;&gt;"",Sklop20[[#This Row],[Preračunana masa/volumen/kos na enoto kg]],"")</f>
        <v/>
      </c>
      <c r="J68" s="344"/>
      <c r="K68" s="455"/>
      <c r="L68" s="455"/>
      <c r="M68" s="456"/>
      <c r="N68" s="119"/>
      <c r="O68" s="119"/>
      <c r="P68" s="457"/>
      <c r="Q68" s="331">
        <f>+Sklop20[[#This Row],[cena/enota brez DDV v EUR]]*Sklop20[[#This Row],[Stopnja DDV (%)]]</f>
        <v>0</v>
      </c>
      <c r="R68" s="331">
        <f>+Sklop20[[#This Row],[cena/enota brez DDV v EUR]]+Sklop20[[#This Row],[Davek (EUR)]]</f>
        <v>0</v>
      </c>
      <c r="S68" s="331">
        <f>+Sklop20[[#This Row],[cena/enota brez DDV v EUR]]*Sklop20[[#This Row],[Okvirna količina]]</f>
        <v>0</v>
      </c>
      <c r="T68" s="331">
        <f>+Sklop20[[#This Row],[Končna cena/enoto mere (EUR) z DDV]]*Sklop20[[#This Row],[Okvirna količina]]</f>
        <v>0</v>
      </c>
      <c r="U68" s="246"/>
    </row>
    <row r="69" spans="1:21" s="56" customFormat="1" ht="12">
      <c r="A69" s="79" t="s">
        <v>174</v>
      </c>
      <c r="B69" s="342" t="s">
        <v>744</v>
      </c>
      <c r="C69" s="333">
        <v>42</v>
      </c>
      <c r="D69" s="333" t="s">
        <v>75</v>
      </c>
      <c r="E69" s="335"/>
      <c r="F69" s="454">
        <v>600</v>
      </c>
      <c r="G69" s="442" t="s">
        <v>226</v>
      </c>
      <c r="H6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25.200000000000003</v>
      </c>
      <c r="I69" s="326" t="str">
        <f>IF(Sklop20[[#This Row],[ZAHTEVANA SHEMA KAKOVOSTI]]&lt;&gt;"",Sklop20[[#This Row],[Preračunana masa/volumen/kos na enoto kg]],"")</f>
        <v/>
      </c>
      <c r="J69" s="344"/>
      <c r="K69" s="455"/>
      <c r="L69" s="455"/>
      <c r="M69" s="456"/>
      <c r="N69" s="119"/>
      <c r="O69" s="119"/>
      <c r="P69" s="457"/>
      <c r="Q69" s="331">
        <f>+Sklop20[[#This Row],[cena/enota brez DDV v EUR]]*Sklop20[[#This Row],[Stopnja DDV (%)]]</f>
        <v>0</v>
      </c>
      <c r="R69" s="331">
        <f>+Sklop20[[#This Row],[cena/enota brez DDV v EUR]]+Sklop20[[#This Row],[Davek (EUR)]]</f>
        <v>0</v>
      </c>
      <c r="S69" s="331">
        <f>+Sklop20[[#This Row],[cena/enota brez DDV v EUR]]*Sklop20[[#This Row],[Okvirna količina]]</f>
        <v>0</v>
      </c>
      <c r="T69" s="331">
        <f>+Sklop20[[#This Row],[Končna cena/enoto mere (EUR) z DDV]]*Sklop20[[#This Row],[Okvirna količina]]</f>
        <v>0</v>
      </c>
      <c r="U69" s="246"/>
    </row>
    <row r="70" spans="1:21" s="56" customFormat="1" ht="12">
      <c r="A70" s="79" t="s">
        <v>175</v>
      </c>
      <c r="B70" s="342" t="s">
        <v>630</v>
      </c>
      <c r="C70" s="333" t="s">
        <v>77</v>
      </c>
      <c r="D70" s="333" t="s">
        <v>0</v>
      </c>
      <c r="E70" s="335"/>
      <c r="F70" s="454">
        <v>8</v>
      </c>
      <c r="G70" s="442" t="s">
        <v>40</v>
      </c>
      <c r="H7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70" s="326" t="str">
        <f>IF(Sklop20[[#This Row],[ZAHTEVANA SHEMA KAKOVOSTI]]&lt;&gt;"",Sklop20[[#This Row],[Preračunana masa/volumen/kos na enoto kg]],"")</f>
        <v/>
      </c>
      <c r="J70" s="344"/>
      <c r="K70" s="455"/>
      <c r="L70" s="455"/>
      <c r="M70" s="456"/>
      <c r="N70" s="119"/>
      <c r="O70" s="119"/>
      <c r="P70" s="457"/>
      <c r="Q70" s="331">
        <f>+Sklop20[[#This Row],[cena/enota brez DDV v EUR]]*Sklop20[[#This Row],[Stopnja DDV (%)]]</f>
        <v>0</v>
      </c>
      <c r="R70" s="331">
        <f>+Sklop20[[#This Row],[cena/enota brez DDV v EUR]]+Sklop20[[#This Row],[Davek (EUR)]]</f>
        <v>0</v>
      </c>
      <c r="S70" s="331">
        <f>+Sklop20[[#This Row],[cena/enota brez DDV v EUR]]*Sklop20[[#This Row],[Okvirna količina]]</f>
        <v>0</v>
      </c>
      <c r="T70" s="331">
        <f>+Sklop20[[#This Row],[Končna cena/enoto mere (EUR) z DDV]]*Sklop20[[#This Row],[Okvirna količina]]</f>
        <v>0</v>
      </c>
      <c r="U70" s="246"/>
    </row>
    <row r="71" spans="1:21" s="56" customFormat="1" ht="12">
      <c r="A71" s="79" t="s">
        <v>176</v>
      </c>
      <c r="B71" s="342" t="s">
        <v>631</v>
      </c>
      <c r="C71" s="333" t="s">
        <v>77</v>
      </c>
      <c r="D71" s="333" t="s">
        <v>0</v>
      </c>
      <c r="E71" s="335"/>
      <c r="F71" s="454">
        <v>5</v>
      </c>
      <c r="G71" s="442" t="s">
        <v>0</v>
      </c>
      <c r="H7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71" s="326" t="str">
        <f>IF(Sklop20[[#This Row],[ZAHTEVANA SHEMA KAKOVOSTI]]&lt;&gt;"",Sklop20[[#This Row],[Preračunana masa/volumen/kos na enoto kg]],"")</f>
        <v/>
      </c>
      <c r="J71" s="344"/>
      <c r="K71" s="455"/>
      <c r="L71" s="455"/>
      <c r="M71" s="456"/>
      <c r="N71" s="119"/>
      <c r="O71" s="119"/>
      <c r="P71" s="457"/>
      <c r="Q71" s="331">
        <f>+Sklop20[[#This Row],[cena/enota brez DDV v EUR]]*Sklop20[[#This Row],[Stopnja DDV (%)]]</f>
        <v>0</v>
      </c>
      <c r="R71" s="331">
        <f>+Sklop20[[#This Row],[cena/enota brez DDV v EUR]]+Sklop20[[#This Row],[Davek (EUR)]]</f>
        <v>0</v>
      </c>
      <c r="S71" s="331">
        <f>+Sklop20[[#This Row],[cena/enota brez DDV v EUR]]*Sklop20[[#This Row],[Okvirna količina]]</f>
        <v>0</v>
      </c>
      <c r="T71" s="331">
        <f>+Sklop20[[#This Row],[Končna cena/enoto mere (EUR) z DDV]]*Sklop20[[#This Row],[Okvirna količina]]</f>
        <v>0</v>
      </c>
      <c r="U71" s="246"/>
    </row>
    <row r="72" spans="1:21" s="56" customFormat="1" ht="12">
      <c r="A72" s="79" t="s">
        <v>177</v>
      </c>
      <c r="B72" s="342" t="s">
        <v>745</v>
      </c>
      <c r="C72" s="333">
        <v>1000</v>
      </c>
      <c r="D72" s="333" t="s">
        <v>75</v>
      </c>
      <c r="E72" s="335"/>
      <c r="F72" s="454">
        <v>480</v>
      </c>
      <c r="G72" s="442" t="s">
        <v>226</v>
      </c>
      <c r="H7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72" s="326" t="str">
        <f>IF(Sklop20[[#This Row],[ZAHTEVANA SHEMA KAKOVOSTI]]&lt;&gt;"",Sklop20[[#This Row],[Preračunana masa/volumen/kos na enoto kg]],"")</f>
        <v/>
      </c>
      <c r="J72" s="344"/>
      <c r="K72" s="455"/>
      <c r="L72" s="455"/>
      <c r="M72" s="456"/>
      <c r="N72" s="119"/>
      <c r="O72" s="119"/>
      <c r="P72" s="457"/>
      <c r="Q72" s="331">
        <f>+Sklop20[[#This Row],[cena/enota brez DDV v EUR]]*Sklop20[[#This Row],[Stopnja DDV (%)]]</f>
        <v>0</v>
      </c>
      <c r="R72" s="331">
        <f>+Sklop20[[#This Row],[cena/enota brez DDV v EUR]]+Sklop20[[#This Row],[Davek (EUR)]]</f>
        <v>0</v>
      </c>
      <c r="S72" s="331">
        <f>+Sklop20[[#This Row],[cena/enota brez DDV v EUR]]*Sklop20[[#This Row],[Okvirna količina]]</f>
        <v>0</v>
      </c>
      <c r="T72" s="331">
        <f>+Sklop20[[#This Row],[Končna cena/enoto mere (EUR) z DDV]]*Sklop20[[#This Row],[Okvirna količina]]</f>
        <v>0</v>
      </c>
      <c r="U72" s="246"/>
    </row>
    <row r="73" spans="1:21" s="56" customFormat="1" ht="12">
      <c r="A73" s="79" t="s">
        <v>178</v>
      </c>
      <c r="B73" s="342" t="s">
        <v>324</v>
      </c>
      <c r="C73" s="333" t="s">
        <v>77</v>
      </c>
      <c r="D73" s="333" t="s">
        <v>0</v>
      </c>
      <c r="E73" s="335"/>
      <c r="F73" s="454">
        <v>35</v>
      </c>
      <c r="G73" s="442" t="s">
        <v>0</v>
      </c>
      <c r="H7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73" s="326" t="str">
        <f>IF(Sklop20[[#This Row],[ZAHTEVANA SHEMA KAKOVOSTI]]&lt;&gt;"",Sklop20[[#This Row],[Preračunana masa/volumen/kos na enoto kg]],"")</f>
        <v/>
      </c>
      <c r="J73" s="344"/>
      <c r="K73" s="455"/>
      <c r="L73" s="455"/>
      <c r="M73" s="456"/>
      <c r="N73" s="119"/>
      <c r="O73" s="119"/>
      <c r="P73" s="457"/>
      <c r="Q73" s="331">
        <f>+Sklop20[[#This Row],[cena/enota brez DDV v EUR]]*Sklop20[[#This Row],[Stopnja DDV (%)]]</f>
        <v>0</v>
      </c>
      <c r="R73" s="331">
        <f>+Sklop20[[#This Row],[cena/enota brez DDV v EUR]]+Sklop20[[#This Row],[Davek (EUR)]]</f>
        <v>0</v>
      </c>
      <c r="S73" s="331">
        <f>+Sklop20[[#This Row],[cena/enota brez DDV v EUR]]*Sklop20[[#This Row],[Okvirna količina]]</f>
        <v>0</v>
      </c>
      <c r="T73" s="331">
        <f>+Sklop20[[#This Row],[Končna cena/enoto mere (EUR) z DDV]]*Sklop20[[#This Row],[Okvirna količina]]</f>
        <v>0</v>
      </c>
      <c r="U73" s="246"/>
    </row>
    <row r="74" spans="1:21" s="56" customFormat="1" ht="12">
      <c r="A74" s="79" t="s">
        <v>179</v>
      </c>
      <c r="B74" s="342" t="s">
        <v>632</v>
      </c>
      <c r="C74" s="333" t="s">
        <v>77</v>
      </c>
      <c r="D74" s="333" t="s">
        <v>0</v>
      </c>
      <c r="E74" s="335"/>
      <c r="F74" s="454">
        <v>0.5</v>
      </c>
      <c r="G74" s="442" t="s">
        <v>0</v>
      </c>
      <c r="H7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74" s="326" t="str">
        <f>IF(Sklop20[[#This Row],[ZAHTEVANA SHEMA KAKOVOSTI]]&lt;&gt;"",Sklop20[[#This Row],[Preračunana masa/volumen/kos na enoto kg]],"")</f>
        <v/>
      </c>
      <c r="J74" s="344"/>
      <c r="K74" s="455"/>
      <c r="L74" s="455"/>
      <c r="M74" s="456"/>
      <c r="N74" s="119"/>
      <c r="O74" s="119"/>
      <c r="P74" s="457"/>
      <c r="Q74" s="331">
        <f>+Sklop20[[#This Row],[cena/enota brez DDV v EUR]]*Sklop20[[#This Row],[Stopnja DDV (%)]]</f>
        <v>0</v>
      </c>
      <c r="R74" s="331">
        <f>+Sklop20[[#This Row],[cena/enota brez DDV v EUR]]+Sklop20[[#This Row],[Davek (EUR)]]</f>
        <v>0</v>
      </c>
      <c r="S74" s="331">
        <f>+Sklop20[[#This Row],[cena/enota brez DDV v EUR]]*Sklop20[[#This Row],[Okvirna količina]]</f>
        <v>0</v>
      </c>
      <c r="T74" s="331">
        <f>+Sklop20[[#This Row],[Končna cena/enoto mere (EUR) z DDV]]*Sklop20[[#This Row],[Okvirna količina]]</f>
        <v>0</v>
      </c>
      <c r="U74" s="246"/>
    </row>
    <row r="75" spans="1:21" s="56" customFormat="1" ht="12">
      <c r="A75" s="79" t="s">
        <v>180</v>
      </c>
      <c r="B75" s="342" t="s">
        <v>700</v>
      </c>
      <c r="C75" s="333" t="s">
        <v>696</v>
      </c>
      <c r="D75" s="333" t="s">
        <v>75</v>
      </c>
      <c r="E75" s="335"/>
      <c r="F75" s="454">
        <v>290</v>
      </c>
      <c r="G75" s="442" t="s">
        <v>0</v>
      </c>
      <c r="H7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290</v>
      </c>
      <c r="I75" s="326" t="str">
        <f>IF(Sklop20[[#This Row],[ZAHTEVANA SHEMA KAKOVOSTI]]&lt;&gt;"",Sklop20[[#This Row],[Preračunana masa/volumen/kos na enoto kg]],"")</f>
        <v/>
      </c>
      <c r="J75" s="344"/>
      <c r="K75" s="455"/>
      <c r="L75" s="455"/>
      <c r="M75" s="456"/>
      <c r="N75" s="119"/>
      <c r="O75" s="119"/>
      <c r="P75" s="457"/>
      <c r="Q75" s="331">
        <f>+Sklop20[[#This Row],[cena/enota brez DDV v EUR]]*Sklop20[[#This Row],[Stopnja DDV (%)]]</f>
        <v>0</v>
      </c>
      <c r="R75" s="331">
        <f>+Sklop20[[#This Row],[cena/enota brez DDV v EUR]]+Sklop20[[#This Row],[Davek (EUR)]]</f>
        <v>0</v>
      </c>
      <c r="S75" s="331">
        <f>+Sklop20[[#This Row],[cena/enota brez DDV v EUR]]*Sklop20[[#This Row],[Okvirna količina]]</f>
        <v>0</v>
      </c>
      <c r="T75" s="331">
        <f>+Sklop20[[#This Row],[Končna cena/enoto mere (EUR) z DDV]]*Sklop20[[#This Row],[Okvirna količina]]</f>
        <v>0</v>
      </c>
      <c r="U75" s="246"/>
    </row>
    <row r="76" spans="1:21" s="56" customFormat="1" ht="12">
      <c r="A76" s="79" t="s">
        <v>181</v>
      </c>
      <c r="B76" s="342" t="s">
        <v>701</v>
      </c>
      <c r="C76" s="333" t="s">
        <v>693</v>
      </c>
      <c r="D76" s="333" t="s">
        <v>75</v>
      </c>
      <c r="E76" s="335"/>
      <c r="F76" s="454">
        <v>150</v>
      </c>
      <c r="G76" s="442" t="s">
        <v>0</v>
      </c>
      <c r="H7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76" s="326" t="str">
        <f>IF(Sklop20[[#This Row],[ZAHTEVANA SHEMA KAKOVOSTI]]&lt;&gt;"",Sklop20[[#This Row],[Preračunana masa/volumen/kos na enoto kg]],"")</f>
        <v/>
      </c>
      <c r="J76" s="344"/>
      <c r="K76" s="455"/>
      <c r="L76" s="455"/>
      <c r="M76" s="456"/>
      <c r="N76" s="119"/>
      <c r="O76" s="119"/>
      <c r="P76" s="457"/>
      <c r="Q76" s="331">
        <f>+Sklop20[[#This Row],[cena/enota brez DDV v EUR]]*Sklop20[[#This Row],[Stopnja DDV (%)]]</f>
        <v>0</v>
      </c>
      <c r="R76" s="331">
        <f>+Sklop20[[#This Row],[cena/enota brez DDV v EUR]]+Sklop20[[#This Row],[Davek (EUR)]]</f>
        <v>0</v>
      </c>
      <c r="S76" s="331">
        <f>+Sklop20[[#This Row],[cena/enota brez DDV v EUR]]*Sklop20[[#This Row],[Okvirna količina]]</f>
        <v>0</v>
      </c>
      <c r="T76" s="331">
        <f>+Sklop20[[#This Row],[Končna cena/enoto mere (EUR) z DDV]]*Sklop20[[#This Row],[Okvirna količina]]</f>
        <v>0</v>
      </c>
      <c r="U76" s="246"/>
    </row>
    <row r="77" spans="1:21" s="56" customFormat="1" ht="12">
      <c r="A77" s="79" t="s">
        <v>182</v>
      </c>
      <c r="B77" s="342" t="s">
        <v>746</v>
      </c>
      <c r="C77" s="333">
        <v>700</v>
      </c>
      <c r="D77" s="333" t="s">
        <v>75</v>
      </c>
      <c r="E77" s="335"/>
      <c r="F77" s="454">
        <v>180</v>
      </c>
      <c r="G77" s="442" t="s">
        <v>226</v>
      </c>
      <c r="H7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125.99999999999999</v>
      </c>
      <c r="I77" s="326" t="str">
        <f>IF(Sklop20[[#This Row],[ZAHTEVANA SHEMA KAKOVOSTI]]&lt;&gt;"",Sklop20[[#This Row],[Preračunana masa/volumen/kos na enoto kg]],"")</f>
        <v/>
      </c>
      <c r="J77" s="344"/>
      <c r="K77" s="455"/>
      <c r="L77" s="455"/>
      <c r="M77" s="456"/>
      <c r="N77" s="119"/>
      <c r="O77" s="119"/>
      <c r="P77" s="457"/>
      <c r="Q77" s="331">
        <f>+Sklop20[[#This Row],[cena/enota brez DDV v EUR]]*Sklop20[[#This Row],[Stopnja DDV (%)]]</f>
        <v>0</v>
      </c>
      <c r="R77" s="331">
        <f>+Sklop20[[#This Row],[cena/enota brez DDV v EUR]]+Sklop20[[#This Row],[Davek (EUR)]]</f>
        <v>0</v>
      </c>
      <c r="S77" s="331">
        <f>+Sklop20[[#This Row],[cena/enota brez DDV v EUR]]*Sklop20[[#This Row],[Okvirna količina]]</f>
        <v>0</v>
      </c>
      <c r="T77" s="331">
        <f>+Sklop20[[#This Row],[Končna cena/enoto mere (EUR) z DDV]]*Sklop20[[#This Row],[Okvirna količina]]</f>
        <v>0</v>
      </c>
      <c r="U77" s="246"/>
    </row>
    <row r="78" spans="1:21" s="56" customFormat="1" ht="12">
      <c r="A78" s="79" t="s">
        <v>183</v>
      </c>
      <c r="B78" s="342" t="s">
        <v>747</v>
      </c>
      <c r="C78" s="333">
        <v>20</v>
      </c>
      <c r="D78" s="333" t="s">
        <v>75</v>
      </c>
      <c r="E78" s="335"/>
      <c r="F78" s="454">
        <v>80</v>
      </c>
      <c r="G78" s="442" t="s">
        <v>226</v>
      </c>
      <c r="H7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1.6</v>
      </c>
      <c r="I78" s="326" t="str">
        <f>IF(Sklop20[[#This Row],[ZAHTEVANA SHEMA KAKOVOSTI]]&lt;&gt;"",Sklop20[[#This Row],[Preračunana masa/volumen/kos na enoto kg]],"")</f>
        <v/>
      </c>
      <c r="J78" s="344"/>
      <c r="K78" s="455"/>
      <c r="L78" s="455"/>
      <c r="M78" s="456"/>
      <c r="N78" s="119"/>
      <c r="O78" s="119"/>
      <c r="P78" s="457"/>
      <c r="Q78" s="331">
        <f>+Sklop20[[#This Row],[cena/enota brez DDV v EUR]]*Sklop20[[#This Row],[Stopnja DDV (%)]]</f>
        <v>0</v>
      </c>
      <c r="R78" s="331">
        <f>+Sklop20[[#This Row],[cena/enota brez DDV v EUR]]+Sklop20[[#This Row],[Davek (EUR)]]</f>
        <v>0</v>
      </c>
      <c r="S78" s="331">
        <f>+Sklop20[[#This Row],[cena/enota brez DDV v EUR]]*Sklop20[[#This Row],[Okvirna količina]]</f>
        <v>0</v>
      </c>
      <c r="T78" s="331">
        <f>+Sklop20[[#This Row],[Končna cena/enoto mere (EUR) z DDV]]*Sklop20[[#This Row],[Okvirna količina]]</f>
        <v>0</v>
      </c>
      <c r="U78" s="246"/>
    </row>
    <row r="79" spans="1:21" s="56" customFormat="1" ht="12">
      <c r="A79" s="79" t="s">
        <v>184</v>
      </c>
      <c r="B79" s="342" t="s">
        <v>633</v>
      </c>
      <c r="C79" s="333" t="s">
        <v>77</v>
      </c>
      <c r="D79" s="333" t="s">
        <v>0</v>
      </c>
      <c r="E79" s="335" t="s">
        <v>467</v>
      </c>
      <c r="F79" s="454">
        <v>60</v>
      </c>
      <c r="G79" s="442" t="s">
        <v>0</v>
      </c>
      <c r="H7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79" s="326">
        <f>IF(Sklop20[[#This Row],[ZAHTEVANA SHEMA KAKOVOSTI]]&lt;&gt;"",Sklop20[[#This Row],[Preračunana masa/volumen/kos na enoto kg]],"")</f>
        <v>60</v>
      </c>
      <c r="J79" s="344"/>
      <c r="K79" s="455"/>
      <c r="L79" s="455"/>
      <c r="M79" s="456"/>
      <c r="N79" s="119"/>
      <c r="O79" s="119"/>
      <c r="P79" s="457"/>
      <c r="Q79" s="331">
        <f>+Sklop20[[#This Row],[cena/enota brez DDV v EUR]]*Sklop20[[#This Row],[Stopnja DDV (%)]]</f>
        <v>0</v>
      </c>
      <c r="R79" s="331">
        <f>+Sklop20[[#This Row],[cena/enota brez DDV v EUR]]+Sklop20[[#This Row],[Davek (EUR)]]</f>
        <v>0</v>
      </c>
      <c r="S79" s="331">
        <f>+Sklop20[[#This Row],[cena/enota brez DDV v EUR]]*Sklop20[[#This Row],[Okvirna količina]]</f>
        <v>0</v>
      </c>
      <c r="T79" s="331">
        <f>+Sklop20[[#This Row],[Končna cena/enoto mere (EUR) z DDV]]*Sklop20[[#This Row],[Okvirna količina]]</f>
        <v>0</v>
      </c>
      <c r="U79" s="246"/>
    </row>
    <row r="80" spans="1:21" s="56" customFormat="1" ht="12">
      <c r="A80" s="79" t="s">
        <v>185</v>
      </c>
      <c r="B80" s="342" t="s">
        <v>634</v>
      </c>
      <c r="C80" s="333" t="s">
        <v>77</v>
      </c>
      <c r="D80" s="333" t="s">
        <v>0</v>
      </c>
      <c r="E80" s="335" t="s">
        <v>467</v>
      </c>
      <c r="F80" s="454">
        <v>50</v>
      </c>
      <c r="G80" s="442" t="s">
        <v>0</v>
      </c>
      <c r="H8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0" s="326">
        <f>IF(Sklop20[[#This Row],[ZAHTEVANA SHEMA KAKOVOSTI]]&lt;&gt;"",Sklop20[[#This Row],[Preračunana masa/volumen/kos na enoto kg]],"")</f>
        <v>50</v>
      </c>
      <c r="J80" s="344"/>
      <c r="K80" s="455"/>
      <c r="L80" s="455"/>
      <c r="M80" s="456"/>
      <c r="N80" s="119"/>
      <c r="O80" s="119"/>
      <c r="P80" s="457"/>
      <c r="Q80" s="331">
        <f>+Sklop20[[#This Row],[cena/enota brez DDV v EUR]]*Sklop20[[#This Row],[Stopnja DDV (%)]]</f>
        <v>0</v>
      </c>
      <c r="R80" s="331">
        <f>+Sklop20[[#This Row],[cena/enota brez DDV v EUR]]+Sklop20[[#This Row],[Davek (EUR)]]</f>
        <v>0</v>
      </c>
      <c r="S80" s="331">
        <f>+Sklop20[[#This Row],[cena/enota brez DDV v EUR]]*Sklop20[[#This Row],[Okvirna količina]]</f>
        <v>0</v>
      </c>
      <c r="T80" s="331">
        <f>+Sklop20[[#This Row],[Končna cena/enoto mere (EUR) z DDV]]*Sklop20[[#This Row],[Okvirna količina]]</f>
        <v>0</v>
      </c>
      <c r="U80" s="246"/>
    </row>
    <row r="81" spans="1:21" s="56" customFormat="1" ht="12">
      <c r="A81" s="79" t="s">
        <v>186</v>
      </c>
      <c r="B81" s="342" t="s">
        <v>635</v>
      </c>
      <c r="C81" s="333" t="s">
        <v>77</v>
      </c>
      <c r="D81" s="333" t="s">
        <v>0</v>
      </c>
      <c r="E81" s="335" t="s">
        <v>467</v>
      </c>
      <c r="F81" s="454">
        <v>5</v>
      </c>
      <c r="G81" s="442" t="s">
        <v>0</v>
      </c>
      <c r="H8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81" s="326">
        <f>IF(Sklop20[[#This Row],[ZAHTEVANA SHEMA KAKOVOSTI]]&lt;&gt;"",Sklop20[[#This Row],[Preračunana masa/volumen/kos na enoto kg]],"")</f>
        <v>5</v>
      </c>
      <c r="J81" s="344"/>
      <c r="K81" s="455"/>
      <c r="L81" s="455"/>
      <c r="M81" s="456"/>
      <c r="N81" s="119"/>
      <c r="O81" s="119"/>
      <c r="P81" s="457"/>
      <c r="Q81" s="331">
        <f>+Sklop20[[#This Row],[cena/enota brez DDV v EUR]]*Sklop20[[#This Row],[Stopnja DDV (%)]]</f>
        <v>0</v>
      </c>
      <c r="R81" s="331">
        <f>+Sklop20[[#This Row],[cena/enota brez DDV v EUR]]+Sklop20[[#This Row],[Davek (EUR)]]</f>
        <v>0</v>
      </c>
      <c r="S81" s="331">
        <f>+Sklop20[[#This Row],[cena/enota brez DDV v EUR]]*Sklop20[[#This Row],[Okvirna količina]]</f>
        <v>0</v>
      </c>
      <c r="T81" s="331">
        <f>+Sklop20[[#This Row],[Končna cena/enoto mere (EUR) z DDV]]*Sklop20[[#This Row],[Okvirna količina]]</f>
        <v>0</v>
      </c>
      <c r="U81" s="246"/>
    </row>
    <row r="82" spans="1:21" s="56" customFormat="1" ht="12">
      <c r="A82" s="79" t="s">
        <v>187</v>
      </c>
      <c r="B82" s="342" t="s">
        <v>748</v>
      </c>
      <c r="C82" s="333">
        <v>20</v>
      </c>
      <c r="D82" s="333" t="s">
        <v>75</v>
      </c>
      <c r="E82" s="335"/>
      <c r="F82" s="454">
        <v>20</v>
      </c>
      <c r="G82" s="442" t="s">
        <v>226</v>
      </c>
      <c r="H8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I82" s="326" t="str">
        <f>IF(Sklop20[[#This Row],[ZAHTEVANA SHEMA KAKOVOSTI]]&lt;&gt;"",Sklop20[[#This Row],[Preračunana masa/volumen/kos na enoto kg]],"")</f>
        <v/>
      </c>
      <c r="J82" s="344"/>
      <c r="K82" s="455"/>
      <c r="L82" s="455"/>
      <c r="M82" s="456"/>
      <c r="N82" s="119"/>
      <c r="O82" s="119"/>
      <c r="P82" s="457"/>
      <c r="Q82" s="331">
        <f>+Sklop20[[#This Row],[cena/enota brez DDV v EUR]]*Sklop20[[#This Row],[Stopnja DDV (%)]]</f>
        <v>0</v>
      </c>
      <c r="R82" s="331">
        <f>+Sklop20[[#This Row],[cena/enota brez DDV v EUR]]+Sklop20[[#This Row],[Davek (EUR)]]</f>
        <v>0</v>
      </c>
      <c r="S82" s="331">
        <f>+Sklop20[[#This Row],[cena/enota brez DDV v EUR]]*Sklop20[[#This Row],[Okvirna količina]]</f>
        <v>0</v>
      </c>
      <c r="T82" s="331">
        <f>+Sklop20[[#This Row],[Končna cena/enoto mere (EUR) z DDV]]*Sklop20[[#This Row],[Okvirna količina]]</f>
        <v>0</v>
      </c>
      <c r="U82" s="246"/>
    </row>
    <row r="83" spans="1:21" s="56" customFormat="1" ht="12">
      <c r="A83" s="79" t="s">
        <v>188</v>
      </c>
      <c r="B83" s="342" t="s">
        <v>322</v>
      </c>
      <c r="C83" s="333">
        <v>900</v>
      </c>
      <c r="D83" s="333" t="s">
        <v>75</v>
      </c>
      <c r="E83" s="335"/>
      <c r="F83" s="454">
        <v>22</v>
      </c>
      <c r="G83" s="442" t="s">
        <v>226</v>
      </c>
      <c r="H8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19.8</v>
      </c>
      <c r="I83" s="326" t="str">
        <f>IF(Sklop20[[#This Row],[ZAHTEVANA SHEMA KAKOVOSTI]]&lt;&gt;"",Sklop20[[#This Row],[Preračunana masa/volumen/kos na enoto kg]],"")</f>
        <v/>
      </c>
      <c r="J83" s="344"/>
      <c r="K83" s="455"/>
      <c r="L83" s="455"/>
      <c r="M83" s="456"/>
      <c r="N83" s="119"/>
      <c r="O83" s="119"/>
      <c r="P83" s="457"/>
      <c r="Q83" s="331">
        <f>+Sklop20[[#This Row],[cena/enota brez DDV v EUR]]*Sklop20[[#This Row],[Stopnja DDV (%)]]</f>
        <v>0</v>
      </c>
      <c r="R83" s="331">
        <f>+Sklop20[[#This Row],[cena/enota brez DDV v EUR]]+Sklop20[[#This Row],[Davek (EUR)]]</f>
        <v>0</v>
      </c>
      <c r="S83" s="331">
        <f>+Sklop20[[#This Row],[cena/enota brez DDV v EUR]]*Sklop20[[#This Row],[Okvirna količina]]</f>
        <v>0</v>
      </c>
      <c r="T83" s="331">
        <f>+Sklop20[[#This Row],[Končna cena/enoto mere (EUR) z DDV]]*Sklop20[[#This Row],[Okvirna količina]]</f>
        <v>0</v>
      </c>
      <c r="U83" s="246"/>
    </row>
    <row r="84" spans="1:21" s="56" customFormat="1" ht="12">
      <c r="A84" s="79" t="s">
        <v>189</v>
      </c>
      <c r="B84" s="342" t="s">
        <v>749</v>
      </c>
      <c r="C84" s="333">
        <v>95</v>
      </c>
      <c r="D84" s="333" t="s">
        <v>75</v>
      </c>
      <c r="E84" s="335"/>
      <c r="F84" s="454">
        <v>20</v>
      </c>
      <c r="G84" s="442" t="s">
        <v>226</v>
      </c>
      <c r="H8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</v>
      </c>
      <c r="I84" s="326" t="str">
        <f>IF(Sklop20[[#This Row],[ZAHTEVANA SHEMA KAKOVOSTI]]&lt;&gt;"",Sklop20[[#This Row],[Preračunana masa/volumen/kos na enoto kg]],"")</f>
        <v/>
      </c>
      <c r="J84" s="344"/>
      <c r="K84" s="455"/>
      <c r="L84" s="455"/>
      <c r="M84" s="456"/>
      <c r="N84" s="119"/>
      <c r="O84" s="119"/>
      <c r="P84" s="457"/>
      <c r="Q84" s="331">
        <f>+Sklop20[[#This Row],[cena/enota brez DDV v EUR]]*Sklop20[[#This Row],[Stopnja DDV (%)]]</f>
        <v>0</v>
      </c>
      <c r="R84" s="331">
        <f>+Sklop20[[#This Row],[cena/enota brez DDV v EUR]]+Sklop20[[#This Row],[Davek (EUR)]]</f>
        <v>0</v>
      </c>
      <c r="S84" s="331">
        <f>+Sklop20[[#This Row],[cena/enota brez DDV v EUR]]*Sklop20[[#This Row],[Okvirna količina]]</f>
        <v>0</v>
      </c>
      <c r="T84" s="331">
        <f>+Sklop20[[#This Row],[Končna cena/enoto mere (EUR) z DDV]]*Sklop20[[#This Row],[Okvirna količina]]</f>
        <v>0</v>
      </c>
      <c r="U84" s="246"/>
    </row>
    <row r="85" spans="1:21" s="56" customFormat="1" ht="12">
      <c r="A85" s="79" t="s">
        <v>190</v>
      </c>
      <c r="B85" s="342" t="s">
        <v>750</v>
      </c>
      <c r="C85" s="333">
        <v>50</v>
      </c>
      <c r="D85" s="333" t="s">
        <v>75</v>
      </c>
      <c r="E85" s="335"/>
      <c r="F85" s="454">
        <v>140</v>
      </c>
      <c r="G85" s="442" t="s">
        <v>226</v>
      </c>
      <c r="H8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85" s="326" t="str">
        <f>IF(Sklop20[[#This Row],[ZAHTEVANA SHEMA KAKOVOSTI]]&lt;&gt;"",Sklop20[[#This Row],[Preračunana masa/volumen/kos na enoto kg]],"")</f>
        <v/>
      </c>
      <c r="J85" s="344"/>
      <c r="K85" s="455"/>
      <c r="L85" s="455"/>
      <c r="M85" s="456"/>
      <c r="N85" s="119"/>
      <c r="O85" s="119"/>
      <c r="P85" s="457"/>
      <c r="Q85" s="331">
        <f>+Sklop20[[#This Row],[cena/enota brez DDV v EUR]]*Sklop20[[#This Row],[Stopnja DDV (%)]]</f>
        <v>0</v>
      </c>
      <c r="R85" s="331">
        <f>+Sklop20[[#This Row],[cena/enota brez DDV v EUR]]+Sklop20[[#This Row],[Davek (EUR)]]</f>
        <v>0</v>
      </c>
      <c r="S85" s="331">
        <f>+Sklop20[[#This Row],[cena/enota brez DDV v EUR]]*Sklop20[[#This Row],[Okvirna količina]]</f>
        <v>0</v>
      </c>
      <c r="T85" s="331">
        <f>+Sklop20[[#This Row],[Končna cena/enoto mere (EUR) z DDV]]*Sklop20[[#This Row],[Okvirna količina]]</f>
        <v>0</v>
      </c>
      <c r="U85" s="246"/>
    </row>
    <row r="86" spans="1:21" s="56" customFormat="1" ht="11.25" customHeight="1">
      <c r="A86" s="79" t="s">
        <v>191</v>
      </c>
      <c r="B86" s="342" t="s">
        <v>751</v>
      </c>
      <c r="C86" s="333">
        <v>27</v>
      </c>
      <c r="D86" s="333" t="s">
        <v>75</v>
      </c>
      <c r="E86" s="335"/>
      <c r="F86" s="454">
        <v>1900</v>
      </c>
      <c r="G86" s="442" t="s">
        <v>226</v>
      </c>
      <c r="H8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51.3</v>
      </c>
      <c r="I86" s="326" t="str">
        <f>IF(Sklop20[[#This Row],[ZAHTEVANA SHEMA KAKOVOSTI]]&lt;&gt;"",Sklop20[[#This Row],[Preračunana masa/volumen/kos na enoto kg]],"")</f>
        <v/>
      </c>
      <c r="J86" s="344"/>
      <c r="K86" s="455"/>
      <c r="L86" s="455"/>
      <c r="M86" s="456"/>
      <c r="N86" s="119"/>
      <c r="O86" s="119"/>
      <c r="P86" s="457"/>
      <c r="Q86" s="331">
        <f>+Sklop20[[#This Row],[cena/enota brez DDV v EUR]]*Sklop20[[#This Row],[Stopnja DDV (%)]]</f>
        <v>0</v>
      </c>
      <c r="R86" s="331">
        <f>+Sklop20[[#This Row],[cena/enota brez DDV v EUR]]+Sklop20[[#This Row],[Davek (EUR)]]</f>
        <v>0</v>
      </c>
      <c r="S86" s="331">
        <f>+Sklop20[[#This Row],[cena/enota brez DDV v EUR]]*Sklop20[[#This Row],[Okvirna količina]]</f>
        <v>0</v>
      </c>
      <c r="T86" s="331">
        <f>+Sklop20[[#This Row],[Končna cena/enoto mere (EUR) z DDV]]*Sklop20[[#This Row],[Okvirna količina]]</f>
        <v>0</v>
      </c>
      <c r="U86" s="246"/>
    </row>
    <row r="87" spans="1:21" s="56" customFormat="1" ht="24">
      <c r="A87" s="79" t="s">
        <v>192</v>
      </c>
      <c r="B87" s="342" t="s">
        <v>752</v>
      </c>
      <c r="C87" s="333">
        <v>27</v>
      </c>
      <c r="D87" s="333" t="s">
        <v>75</v>
      </c>
      <c r="E87" s="335"/>
      <c r="F87" s="454">
        <v>3300</v>
      </c>
      <c r="G87" s="442" t="s">
        <v>226</v>
      </c>
      <c r="H8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89.1</v>
      </c>
      <c r="I87" s="326" t="str">
        <f>IF(Sklop20[[#This Row],[ZAHTEVANA SHEMA KAKOVOSTI]]&lt;&gt;"",Sklop20[[#This Row],[Preračunana masa/volumen/kos na enoto kg]],"")</f>
        <v/>
      </c>
      <c r="J87" s="344"/>
      <c r="K87" s="455"/>
      <c r="L87" s="455"/>
      <c r="M87" s="456"/>
      <c r="N87" s="119"/>
      <c r="O87" s="119"/>
      <c r="P87" s="457"/>
      <c r="Q87" s="331">
        <f>+Sklop20[[#This Row],[cena/enota brez DDV v EUR]]*Sklop20[[#This Row],[Stopnja DDV (%)]]</f>
        <v>0</v>
      </c>
      <c r="R87" s="331">
        <f>+Sklop20[[#This Row],[cena/enota brez DDV v EUR]]+Sklop20[[#This Row],[Davek (EUR)]]</f>
        <v>0</v>
      </c>
      <c r="S87" s="331">
        <f>+Sklop20[[#This Row],[cena/enota brez DDV v EUR]]*Sklop20[[#This Row],[Okvirna količina]]</f>
        <v>0</v>
      </c>
      <c r="T87" s="331">
        <f>+Sklop20[[#This Row],[Končna cena/enoto mere (EUR) z DDV]]*Sklop20[[#This Row],[Okvirna količina]]</f>
        <v>0</v>
      </c>
      <c r="U87" s="246"/>
    </row>
    <row r="88" spans="1:21" s="56" customFormat="1" ht="24">
      <c r="A88" s="79" t="s">
        <v>193</v>
      </c>
      <c r="B88" s="342" t="s">
        <v>751</v>
      </c>
      <c r="C88" s="333">
        <v>95</v>
      </c>
      <c r="D88" s="333" t="s">
        <v>75</v>
      </c>
      <c r="E88" s="335"/>
      <c r="F88" s="454">
        <v>130</v>
      </c>
      <c r="G88" s="442" t="s">
        <v>226</v>
      </c>
      <c r="H8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12.35</v>
      </c>
      <c r="I88" s="326" t="str">
        <f>IF(Sklop20[[#This Row],[ZAHTEVANA SHEMA KAKOVOSTI]]&lt;&gt;"",Sklop20[[#This Row],[Preračunana masa/volumen/kos na enoto kg]],"")</f>
        <v/>
      </c>
      <c r="J88" s="344"/>
      <c r="K88" s="455"/>
      <c r="L88" s="455"/>
      <c r="M88" s="456"/>
      <c r="N88" s="119"/>
      <c r="O88" s="119"/>
      <c r="P88" s="457"/>
      <c r="Q88" s="331">
        <f>+Sklop20[[#This Row],[cena/enota brez DDV v EUR]]*Sklop20[[#This Row],[Stopnja DDV (%)]]</f>
        <v>0</v>
      </c>
      <c r="R88" s="331">
        <f>+Sklop20[[#This Row],[cena/enota brez DDV v EUR]]+Sklop20[[#This Row],[Davek (EUR)]]</f>
        <v>0</v>
      </c>
      <c r="S88" s="331">
        <f>+Sklop20[[#This Row],[cena/enota brez DDV v EUR]]*Sklop20[[#This Row],[Okvirna količina]]</f>
        <v>0</v>
      </c>
      <c r="T88" s="331">
        <f>+Sklop20[[#This Row],[Končna cena/enoto mere (EUR) z DDV]]*Sklop20[[#This Row],[Okvirna količina]]</f>
        <v>0</v>
      </c>
      <c r="U88" s="246"/>
    </row>
    <row r="89" spans="1:21" s="56" customFormat="1" ht="24">
      <c r="A89" s="79" t="s">
        <v>194</v>
      </c>
      <c r="B89" s="342" t="s">
        <v>752</v>
      </c>
      <c r="C89" s="333">
        <v>95</v>
      </c>
      <c r="D89" s="333" t="s">
        <v>75</v>
      </c>
      <c r="E89" s="335"/>
      <c r="F89" s="454">
        <v>30</v>
      </c>
      <c r="G89" s="442" t="s">
        <v>226</v>
      </c>
      <c r="H8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89" s="326" t="str">
        <f>IF(Sklop20[[#This Row],[ZAHTEVANA SHEMA KAKOVOSTI]]&lt;&gt;"",Sklop20[[#This Row],[Preračunana masa/volumen/kos na enoto kg]],"")</f>
        <v/>
      </c>
      <c r="J89" s="344"/>
      <c r="K89" s="455"/>
      <c r="L89" s="455"/>
      <c r="M89" s="456"/>
      <c r="N89" s="119"/>
      <c r="O89" s="119"/>
      <c r="P89" s="457"/>
      <c r="Q89" s="331">
        <f>+Sklop20[[#This Row],[cena/enota brez DDV v EUR]]*Sklop20[[#This Row],[Stopnja DDV (%)]]</f>
        <v>0</v>
      </c>
      <c r="R89" s="331">
        <f>+Sklop20[[#This Row],[cena/enota brez DDV v EUR]]+Sklop20[[#This Row],[Davek (EUR)]]</f>
        <v>0</v>
      </c>
      <c r="S89" s="331">
        <f>+Sklop20[[#This Row],[cena/enota brez DDV v EUR]]*Sklop20[[#This Row],[Okvirna količina]]</f>
        <v>0</v>
      </c>
      <c r="T89" s="331">
        <f>+Sklop20[[#This Row],[Končna cena/enoto mere (EUR) z DDV]]*Sklop20[[#This Row],[Okvirna količina]]</f>
        <v>0</v>
      </c>
      <c r="U89" s="246"/>
    </row>
    <row r="90" spans="1:21" s="56" customFormat="1" ht="12">
      <c r="A90" s="79" t="s">
        <v>195</v>
      </c>
      <c r="B90" s="342" t="s">
        <v>636</v>
      </c>
      <c r="C90" s="333" t="s">
        <v>77</v>
      </c>
      <c r="D90" s="333" t="s">
        <v>0</v>
      </c>
      <c r="E90" s="335"/>
      <c r="F90" s="454">
        <v>10</v>
      </c>
      <c r="G90" s="442" t="s">
        <v>0</v>
      </c>
      <c r="H9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0" s="326" t="str">
        <f>IF(Sklop20[[#This Row],[ZAHTEVANA SHEMA KAKOVOSTI]]&lt;&gt;"",Sklop20[[#This Row],[Preračunana masa/volumen/kos na enoto kg]],"")</f>
        <v/>
      </c>
      <c r="J90" s="344"/>
      <c r="K90" s="455"/>
      <c r="L90" s="455"/>
      <c r="M90" s="456"/>
      <c r="N90" s="119"/>
      <c r="O90" s="119"/>
      <c r="P90" s="457"/>
      <c r="Q90" s="331">
        <f>+Sklop20[[#This Row],[cena/enota brez DDV v EUR]]*Sklop20[[#This Row],[Stopnja DDV (%)]]</f>
        <v>0</v>
      </c>
      <c r="R90" s="331">
        <f>+Sklop20[[#This Row],[cena/enota brez DDV v EUR]]+Sklop20[[#This Row],[Davek (EUR)]]</f>
        <v>0</v>
      </c>
      <c r="S90" s="331">
        <f>+Sklop20[[#This Row],[cena/enota brez DDV v EUR]]*Sklop20[[#This Row],[Okvirna količina]]</f>
        <v>0</v>
      </c>
      <c r="T90" s="331">
        <f>+Sklop20[[#This Row],[Končna cena/enoto mere (EUR) z DDV]]*Sklop20[[#This Row],[Okvirna količina]]</f>
        <v>0</v>
      </c>
      <c r="U90" s="246"/>
    </row>
    <row r="91" spans="1:21" s="56" customFormat="1" ht="12">
      <c r="A91" s="79" t="s">
        <v>196</v>
      </c>
      <c r="B91" s="342" t="s">
        <v>753</v>
      </c>
      <c r="C91" s="333">
        <v>175</v>
      </c>
      <c r="D91" s="333" t="s">
        <v>75</v>
      </c>
      <c r="E91" s="335"/>
      <c r="F91" s="454">
        <v>50</v>
      </c>
      <c r="G91" s="442" t="s">
        <v>226</v>
      </c>
      <c r="H9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8.75</v>
      </c>
      <c r="I91" s="326" t="str">
        <f>IF(Sklop20[[#This Row],[ZAHTEVANA SHEMA KAKOVOSTI]]&lt;&gt;"",Sklop20[[#This Row],[Preračunana masa/volumen/kos na enoto kg]],"")</f>
        <v/>
      </c>
      <c r="J91" s="344"/>
      <c r="K91" s="455"/>
      <c r="L91" s="455"/>
      <c r="M91" s="456"/>
      <c r="N91" s="119"/>
      <c r="O91" s="119"/>
      <c r="P91" s="457"/>
      <c r="Q91" s="331">
        <f>+Sklop20[[#This Row],[cena/enota brez DDV v EUR]]*Sklop20[[#This Row],[Stopnja DDV (%)]]</f>
        <v>0</v>
      </c>
      <c r="R91" s="331">
        <f>+Sklop20[[#This Row],[cena/enota brez DDV v EUR]]+Sklop20[[#This Row],[Davek (EUR)]]</f>
        <v>0</v>
      </c>
      <c r="S91" s="331">
        <f>+Sklop20[[#This Row],[cena/enota brez DDV v EUR]]*Sklop20[[#This Row],[Okvirna količina]]</f>
        <v>0</v>
      </c>
      <c r="T91" s="331">
        <f>+Sklop20[[#This Row],[Končna cena/enoto mere (EUR) z DDV]]*Sklop20[[#This Row],[Okvirna količina]]</f>
        <v>0</v>
      </c>
      <c r="U91" s="246"/>
    </row>
    <row r="92" spans="1:21" s="56" customFormat="1" ht="12">
      <c r="A92" s="79" t="s">
        <v>197</v>
      </c>
      <c r="B92" s="342" t="s">
        <v>754</v>
      </c>
      <c r="C92" s="333">
        <v>100</v>
      </c>
      <c r="D92" s="333" t="s">
        <v>75</v>
      </c>
      <c r="E92" s="335"/>
      <c r="F92" s="454">
        <v>400</v>
      </c>
      <c r="G92" s="442" t="s">
        <v>226</v>
      </c>
      <c r="H9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2" s="326" t="str">
        <f>IF(Sklop20[[#This Row],[ZAHTEVANA SHEMA KAKOVOSTI]]&lt;&gt;"",Sklop20[[#This Row],[Preračunana masa/volumen/kos na enoto kg]],"")</f>
        <v/>
      </c>
      <c r="J92" s="344"/>
      <c r="K92" s="455"/>
      <c r="L92" s="455"/>
      <c r="M92" s="456"/>
      <c r="N92" s="119"/>
      <c r="O92" s="119"/>
      <c r="P92" s="457"/>
      <c r="Q92" s="331">
        <f>+Sklop20[[#This Row],[cena/enota brez DDV v EUR]]*Sklop20[[#This Row],[Stopnja DDV (%)]]</f>
        <v>0</v>
      </c>
      <c r="R92" s="331">
        <f>+Sklop20[[#This Row],[cena/enota brez DDV v EUR]]+Sklop20[[#This Row],[Davek (EUR)]]</f>
        <v>0</v>
      </c>
      <c r="S92" s="331">
        <f>+Sklop20[[#This Row],[cena/enota brez DDV v EUR]]*Sklop20[[#This Row],[Okvirna količina]]</f>
        <v>0</v>
      </c>
      <c r="T92" s="331">
        <f>+Sklop20[[#This Row],[Končna cena/enoto mere (EUR) z DDV]]*Sklop20[[#This Row],[Okvirna količina]]</f>
        <v>0</v>
      </c>
      <c r="U92" s="246"/>
    </row>
    <row r="93" spans="1:21" s="56" customFormat="1" ht="12">
      <c r="A93" s="79" t="s">
        <v>198</v>
      </c>
      <c r="B93" s="342" t="s">
        <v>755</v>
      </c>
      <c r="C93" s="333">
        <v>140</v>
      </c>
      <c r="D93" s="333" t="s">
        <v>75</v>
      </c>
      <c r="E93" s="335"/>
      <c r="F93" s="454">
        <v>750</v>
      </c>
      <c r="G93" s="442" t="s">
        <v>226</v>
      </c>
      <c r="H9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105.00000000000001</v>
      </c>
      <c r="I93" s="326" t="str">
        <f>IF(Sklop20[[#This Row],[ZAHTEVANA SHEMA KAKOVOSTI]]&lt;&gt;"",Sklop20[[#This Row],[Preračunana masa/volumen/kos na enoto kg]],"")</f>
        <v/>
      </c>
      <c r="J93" s="344"/>
      <c r="K93" s="455"/>
      <c r="L93" s="455"/>
      <c r="M93" s="456"/>
      <c r="N93" s="119"/>
      <c r="O93" s="119"/>
      <c r="P93" s="457"/>
      <c r="Q93" s="331">
        <f>+Sklop20[[#This Row],[cena/enota brez DDV v EUR]]*Sklop20[[#This Row],[Stopnja DDV (%)]]</f>
        <v>0</v>
      </c>
      <c r="R93" s="331">
        <f>+Sklop20[[#This Row],[cena/enota brez DDV v EUR]]+Sklop20[[#This Row],[Davek (EUR)]]</f>
        <v>0</v>
      </c>
      <c r="S93" s="331">
        <f>+Sklop20[[#This Row],[cena/enota brez DDV v EUR]]*Sklop20[[#This Row],[Okvirna količina]]</f>
        <v>0</v>
      </c>
      <c r="T93" s="331">
        <f>+Sklop20[[#This Row],[Končna cena/enoto mere (EUR) z DDV]]*Sklop20[[#This Row],[Okvirna količina]]</f>
        <v>0</v>
      </c>
      <c r="U93" s="246"/>
    </row>
    <row r="94" spans="1:21" s="56" customFormat="1" ht="12">
      <c r="A94" s="79" t="s">
        <v>199</v>
      </c>
      <c r="B94" s="342" t="s">
        <v>702</v>
      </c>
      <c r="C94" s="333" t="s">
        <v>476</v>
      </c>
      <c r="D94" s="333" t="s">
        <v>75</v>
      </c>
      <c r="E94" s="335"/>
      <c r="F94" s="454">
        <v>2</v>
      </c>
      <c r="G94" s="442" t="s">
        <v>0</v>
      </c>
      <c r="H9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94" s="326" t="str">
        <f>IF(Sklop20[[#This Row],[ZAHTEVANA SHEMA KAKOVOSTI]]&lt;&gt;"",Sklop20[[#This Row],[Preračunana masa/volumen/kos na enoto kg]],"")</f>
        <v/>
      </c>
      <c r="J94" s="344"/>
      <c r="K94" s="455"/>
      <c r="L94" s="455"/>
      <c r="M94" s="456"/>
      <c r="N94" s="119"/>
      <c r="O94" s="119"/>
      <c r="P94" s="457"/>
      <c r="Q94" s="331">
        <f>+Sklop20[[#This Row],[cena/enota brez DDV v EUR]]*Sklop20[[#This Row],[Stopnja DDV (%)]]</f>
        <v>0</v>
      </c>
      <c r="R94" s="331">
        <f>+Sklop20[[#This Row],[cena/enota brez DDV v EUR]]+Sklop20[[#This Row],[Davek (EUR)]]</f>
        <v>0</v>
      </c>
      <c r="S94" s="331">
        <f>+Sklop20[[#This Row],[cena/enota brez DDV v EUR]]*Sklop20[[#This Row],[Okvirna količina]]</f>
        <v>0</v>
      </c>
      <c r="T94" s="331">
        <f>+Sklop20[[#This Row],[Končna cena/enoto mere (EUR) z DDV]]*Sklop20[[#This Row],[Okvirna količina]]</f>
        <v>0</v>
      </c>
      <c r="U94" s="246"/>
    </row>
    <row r="95" spans="1:21" s="56" customFormat="1" ht="12">
      <c r="A95" s="79" t="s">
        <v>200</v>
      </c>
      <c r="B95" s="342" t="s">
        <v>637</v>
      </c>
      <c r="C95" s="333" t="s">
        <v>476</v>
      </c>
      <c r="D95" s="333" t="s">
        <v>75</v>
      </c>
      <c r="E95" s="335"/>
      <c r="F95" s="454">
        <v>3</v>
      </c>
      <c r="G95" s="442" t="s">
        <v>0</v>
      </c>
      <c r="H9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95" s="326" t="str">
        <f>IF(Sklop20[[#This Row],[ZAHTEVANA SHEMA KAKOVOSTI]]&lt;&gt;"",Sklop20[[#This Row],[Preračunana masa/volumen/kos na enoto kg]],"")</f>
        <v/>
      </c>
      <c r="J95" s="344"/>
      <c r="K95" s="455"/>
      <c r="L95" s="455"/>
      <c r="M95" s="456"/>
      <c r="N95" s="119"/>
      <c r="O95" s="119"/>
      <c r="P95" s="457"/>
      <c r="Q95" s="331">
        <f>+Sklop20[[#This Row],[cena/enota brez DDV v EUR]]*Sklop20[[#This Row],[Stopnja DDV (%)]]</f>
        <v>0</v>
      </c>
      <c r="R95" s="331">
        <f>+Sklop20[[#This Row],[cena/enota brez DDV v EUR]]+Sklop20[[#This Row],[Davek (EUR)]]</f>
        <v>0</v>
      </c>
      <c r="S95" s="331">
        <f>+Sklop20[[#This Row],[cena/enota brez DDV v EUR]]*Sklop20[[#This Row],[Okvirna količina]]</f>
        <v>0</v>
      </c>
      <c r="T95" s="331">
        <f>+Sklop20[[#This Row],[Končna cena/enoto mere (EUR) z DDV]]*Sklop20[[#This Row],[Okvirna količina]]</f>
        <v>0</v>
      </c>
      <c r="U95" s="246"/>
    </row>
    <row r="96" spans="1:21" s="56" customFormat="1" ht="12">
      <c r="A96" s="79" t="s">
        <v>201</v>
      </c>
      <c r="B96" s="342" t="s">
        <v>638</v>
      </c>
      <c r="C96" s="333" t="s">
        <v>476</v>
      </c>
      <c r="D96" s="333" t="s">
        <v>75</v>
      </c>
      <c r="E96" s="335"/>
      <c r="F96" s="454">
        <v>2</v>
      </c>
      <c r="G96" s="442" t="s">
        <v>0</v>
      </c>
      <c r="H9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96" s="326" t="str">
        <f>IF(Sklop20[[#This Row],[ZAHTEVANA SHEMA KAKOVOSTI]]&lt;&gt;"",Sklop20[[#This Row],[Preračunana masa/volumen/kos na enoto kg]],"")</f>
        <v/>
      </c>
      <c r="J96" s="344"/>
      <c r="K96" s="455"/>
      <c r="L96" s="455"/>
      <c r="M96" s="456"/>
      <c r="N96" s="119"/>
      <c r="O96" s="119"/>
      <c r="P96" s="457"/>
      <c r="Q96" s="331">
        <f>+Sklop20[[#This Row],[cena/enota brez DDV v EUR]]*Sklop20[[#This Row],[Stopnja DDV (%)]]</f>
        <v>0</v>
      </c>
      <c r="R96" s="331">
        <f>+Sklop20[[#This Row],[cena/enota brez DDV v EUR]]+Sklop20[[#This Row],[Davek (EUR)]]</f>
        <v>0</v>
      </c>
      <c r="S96" s="331">
        <f>+Sklop20[[#This Row],[cena/enota brez DDV v EUR]]*Sklop20[[#This Row],[Okvirna količina]]</f>
        <v>0</v>
      </c>
      <c r="T96" s="331">
        <f>+Sklop20[[#This Row],[Končna cena/enoto mere (EUR) z DDV]]*Sklop20[[#This Row],[Okvirna količina]]</f>
        <v>0</v>
      </c>
      <c r="U96" s="246"/>
    </row>
    <row r="97" spans="1:21" s="56" customFormat="1" ht="12">
      <c r="A97" s="79" t="s">
        <v>202</v>
      </c>
      <c r="B97" s="342" t="s">
        <v>703</v>
      </c>
      <c r="C97" s="333">
        <v>1000</v>
      </c>
      <c r="D97" s="333" t="s">
        <v>75</v>
      </c>
      <c r="E97" s="335"/>
      <c r="F97" s="454">
        <v>30</v>
      </c>
      <c r="G97" s="442" t="s">
        <v>0</v>
      </c>
      <c r="H9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7" s="326" t="str">
        <f>IF(Sklop20[[#This Row],[ZAHTEVANA SHEMA KAKOVOSTI]]&lt;&gt;"",Sklop20[[#This Row],[Preračunana masa/volumen/kos na enoto kg]],"")</f>
        <v/>
      </c>
      <c r="J97" s="344"/>
      <c r="K97" s="455"/>
      <c r="L97" s="455"/>
      <c r="M97" s="456"/>
      <c r="N97" s="119"/>
      <c r="O97" s="119"/>
      <c r="P97" s="457"/>
      <c r="Q97" s="331">
        <f>+Sklop20[[#This Row],[cena/enota brez DDV v EUR]]*Sklop20[[#This Row],[Stopnja DDV (%)]]</f>
        <v>0</v>
      </c>
      <c r="R97" s="331">
        <f>+Sklop20[[#This Row],[cena/enota brez DDV v EUR]]+Sklop20[[#This Row],[Davek (EUR)]]</f>
        <v>0</v>
      </c>
      <c r="S97" s="331">
        <f>+Sklop20[[#This Row],[cena/enota brez DDV v EUR]]*Sklop20[[#This Row],[Okvirna količina]]</f>
        <v>0</v>
      </c>
      <c r="T97" s="331">
        <f>+Sklop20[[#This Row],[Končna cena/enoto mere (EUR) z DDV]]*Sklop20[[#This Row],[Okvirna količina]]</f>
        <v>0</v>
      </c>
      <c r="U97" s="246"/>
    </row>
    <row r="98" spans="1:21" s="56" customFormat="1" ht="12">
      <c r="A98" s="79" t="s">
        <v>203</v>
      </c>
      <c r="B98" s="342" t="s">
        <v>704</v>
      </c>
      <c r="C98" s="333">
        <v>1000</v>
      </c>
      <c r="D98" s="333" t="s">
        <v>75</v>
      </c>
      <c r="E98" s="335"/>
      <c r="F98" s="454">
        <v>16</v>
      </c>
      <c r="G98" s="442" t="s">
        <v>0</v>
      </c>
      <c r="H9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98" s="326" t="str">
        <f>IF(Sklop20[[#This Row],[ZAHTEVANA SHEMA KAKOVOSTI]]&lt;&gt;"",Sklop20[[#This Row],[Preračunana masa/volumen/kos na enoto kg]],"")</f>
        <v/>
      </c>
      <c r="J98" s="344"/>
      <c r="K98" s="455"/>
      <c r="L98" s="455"/>
      <c r="M98" s="456"/>
      <c r="N98" s="119"/>
      <c r="O98" s="119"/>
      <c r="P98" s="457"/>
      <c r="Q98" s="331">
        <f>+Sklop20[[#This Row],[cena/enota brez DDV v EUR]]*Sklop20[[#This Row],[Stopnja DDV (%)]]</f>
        <v>0</v>
      </c>
      <c r="R98" s="331">
        <f>+Sklop20[[#This Row],[cena/enota brez DDV v EUR]]+Sklop20[[#This Row],[Davek (EUR)]]</f>
        <v>0</v>
      </c>
      <c r="S98" s="331">
        <f>+Sklop20[[#This Row],[cena/enota brez DDV v EUR]]*Sklop20[[#This Row],[Okvirna količina]]</f>
        <v>0</v>
      </c>
      <c r="T98" s="331">
        <f>+Sklop20[[#This Row],[Končna cena/enoto mere (EUR) z DDV]]*Sklop20[[#This Row],[Okvirna količina]]</f>
        <v>0</v>
      </c>
      <c r="U98" s="246"/>
    </row>
    <row r="99" spans="1:21" s="56" customFormat="1" ht="12">
      <c r="A99" s="79" t="s">
        <v>204</v>
      </c>
      <c r="B99" s="342" t="s">
        <v>705</v>
      </c>
      <c r="C99" s="333" t="s">
        <v>472</v>
      </c>
      <c r="D99" s="333" t="s">
        <v>75</v>
      </c>
      <c r="E99" s="335"/>
      <c r="F99" s="454">
        <v>4</v>
      </c>
      <c r="G99" s="442" t="s">
        <v>0</v>
      </c>
      <c r="H9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99" s="326" t="str">
        <f>IF(Sklop20[[#This Row],[ZAHTEVANA SHEMA KAKOVOSTI]]&lt;&gt;"",Sklop20[[#This Row],[Preračunana masa/volumen/kos na enoto kg]],"")</f>
        <v/>
      </c>
      <c r="J99" s="344"/>
      <c r="K99" s="455"/>
      <c r="L99" s="455"/>
      <c r="M99" s="456"/>
      <c r="N99" s="119"/>
      <c r="O99" s="119"/>
      <c r="P99" s="457"/>
      <c r="Q99" s="331">
        <f>+Sklop20[[#This Row],[cena/enota brez DDV v EUR]]*Sklop20[[#This Row],[Stopnja DDV (%)]]</f>
        <v>0</v>
      </c>
      <c r="R99" s="331">
        <f>+Sklop20[[#This Row],[cena/enota brez DDV v EUR]]+Sklop20[[#This Row],[Davek (EUR)]]</f>
        <v>0</v>
      </c>
      <c r="S99" s="331">
        <f>+Sklop20[[#This Row],[cena/enota brez DDV v EUR]]*Sklop20[[#This Row],[Okvirna količina]]</f>
        <v>0</v>
      </c>
      <c r="T99" s="331">
        <f>+Sklop20[[#This Row],[Končna cena/enoto mere (EUR) z DDV]]*Sklop20[[#This Row],[Okvirna količina]]</f>
        <v>0</v>
      </c>
      <c r="U99" s="246"/>
    </row>
    <row r="100" spans="1:21" s="56" customFormat="1" ht="12">
      <c r="A100" s="79" t="s">
        <v>205</v>
      </c>
      <c r="B100" s="342" t="s">
        <v>706</v>
      </c>
      <c r="C100" s="333">
        <v>1000</v>
      </c>
      <c r="D100" s="333" t="s">
        <v>75</v>
      </c>
      <c r="E100" s="335"/>
      <c r="F100" s="454">
        <v>10</v>
      </c>
      <c r="G100" s="442" t="s">
        <v>0</v>
      </c>
      <c r="H10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0" s="326" t="str">
        <f>IF(Sklop20[[#This Row],[ZAHTEVANA SHEMA KAKOVOSTI]]&lt;&gt;"",Sklop20[[#This Row],[Preračunana masa/volumen/kos na enoto kg]],"")</f>
        <v/>
      </c>
      <c r="J100" s="344"/>
      <c r="K100" s="455"/>
      <c r="L100" s="455"/>
      <c r="M100" s="456"/>
      <c r="N100" s="119"/>
      <c r="O100" s="119"/>
      <c r="P100" s="457"/>
      <c r="Q100" s="331">
        <f>+Sklop20[[#This Row],[cena/enota brez DDV v EUR]]*Sklop20[[#This Row],[Stopnja DDV (%)]]</f>
        <v>0</v>
      </c>
      <c r="R100" s="331">
        <f>+Sklop20[[#This Row],[cena/enota brez DDV v EUR]]+Sklop20[[#This Row],[Davek (EUR)]]</f>
        <v>0</v>
      </c>
      <c r="S100" s="331">
        <f>+Sklop20[[#This Row],[cena/enota brez DDV v EUR]]*Sklop20[[#This Row],[Okvirna količina]]</f>
        <v>0</v>
      </c>
      <c r="T100" s="331">
        <f>+Sklop20[[#This Row],[Končna cena/enoto mere (EUR) z DDV]]*Sklop20[[#This Row],[Okvirna količina]]</f>
        <v>0</v>
      </c>
      <c r="U100" s="246"/>
    </row>
    <row r="101" spans="1:21" s="56" customFormat="1" ht="12">
      <c r="A101" s="79" t="s">
        <v>206</v>
      </c>
      <c r="B101" s="342" t="s">
        <v>707</v>
      </c>
      <c r="C101" s="333">
        <v>1000</v>
      </c>
      <c r="D101" s="333" t="s">
        <v>75</v>
      </c>
      <c r="E101" s="335"/>
      <c r="F101" s="454">
        <v>17</v>
      </c>
      <c r="G101" s="442" t="s">
        <v>0</v>
      </c>
      <c r="H10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</v>
      </c>
      <c r="I101" s="326" t="str">
        <f>IF(Sklop20[[#This Row],[ZAHTEVANA SHEMA KAKOVOSTI]]&lt;&gt;"",Sklop20[[#This Row],[Preračunana masa/volumen/kos na enoto kg]],"")</f>
        <v/>
      </c>
      <c r="J101" s="344"/>
      <c r="K101" s="455"/>
      <c r="L101" s="455"/>
      <c r="M101" s="456"/>
      <c r="N101" s="119"/>
      <c r="O101" s="119"/>
      <c r="P101" s="457"/>
      <c r="Q101" s="331">
        <f>+Sklop20[[#This Row],[cena/enota brez DDV v EUR]]*Sklop20[[#This Row],[Stopnja DDV (%)]]</f>
        <v>0</v>
      </c>
      <c r="R101" s="331">
        <f>+Sklop20[[#This Row],[cena/enota brez DDV v EUR]]+Sklop20[[#This Row],[Davek (EUR)]]</f>
        <v>0</v>
      </c>
      <c r="S101" s="331">
        <f>+Sklop20[[#This Row],[cena/enota brez DDV v EUR]]*Sklop20[[#This Row],[Okvirna količina]]</f>
        <v>0</v>
      </c>
      <c r="T101" s="331">
        <f>+Sklop20[[#This Row],[Končna cena/enoto mere (EUR) z DDV]]*Sklop20[[#This Row],[Okvirna količina]]</f>
        <v>0</v>
      </c>
      <c r="U101" s="246"/>
    </row>
    <row r="102" spans="1:21" s="56" customFormat="1" ht="12">
      <c r="A102" s="79" t="s">
        <v>207</v>
      </c>
      <c r="B102" s="342" t="s">
        <v>708</v>
      </c>
      <c r="C102" s="333">
        <v>1000</v>
      </c>
      <c r="D102" s="333" t="s">
        <v>75</v>
      </c>
      <c r="E102" s="335"/>
      <c r="F102" s="454">
        <v>23</v>
      </c>
      <c r="G102" s="442" t="s">
        <v>0</v>
      </c>
      <c r="H10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</v>
      </c>
      <c r="I102" s="326" t="str">
        <f>IF(Sklop20[[#This Row],[ZAHTEVANA SHEMA KAKOVOSTI]]&lt;&gt;"",Sklop20[[#This Row],[Preračunana masa/volumen/kos na enoto kg]],"")</f>
        <v/>
      </c>
      <c r="J102" s="344"/>
      <c r="K102" s="455"/>
      <c r="L102" s="455"/>
      <c r="M102" s="456"/>
      <c r="N102" s="119"/>
      <c r="O102" s="119"/>
      <c r="P102" s="457"/>
      <c r="Q102" s="331">
        <f>+Sklop20[[#This Row],[cena/enota brez DDV v EUR]]*Sklop20[[#This Row],[Stopnja DDV (%)]]</f>
        <v>0</v>
      </c>
      <c r="R102" s="331">
        <f>+Sklop20[[#This Row],[cena/enota brez DDV v EUR]]+Sklop20[[#This Row],[Davek (EUR)]]</f>
        <v>0</v>
      </c>
      <c r="S102" s="331">
        <f>+Sklop20[[#This Row],[cena/enota brez DDV v EUR]]*Sklop20[[#This Row],[Okvirna količina]]</f>
        <v>0</v>
      </c>
      <c r="T102" s="331">
        <f>+Sklop20[[#This Row],[Končna cena/enoto mere (EUR) z DDV]]*Sklop20[[#This Row],[Okvirna količina]]</f>
        <v>0</v>
      </c>
      <c r="U102" s="246"/>
    </row>
    <row r="103" spans="1:21" s="56" customFormat="1" ht="12">
      <c r="A103" s="79" t="s">
        <v>208</v>
      </c>
      <c r="B103" s="342" t="s">
        <v>710</v>
      </c>
      <c r="C103" s="333">
        <v>1000</v>
      </c>
      <c r="D103" s="333" t="s">
        <v>75</v>
      </c>
      <c r="E103" s="335"/>
      <c r="F103" s="454">
        <v>10</v>
      </c>
      <c r="G103" s="442" t="s">
        <v>0</v>
      </c>
      <c r="H10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3" s="326" t="str">
        <f>IF(Sklop20[[#This Row],[ZAHTEVANA SHEMA KAKOVOSTI]]&lt;&gt;"",Sklop20[[#This Row],[Preračunana masa/volumen/kos na enoto kg]],"")</f>
        <v/>
      </c>
      <c r="J103" s="344"/>
      <c r="K103" s="455"/>
      <c r="L103" s="455"/>
      <c r="M103" s="456"/>
      <c r="N103" s="119"/>
      <c r="O103" s="119"/>
      <c r="P103" s="457"/>
      <c r="Q103" s="331">
        <f>+Sklop20[[#This Row],[cena/enota brez DDV v EUR]]*Sklop20[[#This Row],[Stopnja DDV (%)]]</f>
        <v>0</v>
      </c>
      <c r="R103" s="331">
        <f>+Sklop20[[#This Row],[cena/enota brez DDV v EUR]]+Sklop20[[#This Row],[Davek (EUR)]]</f>
        <v>0</v>
      </c>
      <c r="S103" s="331">
        <f>+Sklop20[[#This Row],[cena/enota brez DDV v EUR]]*Sklop20[[#This Row],[Okvirna količina]]</f>
        <v>0</v>
      </c>
      <c r="T103" s="331">
        <f>+Sklop20[[#This Row],[Končna cena/enoto mere (EUR) z DDV]]*Sklop20[[#This Row],[Okvirna količina]]</f>
        <v>0</v>
      </c>
      <c r="U103" s="246"/>
    </row>
    <row r="104" spans="1:21" s="56" customFormat="1" ht="12">
      <c r="A104" s="79" t="s">
        <v>209</v>
      </c>
      <c r="B104" s="342" t="s">
        <v>715</v>
      </c>
      <c r="C104" s="333">
        <v>0.5</v>
      </c>
      <c r="D104" s="333" t="s">
        <v>40</v>
      </c>
      <c r="E104" s="335"/>
      <c r="F104" s="454">
        <v>800</v>
      </c>
      <c r="G104" s="442" t="s">
        <v>226</v>
      </c>
      <c r="H10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104" s="326" t="str">
        <f>IF(Sklop20[[#This Row],[ZAHTEVANA SHEMA KAKOVOSTI]]&lt;&gt;"",Sklop20[[#This Row],[Preračunana masa/volumen/kos na enoto kg]],"")</f>
        <v/>
      </c>
      <c r="J104" s="344"/>
      <c r="K104" s="455"/>
      <c r="L104" s="455"/>
      <c r="M104" s="456"/>
      <c r="N104" s="119"/>
      <c r="O104" s="119"/>
      <c r="P104" s="457"/>
      <c r="Q104" s="331">
        <f>+Sklop20[[#This Row],[cena/enota brez DDV v EUR]]*Sklop20[[#This Row],[Stopnja DDV (%)]]</f>
        <v>0</v>
      </c>
      <c r="R104" s="331">
        <f>+Sklop20[[#This Row],[cena/enota brez DDV v EUR]]+Sklop20[[#This Row],[Davek (EUR)]]</f>
        <v>0</v>
      </c>
      <c r="S104" s="331">
        <f>+Sklop20[[#This Row],[cena/enota brez DDV v EUR]]*Sklop20[[#This Row],[Okvirna količina]]</f>
        <v>0</v>
      </c>
      <c r="T104" s="331">
        <f>+Sklop20[[#This Row],[Končna cena/enoto mere (EUR) z DDV]]*Sklop20[[#This Row],[Okvirna količina]]</f>
        <v>0</v>
      </c>
      <c r="U104" s="246"/>
    </row>
    <row r="105" spans="1:21" s="56" customFormat="1" ht="12">
      <c r="A105" s="79" t="s">
        <v>210</v>
      </c>
      <c r="B105" s="342" t="s">
        <v>721</v>
      </c>
      <c r="C105" s="333">
        <v>1000</v>
      </c>
      <c r="D105" s="333" t="s">
        <v>75</v>
      </c>
      <c r="E105" s="335"/>
      <c r="F105" s="454">
        <v>10</v>
      </c>
      <c r="G105" s="442" t="s">
        <v>226</v>
      </c>
      <c r="H10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5" s="326" t="str">
        <f>IF(Sklop20[[#This Row],[ZAHTEVANA SHEMA KAKOVOSTI]]&lt;&gt;"",Sklop20[[#This Row],[Preračunana masa/volumen/kos na enoto kg]],"")</f>
        <v/>
      </c>
      <c r="J105" s="344"/>
      <c r="K105" s="455"/>
      <c r="L105" s="455"/>
      <c r="M105" s="456"/>
      <c r="N105" s="119"/>
      <c r="O105" s="119"/>
      <c r="P105" s="457"/>
      <c r="Q105" s="331">
        <f>+Sklop20[[#This Row],[cena/enota brez DDV v EUR]]*Sklop20[[#This Row],[Stopnja DDV (%)]]</f>
        <v>0</v>
      </c>
      <c r="R105" s="331">
        <f>+Sklop20[[#This Row],[cena/enota brez DDV v EUR]]+Sklop20[[#This Row],[Davek (EUR)]]</f>
        <v>0</v>
      </c>
      <c r="S105" s="331">
        <f>+Sklop20[[#This Row],[cena/enota brez DDV v EUR]]*Sklop20[[#This Row],[Okvirna količina]]</f>
        <v>0</v>
      </c>
      <c r="T105" s="331">
        <f>+Sklop20[[#This Row],[Končna cena/enoto mere (EUR) z DDV]]*Sklop20[[#This Row],[Okvirna količina]]</f>
        <v>0</v>
      </c>
      <c r="U105" s="246"/>
    </row>
    <row r="106" spans="1:21" s="56" customFormat="1" ht="12">
      <c r="A106" s="79" t="s">
        <v>211</v>
      </c>
      <c r="B106" s="342" t="s">
        <v>709</v>
      </c>
      <c r="C106" s="333">
        <v>1000</v>
      </c>
      <c r="D106" s="333" t="s">
        <v>75</v>
      </c>
      <c r="E106" s="335"/>
      <c r="F106" s="454">
        <v>240</v>
      </c>
      <c r="G106" s="442" t="s">
        <v>0</v>
      </c>
      <c r="H10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06" s="326" t="str">
        <f>IF(Sklop20[[#This Row],[ZAHTEVANA SHEMA KAKOVOSTI]]&lt;&gt;"",Sklop20[[#This Row],[Preračunana masa/volumen/kos na enoto kg]],"")</f>
        <v/>
      </c>
      <c r="J106" s="344"/>
      <c r="K106" s="455"/>
      <c r="L106" s="455"/>
      <c r="M106" s="456"/>
      <c r="N106" s="119"/>
      <c r="O106" s="119"/>
      <c r="P106" s="457"/>
      <c r="Q106" s="331">
        <f>+Sklop20[[#This Row],[cena/enota brez DDV v EUR]]*Sklop20[[#This Row],[Stopnja DDV (%)]]</f>
        <v>0</v>
      </c>
      <c r="R106" s="331">
        <f>+Sklop20[[#This Row],[cena/enota brez DDV v EUR]]+Sklop20[[#This Row],[Davek (EUR)]]</f>
        <v>0</v>
      </c>
      <c r="S106" s="331">
        <f>+Sklop20[[#This Row],[cena/enota brez DDV v EUR]]*Sklop20[[#This Row],[Okvirna količina]]</f>
        <v>0</v>
      </c>
      <c r="T106" s="331">
        <f>+Sklop20[[#This Row],[Končna cena/enoto mere (EUR) z DDV]]*Sklop20[[#This Row],[Okvirna količina]]</f>
        <v>0</v>
      </c>
      <c r="U106" s="246"/>
    </row>
    <row r="107" spans="1:21" s="56" customFormat="1" ht="12">
      <c r="A107" s="79" t="s">
        <v>212</v>
      </c>
      <c r="B107" s="342" t="s">
        <v>722</v>
      </c>
      <c r="C107" s="333">
        <v>10</v>
      </c>
      <c r="D107" s="333" t="s">
        <v>75</v>
      </c>
      <c r="E107" s="335"/>
      <c r="F107" s="454">
        <v>300</v>
      </c>
      <c r="G107" s="442" t="s">
        <v>226</v>
      </c>
      <c r="H10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07" s="326" t="str">
        <f>IF(Sklop20[[#This Row],[ZAHTEVANA SHEMA KAKOVOSTI]]&lt;&gt;"",Sklop20[[#This Row],[Preračunana masa/volumen/kos na enoto kg]],"")</f>
        <v/>
      </c>
      <c r="J107" s="344"/>
      <c r="K107" s="455"/>
      <c r="L107" s="455"/>
      <c r="M107" s="456"/>
      <c r="N107" s="119"/>
      <c r="O107" s="119"/>
      <c r="P107" s="457"/>
      <c r="Q107" s="331">
        <f>+Sklop20[[#This Row],[cena/enota brez DDV v EUR]]*Sklop20[[#This Row],[Stopnja DDV (%)]]</f>
        <v>0</v>
      </c>
      <c r="R107" s="331">
        <f>+Sklop20[[#This Row],[cena/enota brez DDV v EUR]]+Sklop20[[#This Row],[Davek (EUR)]]</f>
        <v>0</v>
      </c>
      <c r="S107" s="331">
        <f>+Sklop20[[#This Row],[cena/enota brez DDV v EUR]]*Sklop20[[#This Row],[Okvirna količina]]</f>
        <v>0</v>
      </c>
      <c r="T107" s="331">
        <f>+Sklop20[[#This Row],[Končna cena/enoto mere (EUR) z DDV]]*Sklop20[[#This Row],[Okvirna količina]]</f>
        <v>0</v>
      </c>
      <c r="U107" s="246"/>
    </row>
    <row r="108" spans="1:21" s="56" customFormat="1" ht="12">
      <c r="A108" s="79" t="s">
        <v>213</v>
      </c>
      <c r="B108" s="342" t="s">
        <v>723</v>
      </c>
      <c r="C108" s="333">
        <v>1000</v>
      </c>
      <c r="D108" s="333" t="s">
        <v>75</v>
      </c>
      <c r="E108" s="335"/>
      <c r="F108" s="454">
        <v>10</v>
      </c>
      <c r="G108" s="442" t="s">
        <v>226</v>
      </c>
      <c r="H10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326" t="str">
        <f>IF(Sklop20[[#This Row],[ZAHTEVANA SHEMA KAKOVOSTI]]&lt;&gt;"",Sklop20[[#This Row],[Preračunana masa/volumen/kos na enoto kg]],"")</f>
        <v/>
      </c>
      <c r="J108" s="344"/>
      <c r="K108" s="455"/>
      <c r="L108" s="455"/>
      <c r="M108" s="456"/>
      <c r="N108" s="119"/>
      <c r="O108" s="119"/>
      <c r="P108" s="457"/>
      <c r="Q108" s="331">
        <f>+Sklop20[[#This Row],[cena/enota brez DDV v EUR]]*Sklop20[[#This Row],[Stopnja DDV (%)]]</f>
        <v>0</v>
      </c>
      <c r="R108" s="331">
        <f>+Sklop20[[#This Row],[cena/enota brez DDV v EUR]]+Sklop20[[#This Row],[Davek (EUR)]]</f>
        <v>0</v>
      </c>
      <c r="S108" s="331">
        <f>+Sklop20[[#This Row],[cena/enota brez DDV v EUR]]*Sklop20[[#This Row],[Okvirna količina]]</f>
        <v>0</v>
      </c>
      <c r="T108" s="331">
        <f>+Sklop20[[#This Row],[Končna cena/enoto mere (EUR) z DDV]]*Sklop20[[#This Row],[Okvirna količina]]</f>
        <v>0</v>
      </c>
      <c r="U108" s="246"/>
    </row>
    <row r="109" spans="1:21" s="56" customFormat="1" ht="12">
      <c r="A109" s="79" t="s">
        <v>214</v>
      </c>
      <c r="B109" s="342" t="s">
        <v>318</v>
      </c>
      <c r="C109" s="333">
        <v>13</v>
      </c>
      <c r="D109" s="333" t="s">
        <v>75</v>
      </c>
      <c r="E109" s="335"/>
      <c r="F109" s="454">
        <v>230</v>
      </c>
      <c r="G109" s="442" t="s">
        <v>226</v>
      </c>
      <c r="H10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2.9899999999999998</v>
      </c>
      <c r="I109" s="326" t="str">
        <f>IF(Sklop20[[#This Row],[ZAHTEVANA SHEMA KAKOVOSTI]]&lt;&gt;"",Sklop20[[#This Row],[Preračunana masa/volumen/kos na enoto kg]],"")</f>
        <v/>
      </c>
      <c r="J109" s="344"/>
      <c r="K109" s="455"/>
      <c r="L109" s="455"/>
      <c r="M109" s="456"/>
      <c r="N109" s="119"/>
      <c r="O109" s="119"/>
      <c r="P109" s="457"/>
      <c r="Q109" s="331">
        <f>+Sklop20[[#This Row],[cena/enota brez DDV v EUR]]*Sklop20[[#This Row],[Stopnja DDV (%)]]</f>
        <v>0</v>
      </c>
      <c r="R109" s="331">
        <f>+Sklop20[[#This Row],[cena/enota brez DDV v EUR]]+Sklop20[[#This Row],[Davek (EUR)]]</f>
        <v>0</v>
      </c>
      <c r="S109" s="331">
        <f>+Sklop20[[#This Row],[cena/enota brez DDV v EUR]]*Sklop20[[#This Row],[Okvirna količina]]</f>
        <v>0</v>
      </c>
      <c r="T109" s="331">
        <f>+Sklop20[[#This Row],[Končna cena/enoto mere (EUR) z DDV]]*Sklop20[[#This Row],[Okvirna količina]]</f>
        <v>0</v>
      </c>
      <c r="U109" s="246"/>
    </row>
    <row r="110" spans="1:21" s="56" customFormat="1" ht="12">
      <c r="A110" s="79" t="s">
        <v>215</v>
      </c>
      <c r="B110" s="342" t="s">
        <v>639</v>
      </c>
      <c r="C110" s="333">
        <v>1000</v>
      </c>
      <c r="D110" s="333" t="s">
        <v>75</v>
      </c>
      <c r="E110" s="335"/>
      <c r="F110" s="454">
        <v>2</v>
      </c>
      <c r="G110" s="442" t="s">
        <v>0</v>
      </c>
      <c r="H11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10" s="326" t="str">
        <f>IF(Sklop20[[#This Row],[ZAHTEVANA SHEMA KAKOVOSTI]]&lt;&gt;"",Sklop20[[#This Row],[Preračunana masa/volumen/kos na enoto kg]],"")</f>
        <v/>
      </c>
      <c r="J110" s="344"/>
      <c r="K110" s="455"/>
      <c r="L110" s="455"/>
      <c r="M110" s="456"/>
      <c r="N110" s="119"/>
      <c r="O110" s="119"/>
      <c r="P110" s="457"/>
      <c r="Q110" s="331">
        <f>+Sklop20[[#This Row],[cena/enota brez DDV v EUR]]*Sklop20[[#This Row],[Stopnja DDV (%)]]</f>
        <v>0</v>
      </c>
      <c r="R110" s="331">
        <f>+Sklop20[[#This Row],[cena/enota brez DDV v EUR]]+Sklop20[[#This Row],[Davek (EUR)]]</f>
        <v>0</v>
      </c>
      <c r="S110" s="331">
        <f>+Sklop20[[#This Row],[cena/enota brez DDV v EUR]]*Sklop20[[#This Row],[Okvirna količina]]</f>
        <v>0</v>
      </c>
      <c r="T110" s="331">
        <f>+Sklop20[[#This Row],[Končna cena/enoto mere (EUR) z DDV]]*Sklop20[[#This Row],[Okvirna količina]]</f>
        <v>0</v>
      </c>
      <c r="U110" s="246"/>
    </row>
    <row r="111" spans="1:21" s="56" customFormat="1" ht="12">
      <c r="A111" s="79" t="s">
        <v>216</v>
      </c>
      <c r="B111" s="342" t="s">
        <v>640</v>
      </c>
      <c r="C111" s="333">
        <v>1</v>
      </c>
      <c r="D111" s="333" t="s">
        <v>40</v>
      </c>
      <c r="E111" s="335"/>
      <c r="F111" s="454">
        <v>1</v>
      </c>
      <c r="G111" s="442" t="s">
        <v>40</v>
      </c>
      <c r="H11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11" s="326" t="str">
        <f>IF(Sklop20[[#This Row],[ZAHTEVANA SHEMA KAKOVOSTI]]&lt;&gt;"",Sklop20[[#This Row],[Preračunana masa/volumen/kos na enoto kg]],"")</f>
        <v/>
      </c>
      <c r="J111" s="344"/>
      <c r="K111" s="455"/>
      <c r="L111" s="455"/>
      <c r="M111" s="456"/>
      <c r="N111" s="119"/>
      <c r="O111" s="119"/>
      <c r="P111" s="457"/>
      <c r="Q111" s="331">
        <f>+Sklop20[[#This Row],[cena/enota brez DDV v EUR]]*Sklop20[[#This Row],[Stopnja DDV (%)]]</f>
        <v>0</v>
      </c>
      <c r="R111" s="331">
        <f>+Sklop20[[#This Row],[cena/enota brez DDV v EUR]]+Sklop20[[#This Row],[Davek (EUR)]]</f>
        <v>0</v>
      </c>
      <c r="S111" s="331">
        <f>+Sklop20[[#This Row],[cena/enota brez DDV v EUR]]*Sklop20[[#This Row],[Okvirna količina]]</f>
        <v>0</v>
      </c>
      <c r="T111" s="331">
        <f>+Sklop20[[#This Row],[Končna cena/enoto mere (EUR) z DDV]]*Sklop20[[#This Row],[Okvirna količina]]</f>
        <v>0</v>
      </c>
      <c r="U111" s="246"/>
    </row>
    <row r="112" spans="1:21" s="56" customFormat="1" ht="24">
      <c r="A112" s="79" t="s">
        <v>217</v>
      </c>
      <c r="B112" s="342" t="s">
        <v>711</v>
      </c>
      <c r="C112" s="333">
        <v>1000</v>
      </c>
      <c r="D112" s="333" t="s">
        <v>75</v>
      </c>
      <c r="E112" s="335"/>
      <c r="F112" s="454">
        <v>11</v>
      </c>
      <c r="G112" s="442" t="s">
        <v>0</v>
      </c>
      <c r="H11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12" s="326" t="str">
        <f>IF(Sklop20[[#This Row],[ZAHTEVANA SHEMA KAKOVOSTI]]&lt;&gt;"",Sklop20[[#This Row],[Preračunana masa/volumen/kos na enoto kg]],"")</f>
        <v/>
      </c>
      <c r="J112" s="344"/>
      <c r="K112" s="455"/>
      <c r="L112" s="455"/>
      <c r="M112" s="456"/>
      <c r="N112" s="119"/>
      <c r="O112" s="119"/>
      <c r="P112" s="457"/>
      <c r="Q112" s="331">
        <f>+Sklop20[[#This Row],[cena/enota brez DDV v EUR]]*Sklop20[[#This Row],[Stopnja DDV (%)]]</f>
        <v>0</v>
      </c>
      <c r="R112" s="331">
        <f>+Sklop20[[#This Row],[cena/enota brez DDV v EUR]]+Sklop20[[#This Row],[Davek (EUR)]]</f>
        <v>0</v>
      </c>
      <c r="S112" s="331">
        <f>+Sklop20[[#This Row],[cena/enota brez DDV v EUR]]*Sklop20[[#This Row],[Okvirna količina]]</f>
        <v>0</v>
      </c>
      <c r="T112" s="331">
        <f>+Sklop20[[#This Row],[Končna cena/enoto mere (EUR) z DDV]]*Sklop20[[#This Row],[Okvirna količina]]</f>
        <v>0</v>
      </c>
      <c r="U112" s="246"/>
    </row>
    <row r="113" spans="1:21" s="56" customFormat="1" ht="12">
      <c r="A113" s="79" t="s">
        <v>218</v>
      </c>
      <c r="B113" s="342" t="s">
        <v>794</v>
      </c>
      <c r="C113" s="333">
        <v>1000</v>
      </c>
      <c r="D113" s="333" t="s">
        <v>75</v>
      </c>
      <c r="E113" s="335"/>
      <c r="F113" s="454">
        <v>12</v>
      </c>
      <c r="G113" s="442" t="s">
        <v>0</v>
      </c>
      <c r="H11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13" s="326" t="str">
        <f>IF(Sklop20[[#This Row],[ZAHTEVANA SHEMA KAKOVOSTI]]&lt;&gt;"",Sklop20[[#This Row],[Preračunana masa/volumen/kos na enoto kg]],"")</f>
        <v/>
      </c>
      <c r="J113" s="344"/>
      <c r="K113" s="455"/>
      <c r="L113" s="455"/>
      <c r="M113" s="456"/>
      <c r="N113" s="119"/>
      <c r="O113" s="119"/>
      <c r="P113" s="457"/>
      <c r="Q113" s="331">
        <f>+Sklop20[[#This Row],[cena/enota brez DDV v EUR]]*Sklop20[[#This Row],[Stopnja DDV (%)]]</f>
        <v>0</v>
      </c>
      <c r="R113" s="331">
        <f>+Sklop20[[#This Row],[cena/enota brez DDV v EUR]]+Sklop20[[#This Row],[Davek (EUR)]]</f>
        <v>0</v>
      </c>
      <c r="S113" s="331">
        <f>+Sklop20[[#This Row],[cena/enota brez DDV v EUR]]*Sklop20[[#This Row],[Okvirna količina]]</f>
        <v>0</v>
      </c>
      <c r="T113" s="331">
        <f>+Sklop20[[#This Row],[Končna cena/enoto mere (EUR) z DDV]]*Sklop20[[#This Row],[Okvirna količina]]</f>
        <v>0</v>
      </c>
      <c r="U113" s="246"/>
    </row>
    <row r="114" spans="1:21" s="56" customFormat="1" ht="24">
      <c r="A114" s="79" t="s">
        <v>219</v>
      </c>
      <c r="B114" s="342" t="s">
        <v>724</v>
      </c>
      <c r="C114" s="333">
        <v>250</v>
      </c>
      <c r="D114" s="333" t="s">
        <v>75</v>
      </c>
      <c r="E114" s="335"/>
      <c r="F114" s="454">
        <v>120</v>
      </c>
      <c r="G114" s="442" t="s">
        <v>226</v>
      </c>
      <c r="H11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14" s="326" t="str">
        <f>IF(Sklop20[[#This Row],[ZAHTEVANA SHEMA KAKOVOSTI]]&lt;&gt;"",Sklop20[[#This Row],[Preračunana masa/volumen/kos na enoto kg]],"")</f>
        <v/>
      </c>
      <c r="J114" s="344"/>
      <c r="K114" s="455"/>
      <c r="L114" s="455"/>
      <c r="M114" s="456"/>
      <c r="N114" s="119"/>
      <c r="O114" s="119"/>
      <c r="P114" s="457"/>
      <c r="Q114" s="331">
        <f>+Sklop20[[#This Row],[cena/enota brez DDV v EUR]]*Sklop20[[#This Row],[Stopnja DDV (%)]]</f>
        <v>0</v>
      </c>
      <c r="R114" s="331">
        <f>+Sklop20[[#This Row],[cena/enota brez DDV v EUR]]+Sklop20[[#This Row],[Davek (EUR)]]</f>
        <v>0</v>
      </c>
      <c r="S114" s="331">
        <f>+Sklop20[[#This Row],[cena/enota brez DDV v EUR]]*Sklop20[[#This Row],[Okvirna količina]]</f>
        <v>0</v>
      </c>
      <c r="T114" s="331">
        <f>+Sklop20[[#This Row],[Končna cena/enoto mere (EUR) z DDV]]*Sklop20[[#This Row],[Okvirna količina]]</f>
        <v>0</v>
      </c>
      <c r="U114" s="246"/>
    </row>
    <row r="115" spans="1:21" s="56" customFormat="1" ht="12">
      <c r="A115" s="79" t="s">
        <v>220</v>
      </c>
      <c r="B115" s="342" t="s">
        <v>641</v>
      </c>
      <c r="C115" s="333">
        <v>1000</v>
      </c>
      <c r="D115" s="333" t="s">
        <v>75</v>
      </c>
      <c r="E115" s="335"/>
      <c r="F115" s="454">
        <v>100</v>
      </c>
      <c r="G115" s="442" t="s">
        <v>0</v>
      </c>
      <c r="H11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15" s="326" t="str">
        <f>IF(Sklop20[[#This Row],[ZAHTEVANA SHEMA KAKOVOSTI]]&lt;&gt;"",Sklop20[[#This Row],[Preračunana masa/volumen/kos na enoto kg]],"")</f>
        <v/>
      </c>
      <c r="J115" s="344"/>
      <c r="K115" s="455"/>
      <c r="L115" s="455"/>
      <c r="M115" s="456"/>
      <c r="N115" s="119"/>
      <c r="O115" s="119"/>
      <c r="P115" s="457"/>
      <c r="Q115" s="331">
        <f>+Sklop20[[#This Row],[cena/enota brez DDV v EUR]]*Sklop20[[#This Row],[Stopnja DDV (%)]]</f>
        <v>0</v>
      </c>
      <c r="R115" s="331">
        <f>+Sklop20[[#This Row],[cena/enota brez DDV v EUR]]+Sklop20[[#This Row],[Davek (EUR)]]</f>
        <v>0</v>
      </c>
      <c r="S115" s="331">
        <f>+Sklop20[[#This Row],[cena/enota brez DDV v EUR]]*Sklop20[[#This Row],[Okvirna količina]]</f>
        <v>0</v>
      </c>
      <c r="T115" s="331">
        <f>+Sklop20[[#This Row],[Končna cena/enoto mere (EUR) z DDV]]*Sklop20[[#This Row],[Okvirna količina]]</f>
        <v>0</v>
      </c>
      <c r="U115" s="246"/>
    </row>
    <row r="116" spans="1:21" s="56" customFormat="1" ht="12">
      <c r="A116" s="79" t="s">
        <v>221</v>
      </c>
      <c r="B116" s="342" t="s">
        <v>712</v>
      </c>
      <c r="C116" s="333">
        <v>1000</v>
      </c>
      <c r="D116" s="333" t="s">
        <v>75</v>
      </c>
      <c r="E116" s="335"/>
      <c r="F116" s="454">
        <v>30</v>
      </c>
      <c r="G116" s="442" t="s">
        <v>0</v>
      </c>
      <c r="H11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16" s="326" t="str">
        <f>IF(Sklop20[[#This Row],[ZAHTEVANA SHEMA KAKOVOSTI]]&lt;&gt;"",Sklop20[[#This Row],[Preračunana masa/volumen/kos na enoto kg]],"")</f>
        <v/>
      </c>
      <c r="J116" s="344"/>
      <c r="K116" s="455"/>
      <c r="L116" s="455"/>
      <c r="M116" s="456"/>
      <c r="N116" s="119"/>
      <c r="O116" s="119"/>
      <c r="P116" s="457"/>
      <c r="Q116" s="331">
        <f>+Sklop20[[#This Row],[cena/enota brez DDV v EUR]]*Sklop20[[#This Row],[Stopnja DDV (%)]]</f>
        <v>0</v>
      </c>
      <c r="R116" s="331">
        <f>+Sklop20[[#This Row],[cena/enota brez DDV v EUR]]+Sklop20[[#This Row],[Davek (EUR)]]</f>
        <v>0</v>
      </c>
      <c r="S116" s="331">
        <f>+Sklop20[[#This Row],[cena/enota brez DDV v EUR]]*Sklop20[[#This Row],[Okvirna količina]]</f>
        <v>0</v>
      </c>
      <c r="T116" s="331">
        <f>+Sklop20[[#This Row],[Končna cena/enoto mere (EUR) z DDV]]*Sklop20[[#This Row],[Okvirna količina]]</f>
        <v>0</v>
      </c>
      <c r="U116" s="246"/>
    </row>
    <row r="117" spans="1:21" s="56" customFormat="1" ht="12">
      <c r="A117" s="79" t="s">
        <v>222</v>
      </c>
      <c r="B117" s="342" t="s">
        <v>713</v>
      </c>
      <c r="C117" s="333">
        <v>1000</v>
      </c>
      <c r="D117" s="333" t="s">
        <v>75</v>
      </c>
      <c r="E117" s="335"/>
      <c r="F117" s="454">
        <v>10</v>
      </c>
      <c r="G117" s="442" t="s">
        <v>0</v>
      </c>
      <c r="H11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7" s="326" t="str">
        <f>IF(Sklop20[[#This Row],[ZAHTEVANA SHEMA KAKOVOSTI]]&lt;&gt;"",Sklop20[[#This Row],[Preračunana masa/volumen/kos na enoto kg]],"")</f>
        <v/>
      </c>
      <c r="J117" s="344"/>
      <c r="K117" s="455"/>
      <c r="L117" s="455"/>
      <c r="M117" s="456"/>
      <c r="N117" s="119"/>
      <c r="O117" s="119"/>
      <c r="P117" s="457"/>
      <c r="Q117" s="331">
        <f>+Sklop20[[#This Row],[cena/enota brez DDV v EUR]]*Sklop20[[#This Row],[Stopnja DDV (%)]]</f>
        <v>0</v>
      </c>
      <c r="R117" s="331">
        <f>+Sklop20[[#This Row],[cena/enota brez DDV v EUR]]+Sklop20[[#This Row],[Davek (EUR)]]</f>
        <v>0</v>
      </c>
      <c r="S117" s="331">
        <f>+Sklop20[[#This Row],[cena/enota brez DDV v EUR]]*Sklop20[[#This Row],[Okvirna količina]]</f>
        <v>0</v>
      </c>
      <c r="T117" s="331">
        <f>+Sklop20[[#This Row],[Končna cena/enoto mere (EUR) z DDV]]*Sklop20[[#This Row],[Okvirna količina]]</f>
        <v>0</v>
      </c>
      <c r="U117" s="246"/>
    </row>
    <row r="118" spans="1:21" s="56" customFormat="1" ht="12">
      <c r="A118" s="79" t="s">
        <v>223</v>
      </c>
      <c r="B118" s="342" t="s">
        <v>714</v>
      </c>
      <c r="C118" s="333">
        <v>1000</v>
      </c>
      <c r="D118" s="333" t="s">
        <v>75</v>
      </c>
      <c r="E118" s="335"/>
      <c r="F118" s="454">
        <v>80</v>
      </c>
      <c r="G118" s="442" t="s">
        <v>0</v>
      </c>
      <c r="H11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18" s="326" t="str">
        <f>IF(Sklop20[[#This Row],[ZAHTEVANA SHEMA KAKOVOSTI]]&lt;&gt;"",Sklop20[[#This Row],[Preračunana masa/volumen/kos na enoto kg]],"")</f>
        <v/>
      </c>
      <c r="J118" s="344"/>
      <c r="K118" s="455"/>
      <c r="L118" s="455"/>
      <c r="M118" s="456"/>
      <c r="N118" s="119"/>
      <c r="O118" s="119"/>
      <c r="P118" s="457"/>
      <c r="Q118" s="331">
        <f>+Sklop20[[#This Row],[cena/enota brez DDV v EUR]]*Sklop20[[#This Row],[Stopnja DDV (%)]]</f>
        <v>0</v>
      </c>
      <c r="R118" s="331">
        <f>+Sklop20[[#This Row],[cena/enota brez DDV v EUR]]+Sklop20[[#This Row],[Davek (EUR)]]</f>
        <v>0</v>
      </c>
      <c r="S118" s="331">
        <f>+Sklop20[[#This Row],[cena/enota brez DDV v EUR]]*Sklop20[[#This Row],[Okvirna količina]]</f>
        <v>0</v>
      </c>
      <c r="T118" s="331">
        <f>+Sklop20[[#This Row],[Končna cena/enoto mere (EUR) z DDV]]*Sklop20[[#This Row],[Okvirna količina]]</f>
        <v>0</v>
      </c>
      <c r="U118" s="246"/>
    </row>
    <row r="119" spans="1:21" s="56" customFormat="1" ht="12">
      <c r="A119" s="79" t="s">
        <v>228</v>
      </c>
      <c r="B119" s="342" t="s">
        <v>725</v>
      </c>
      <c r="C119" s="333">
        <v>120</v>
      </c>
      <c r="D119" s="333" t="s">
        <v>75</v>
      </c>
      <c r="E119" s="335"/>
      <c r="F119" s="454">
        <v>25</v>
      </c>
      <c r="G119" s="442" t="s">
        <v>226</v>
      </c>
      <c r="H11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9" s="326" t="str">
        <f>IF(Sklop20[[#This Row],[ZAHTEVANA SHEMA KAKOVOSTI]]&lt;&gt;"",Sklop20[[#This Row],[Preračunana masa/volumen/kos na enoto kg]],"")</f>
        <v/>
      </c>
      <c r="J119" s="344"/>
      <c r="K119" s="455"/>
      <c r="L119" s="455"/>
      <c r="M119" s="456"/>
      <c r="N119" s="119"/>
      <c r="O119" s="119"/>
      <c r="P119" s="457"/>
      <c r="Q119" s="331">
        <f>+Sklop20[[#This Row],[cena/enota brez DDV v EUR]]*Sklop20[[#This Row],[Stopnja DDV (%)]]</f>
        <v>0</v>
      </c>
      <c r="R119" s="331">
        <f>+Sklop20[[#This Row],[cena/enota brez DDV v EUR]]+Sklop20[[#This Row],[Davek (EUR)]]</f>
        <v>0</v>
      </c>
      <c r="S119" s="331">
        <f>+Sklop20[[#This Row],[cena/enota brez DDV v EUR]]*Sklop20[[#This Row],[Okvirna količina]]</f>
        <v>0</v>
      </c>
      <c r="T119" s="331">
        <f>+Sklop20[[#This Row],[Končna cena/enoto mere (EUR) z DDV]]*Sklop20[[#This Row],[Okvirna količina]]</f>
        <v>0</v>
      </c>
      <c r="U119" s="246"/>
    </row>
    <row r="120" spans="1:21" s="56" customFormat="1" ht="12">
      <c r="A120" s="79" t="s">
        <v>229</v>
      </c>
      <c r="B120" s="342" t="s">
        <v>642</v>
      </c>
      <c r="C120" s="333" t="s">
        <v>319</v>
      </c>
      <c r="D120" s="333" t="s">
        <v>75</v>
      </c>
      <c r="E120" s="335"/>
      <c r="F120" s="454">
        <v>70</v>
      </c>
      <c r="G120" s="442" t="s">
        <v>40</v>
      </c>
      <c r="H12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0" s="326" t="str">
        <f>IF(Sklop20[[#This Row],[ZAHTEVANA SHEMA KAKOVOSTI]]&lt;&gt;"",Sklop20[[#This Row],[Preračunana masa/volumen/kos na enoto kg]],"")</f>
        <v/>
      </c>
      <c r="J120" s="344"/>
      <c r="K120" s="455"/>
      <c r="L120" s="455"/>
      <c r="M120" s="456"/>
      <c r="N120" s="119"/>
      <c r="O120" s="119"/>
      <c r="P120" s="457"/>
      <c r="Q120" s="331">
        <f>+Sklop20[[#This Row],[cena/enota brez DDV v EUR]]*Sklop20[[#This Row],[Stopnja DDV (%)]]</f>
        <v>0</v>
      </c>
      <c r="R120" s="331">
        <f>+Sklop20[[#This Row],[cena/enota brez DDV v EUR]]+Sklop20[[#This Row],[Davek (EUR)]]</f>
        <v>0</v>
      </c>
      <c r="S120" s="331">
        <f>+Sklop20[[#This Row],[cena/enota brez DDV v EUR]]*Sklop20[[#This Row],[Okvirna količina]]</f>
        <v>0</v>
      </c>
      <c r="T120" s="331">
        <f>+Sklop20[[#This Row],[Končna cena/enoto mere (EUR) z DDV]]*Sklop20[[#This Row],[Okvirna količina]]</f>
        <v>0</v>
      </c>
      <c r="U120" s="246"/>
    </row>
    <row r="121" spans="1:21" s="56" customFormat="1" ht="12">
      <c r="A121" s="79" t="s">
        <v>271</v>
      </c>
      <c r="B121" s="342" t="s">
        <v>756</v>
      </c>
      <c r="C121" s="333">
        <v>400</v>
      </c>
      <c r="D121" s="333" t="s">
        <v>75</v>
      </c>
      <c r="E121" s="335"/>
      <c r="F121" s="454">
        <v>110</v>
      </c>
      <c r="G121" s="442" t="s">
        <v>226</v>
      </c>
      <c r="H12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121" s="326" t="str">
        <f>IF(Sklop20[[#This Row],[ZAHTEVANA SHEMA KAKOVOSTI]]&lt;&gt;"",Sklop20[[#This Row],[Preračunana masa/volumen/kos na enoto kg]],"")</f>
        <v/>
      </c>
      <c r="J121" s="344"/>
      <c r="K121" s="455"/>
      <c r="L121" s="455"/>
      <c r="M121" s="456"/>
      <c r="N121" s="119"/>
      <c r="O121" s="119"/>
      <c r="P121" s="457"/>
      <c r="Q121" s="331">
        <f>+Sklop20[[#This Row],[cena/enota brez DDV v EUR]]*Sklop20[[#This Row],[Stopnja DDV (%)]]</f>
        <v>0</v>
      </c>
      <c r="R121" s="331">
        <f>+Sklop20[[#This Row],[cena/enota brez DDV v EUR]]+Sklop20[[#This Row],[Davek (EUR)]]</f>
        <v>0</v>
      </c>
      <c r="S121" s="331">
        <f>+Sklop20[[#This Row],[cena/enota brez DDV v EUR]]*Sklop20[[#This Row],[Okvirna količina]]</f>
        <v>0</v>
      </c>
      <c r="T121" s="331">
        <f>+Sklop20[[#This Row],[Končna cena/enoto mere (EUR) z DDV]]*Sklop20[[#This Row],[Okvirna količina]]</f>
        <v>0</v>
      </c>
      <c r="U121" s="246"/>
    </row>
    <row r="122" spans="1:21" s="56" customFormat="1" ht="12">
      <c r="A122" s="79" t="s">
        <v>272</v>
      </c>
      <c r="B122" s="342" t="s">
        <v>757</v>
      </c>
      <c r="C122" s="333">
        <v>100</v>
      </c>
      <c r="D122" s="333" t="s">
        <v>75</v>
      </c>
      <c r="E122" s="335"/>
      <c r="F122" s="454">
        <v>100</v>
      </c>
      <c r="G122" s="442" t="s">
        <v>226</v>
      </c>
      <c r="H12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22" s="326" t="str">
        <f>IF(Sklop20[[#This Row],[ZAHTEVANA SHEMA KAKOVOSTI]]&lt;&gt;"",Sklop20[[#This Row],[Preračunana masa/volumen/kos na enoto kg]],"")</f>
        <v/>
      </c>
      <c r="J122" s="344"/>
      <c r="K122" s="455"/>
      <c r="L122" s="455"/>
      <c r="M122" s="456"/>
      <c r="N122" s="119"/>
      <c r="O122" s="119"/>
      <c r="P122" s="457"/>
      <c r="Q122" s="331">
        <f>+Sklop20[[#This Row],[cena/enota brez DDV v EUR]]*Sklop20[[#This Row],[Stopnja DDV (%)]]</f>
        <v>0</v>
      </c>
      <c r="R122" s="331">
        <f>+Sklop20[[#This Row],[cena/enota brez DDV v EUR]]+Sklop20[[#This Row],[Davek (EUR)]]</f>
        <v>0</v>
      </c>
      <c r="S122" s="331">
        <f>+Sklop20[[#This Row],[cena/enota brez DDV v EUR]]*Sklop20[[#This Row],[Okvirna količina]]</f>
        <v>0</v>
      </c>
      <c r="T122" s="331">
        <f>+Sklop20[[#This Row],[Končna cena/enoto mere (EUR) z DDV]]*Sklop20[[#This Row],[Okvirna količina]]</f>
        <v>0</v>
      </c>
      <c r="U122" s="246"/>
    </row>
    <row r="123" spans="1:21" s="56" customFormat="1" ht="12">
      <c r="A123" s="79" t="s">
        <v>273</v>
      </c>
      <c r="B123" s="342" t="s">
        <v>758</v>
      </c>
      <c r="C123" s="333">
        <v>920</v>
      </c>
      <c r="D123" s="333" t="s">
        <v>75</v>
      </c>
      <c r="E123" s="335"/>
      <c r="F123" s="454">
        <v>10</v>
      </c>
      <c r="G123" s="442" t="s">
        <v>226</v>
      </c>
      <c r="H12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9.2000000000000011</v>
      </c>
      <c r="I123" s="326" t="str">
        <f>IF(Sklop20[[#This Row],[ZAHTEVANA SHEMA KAKOVOSTI]]&lt;&gt;"",Sklop20[[#This Row],[Preračunana masa/volumen/kos na enoto kg]],"")</f>
        <v/>
      </c>
      <c r="J123" s="344"/>
      <c r="K123" s="455"/>
      <c r="L123" s="455"/>
      <c r="M123" s="456"/>
      <c r="N123" s="119"/>
      <c r="O123" s="119"/>
      <c r="P123" s="457"/>
      <c r="Q123" s="331">
        <f>+Sklop20[[#This Row],[cena/enota brez DDV v EUR]]*Sklop20[[#This Row],[Stopnja DDV (%)]]</f>
        <v>0</v>
      </c>
      <c r="R123" s="331">
        <f>+Sklop20[[#This Row],[cena/enota brez DDV v EUR]]+Sklop20[[#This Row],[Davek (EUR)]]</f>
        <v>0</v>
      </c>
      <c r="S123" s="331">
        <f>+Sklop20[[#This Row],[cena/enota brez DDV v EUR]]*Sklop20[[#This Row],[Okvirna količina]]</f>
        <v>0</v>
      </c>
      <c r="T123" s="331">
        <f>+Sklop20[[#This Row],[Končna cena/enoto mere (EUR) z DDV]]*Sklop20[[#This Row],[Okvirna količina]]</f>
        <v>0</v>
      </c>
      <c r="U123" s="246"/>
    </row>
    <row r="124" spans="1:21" s="56" customFormat="1" ht="12">
      <c r="A124" s="79" t="s">
        <v>274</v>
      </c>
      <c r="B124" s="342" t="s">
        <v>493</v>
      </c>
      <c r="C124" s="333" t="s">
        <v>716</v>
      </c>
      <c r="D124" s="333" t="s">
        <v>75</v>
      </c>
      <c r="E124" s="335"/>
      <c r="F124" s="454">
        <v>50</v>
      </c>
      <c r="G124" s="442" t="s">
        <v>0</v>
      </c>
      <c r="H12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24" s="326" t="str">
        <f>IF(Sklop20[[#This Row],[ZAHTEVANA SHEMA KAKOVOSTI]]&lt;&gt;"",Sklop20[[#This Row],[Preračunana masa/volumen/kos na enoto kg]],"")</f>
        <v/>
      </c>
      <c r="J124" s="344"/>
      <c r="K124" s="455"/>
      <c r="L124" s="455"/>
      <c r="M124" s="456"/>
      <c r="N124" s="119"/>
      <c r="O124" s="119"/>
      <c r="P124" s="457"/>
      <c r="Q124" s="331">
        <f>+Sklop20[[#This Row],[cena/enota brez DDV v EUR]]*Sklop20[[#This Row],[Stopnja DDV (%)]]</f>
        <v>0</v>
      </c>
      <c r="R124" s="331">
        <f>+Sklop20[[#This Row],[cena/enota brez DDV v EUR]]+Sklop20[[#This Row],[Davek (EUR)]]</f>
        <v>0</v>
      </c>
      <c r="S124" s="331">
        <f>+Sklop20[[#This Row],[cena/enota brez DDV v EUR]]*Sklop20[[#This Row],[Okvirna količina]]</f>
        <v>0</v>
      </c>
      <c r="T124" s="331">
        <f>+Sklop20[[#This Row],[Končna cena/enoto mere (EUR) z DDV]]*Sklop20[[#This Row],[Okvirna količina]]</f>
        <v>0</v>
      </c>
      <c r="U124" s="246"/>
    </row>
    <row r="125" spans="1:21" s="56" customFormat="1" ht="12">
      <c r="A125" s="79" t="s">
        <v>275</v>
      </c>
      <c r="B125" s="342" t="s">
        <v>726</v>
      </c>
      <c r="C125" s="333" t="s">
        <v>717</v>
      </c>
      <c r="D125" s="333" t="s">
        <v>75</v>
      </c>
      <c r="E125" s="335"/>
      <c r="F125" s="454">
        <v>15</v>
      </c>
      <c r="G125" s="442" t="s">
        <v>0</v>
      </c>
      <c r="H12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25" s="326" t="str">
        <f>IF(Sklop20[[#This Row],[ZAHTEVANA SHEMA KAKOVOSTI]]&lt;&gt;"",Sklop20[[#This Row],[Preračunana masa/volumen/kos na enoto kg]],"")</f>
        <v/>
      </c>
      <c r="J125" s="344"/>
      <c r="K125" s="455"/>
      <c r="L125" s="455"/>
      <c r="M125" s="456"/>
      <c r="N125" s="119"/>
      <c r="O125" s="119"/>
      <c r="P125" s="457"/>
      <c r="Q125" s="331">
        <f>+Sklop20[[#This Row],[cena/enota brez DDV v EUR]]*Sklop20[[#This Row],[Stopnja DDV (%)]]</f>
        <v>0</v>
      </c>
      <c r="R125" s="331">
        <f>+Sklop20[[#This Row],[cena/enota brez DDV v EUR]]+Sklop20[[#This Row],[Davek (EUR)]]</f>
        <v>0</v>
      </c>
      <c r="S125" s="331">
        <f>+Sklop20[[#This Row],[cena/enota brez DDV v EUR]]*Sklop20[[#This Row],[Okvirna količina]]</f>
        <v>0</v>
      </c>
      <c r="T125" s="331">
        <f>+Sklop20[[#This Row],[Končna cena/enoto mere (EUR) z DDV]]*Sklop20[[#This Row],[Okvirna količina]]</f>
        <v>0</v>
      </c>
      <c r="U125" s="246"/>
    </row>
    <row r="126" spans="1:21" s="56" customFormat="1" ht="12">
      <c r="A126" s="79" t="s">
        <v>276</v>
      </c>
      <c r="B126" s="342" t="s">
        <v>643</v>
      </c>
      <c r="C126" s="333" t="s">
        <v>718</v>
      </c>
      <c r="D126" s="333" t="s">
        <v>75</v>
      </c>
      <c r="E126" s="335"/>
      <c r="F126" s="454">
        <v>130</v>
      </c>
      <c r="G126" s="442" t="s">
        <v>0</v>
      </c>
      <c r="H12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126" s="326" t="str">
        <f>IF(Sklop20[[#This Row],[ZAHTEVANA SHEMA KAKOVOSTI]]&lt;&gt;"",Sklop20[[#This Row],[Preračunana masa/volumen/kos na enoto kg]],"")</f>
        <v/>
      </c>
      <c r="J126" s="344"/>
      <c r="K126" s="455"/>
      <c r="L126" s="455"/>
      <c r="M126" s="456"/>
      <c r="N126" s="119"/>
      <c r="O126" s="119"/>
      <c r="P126" s="457"/>
      <c r="Q126" s="331">
        <f>+Sklop20[[#This Row],[cena/enota brez DDV v EUR]]*Sklop20[[#This Row],[Stopnja DDV (%)]]</f>
        <v>0</v>
      </c>
      <c r="R126" s="331">
        <f>+Sklop20[[#This Row],[cena/enota brez DDV v EUR]]+Sklop20[[#This Row],[Davek (EUR)]]</f>
        <v>0</v>
      </c>
      <c r="S126" s="331">
        <f>+Sklop20[[#This Row],[cena/enota brez DDV v EUR]]*Sklop20[[#This Row],[Okvirna količina]]</f>
        <v>0</v>
      </c>
      <c r="T126" s="331">
        <f>+Sklop20[[#This Row],[Končna cena/enoto mere (EUR) z DDV]]*Sklop20[[#This Row],[Okvirna količina]]</f>
        <v>0</v>
      </c>
      <c r="U126" s="246"/>
    </row>
    <row r="127" spans="1:21" s="56" customFormat="1" ht="12">
      <c r="A127" s="79" t="s">
        <v>277</v>
      </c>
      <c r="B127" s="342" t="s">
        <v>644</v>
      </c>
      <c r="C127" s="333" t="s">
        <v>719</v>
      </c>
      <c r="D127" s="333" t="s">
        <v>75</v>
      </c>
      <c r="E127" s="335"/>
      <c r="F127" s="454">
        <v>6</v>
      </c>
      <c r="G127" s="442" t="s">
        <v>0</v>
      </c>
      <c r="H12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127" s="326" t="str">
        <f>IF(Sklop20[[#This Row],[ZAHTEVANA SHEMA KAKOVOSTI]]&lt;&gt;"",Sklop20[[#This Row],[Preračunana masa/volumen/kos na enoto kg]],"")</f>
        <v/>
      </c>
      <c r="J127" s="344"/>
      <c r="K127" s="455"/>
      <c r="L127" s="455"/>
      <c r="M127" s="456"/>
      <c r="N127" s="119"/>
      <c r="O127" s="119"/>
      <c r="P127" s="457"/>
      <c r="Q127" s="331">
        <f>+Sklop20[[#This Row],[cena/enota brez DDV v EUR]]*Sklop20[[#This Row],[Stopnja DDV (%)]]</f>
        <v>0</v>
      </c>
      <c r="R127" s="331">
        <f>+Sklop20[[#This Row],[cena/enota brez DDV v EUR]]+Sklop20[[#This Row],[Davek (EUR)]]</f>
        <v>0</v>
      </c>
      <c r="S127" s="331">
        <f>+Sklop20[[#This Row],[cena/enota brez DDV v EUR]]*Sklop20[[#This Row],[Okvirna količina]]</f>
        <v>0</v>
      </c>
      <c r="T127" s="331">
        <f>+Sklop20[[#This Row],[Končna cena/enoto mere (EUR) z DDV]]*Sklop20[[#This Row],[Okvirna količina]]</f>
        <v>0</v>
      </c>
      <c r="U127" s="246"/>
    </row>
    <row r="128" spans="1:21" s="56" customFormat="1" ht="12">
      <c r="A128" s="79" t="s">
        <v>278</v>
      </c>
      <c r="B128" s="342" t="s">
        <v>759</v>
      </c>
      <c r="C128" s="333">
        <v>300</v>
      </c>
      <c r="D128" s="333" t="s">
        <v>75</v>
      </c>
      <c r="E128" s="335"/>
      <c r="F128" s="454">
        <v>60</v>
      </c>
      <c r="G128" s="442" t="s">
        <v>226</v>
      </c>
      <c r="H12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28" s="326" t="str">
        <f>IF(Sklop20[[#This Row],[ZAHTEVANA SHEMA KAKOVOSTI]]&lt;&gt;"",Sklop20[[#This Row],[Preračunana masa/volumen/kos na enoto kg]],"")</f>
        <v/>
      </c>
      <c r="J128" s="344"/>
      <c r="K128" s="455"/>
      <c r="L128" s="455"/>
      <c r="M128" s="456"/>
      <c r="N128" s="119"/>
      <c r="O128" s="119"/>
      <c r="P128" s="457"/>
      <c r="Q128" s="331">
        <f>+Sklop20[[#This Row],[cena/enota brez DDV v EUR]]*Sklop20[[#This Row],[Stopnja DDV (%)]]</f>
        <v>0</v>
      </c>
      <c r="R128" s="331">
        <f>+Sklop20[[#This Row],[cena/enota brez DDV v EUR]]+Sklop20[[#This Row],[Davek (EUR)]]</f>
        <v>0</v>
      </c>
      <c r="S128" s="331">
        <f>+Sklop20[[#This Row],[cena/enota brez DDV v EUR]]*Sklop20[[#This Row],[Okvirna količina]]</f>
        <v>0</v>
      </c>
      <c r="T128" s="331">
        <f>+Sklop20[[#This Row],[Končna cena/enoto mere (EUR) z DDV]]*Sklop20[[#This Row],[Okvirna količina]]</f>
        <v>0</v>
      </c>
      <c r="U128" s="246"/>
    </row>
    <row r="129" spans="1:21" s="56" customFormat="1" ht="12">
      <c r="A129" s="79" t="s">
        <v>279</v>
      </c>
      <c r="B129" s="342" t="s">
        <v>760</v>
      </c>
      <c r="C129" s="333">
        <v>250</v>
      </c>
      <c r="D129" s="333" t="s">
        <v>75</v>
      </c>
      <c r="E129" s="335"/>
      <c r="F129" s="454">
        <v>280</v>
      </c>
      <c r="G129" s="442" t="s">
        <v>226</v>
      </c>
      <c r="H12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9" s="326" t="str">
        <f>IF(Sklop20[[#This Row],[ZAHTEVANA SHEMA KAKOVOSTI]]&lt;&gt;"",Sklop20[[#This Row],[Preračunana masa/volumen/kos na enoto kg]],"")</f>
        <v/>
      </c>
      <c r="J129" s="344"/>
      <c r="K129" s="455"/>
      <c r="L129" s="455"/>
      <c r="M129" s="456"/>
      <c r="N129" s="119"/>
      <c r="O129" s="119"/>
      <c r="P129" s="457"/>
      <c r="Q129" s="331">
        <f>+Sklop20[[#This Row],[cena/enota brez DDV v EUR]]*Sklop20[[#This Row],[Stopnja DDV (%)]]</f>
        <v>0</v>
      </c>
      <c r="R129" s="331">
        <f>+Sklop20[[#This Row],[cena/enota brez DDV v EUR]]+Sklop20[[#This Row],[Davek (EUR)]]</f>
        <v>0</v>
      </c>
      <c r="S129" s="331">
        <f>+Sklop20[[#This Row],[cena/enota brez DDV v EUR]]*Sklop20[[#This Row],[Okvirna količina]]</f>
        <v>0</v>
      </c>
      <c r="T129" s="331">
        <f>+Sklop20[[#This Row],[Končna cena/enoto mere (EUR) z DDV]]*Sklop20[[#This Row],[Okvirna količina]]</f>
        <v>0</v>
      </c>
      <c r="U129" s="246"/>
    </row>
    <row r="130" spans="1:21" s="56" customFormat="1" ht="12">
      <c r="A130" s="79" t="s">
        <v>280</v>
      </c>
      <c r="B130" s="342" t="s">
        <v>727</v>
      </c>
      <c r="C130" s="333" t="s">
        <v>720</v>
      </c>
      <c r="D130" s="333" t="s">
        <v>75</v>
      </c>
      <c r="E130" s="335"/>
      <c r="F130" s="454">
        <v>50</v>
      </c>
      <c r="G130" s="442" t="s">
        <v>0</v>
      </c>
      <c r="H13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0" s="326" t="str">
        <f>IF(Sklop20[[#This Row],[ZAHTEVANA SHEMA KAKOVOSTI]]&lt;&gt;"",Sklop20[[#This Row],[Preračunana masa/volumen/kos na enoto kg]],"")</f>
        <v/>
      </c>
      <c r="J130" s="344"/>
      <c r="K130" s="455"/>
      <c r="L130" s="455"/>
      <c r="M130" s="456"/>
      <c r="N130" s="119"/>
      <c r="O130" s="119"/>
      <c r="P130" s="457"/>
      <c r="Q130" s="331">
        <f>+Sklop20[[#This Row],[cena/enota brez DDV v EUR]]*Sklop20[[#This Row],[Stopnja DDV (%)]]</f>
        <v>0</v>
      </c>
      <c r="R130" s="331">
        <f>+Sklop20[[#This Row],[cena/enota brez DDV v EUR]]+Sklop20[[#This Row],[Davek (EUR)]]</f>
        <v>0</v>
      </c>
      <c r="S130" s="331">
        <f>+Sklop20[[#This Row],[cena/enota brez DDV v EUR]]*Sklop20[[#This Row],[Okvirna količina]]</f>
        <v>0</v>
      </c>
      <c r="T130" s="331">
        <f>+Sklop20[[#This Row],[Končna cena/enoto mere (EUR) z DDV]]*Sklop20[[#This Row],[Okvirna količina]]</f>
        <v>0</v>
      </c>
      <c r="U130" s="246"/>
    </row>
    <row r="131" spans="1:21" s="56" customFormat="1" ht="12">
      <c r="A131" s="79" t="s">
        <v>281</v>
      </c>
      <c r="B131" s="342" t="s">
        <v>761</v>
      </c>
      <c r="C131" s="333">
        <v>250</v>
      </c>
      <c r="D131" s="333" t="s">
        <v>75</v>
      </c>
      <c r="E131" s="335"/>
      <c r="F131" s="454">
        <v>36</v>
      </c>
      <c r="G131" s="442" t="s">
        <v>226</v>
      </c>
      <c r="H13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31" s="326" t="str">
        <f>IF(Sklop20[[#This Row],[ZAHTEVANA SHEMA KAKOVOSTI]]&lt;&gt;"",Sklop20[[#This Row],[Preračunana masa/volumen/kos na enoto kg]],"")</f>
        <v/>
      </c>
      <c r="J131" s="344"/>
      <c r="K131" s="455"/>
      <c r="L131" s="455"/>
      <c r="M131" s="456"/>
      <c r="N131" s="119"/>
      <c r="O131" s="119"/>
      <c r="P131" s="457"/>
      <c r="Q131" s="331">
        <f>+Sklop20[[#This Row],[cena/enota brez DDV v EUR]]*Sklop20[[#This Row],[Stopnja DDV (%)]]</f>
        <v>0</v>
      </c>
      <c r="R131" s="331">
        <f>+Sklop20[[#This Row],[cena/enota brez DDV v EUR]]+Sklop20[[#This Row],[Davek (EUR)]]</f>
        <v>0</v>
      </c>
      <c r="S131" s="331">
        <f>+Sklop20[[#This Row],[cena/enota brez DDV v EUR]]*Sklop20[[#This Row],[Okvirna količina]]</f>
        <v>0</v>
      </c>
      <c r="T131" s="331">
        <f>+Sklop20[[#This Row],[Končna cena/enoto mere (EUR) z DDV]]*Sklop20[[#This Row],[Okvirna količina]]</f>
        <v>0</v>
      </c>
      <c r="U131" s="246"/>
    </row>
    <row r="132" spans="1:21" s="56" customFormat="1" ht="12">
      <c r="A132" s="79" t="s">
        <v>282</v>
      </c>
      <c r="B132" s="342" t="s">
        <v>316</v>
      </c>
      <c r="C132" s="333">
        <v>1</v>
      </c>
      <c r="D132" s="333" t="s">
        <v>40</v>
      </c>
      <c r="E132" s="335" t="s">
        <v>467</v>
      </c>
      <c r="F132" s="454">
        <v>30</v>
      </c>
      <c r="G132" s="442" t="s">
        <v>40</v>
      </c>
      <c r="H13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32" s="326">
        <f>IF(Sklop20[[#This Row],[ZAHTEVANA SHEMA KAKOVOSTI]]&lt;&gt;"",Sklop20[[#This Row],[Preračunana masa/volumen/kos na enoto kg]],"")</f>
        <v>30</v>
      </c>
      <c r="J132" s="344"/>
      <c r="K132" s="455"/>
      <c r="L132" s="455"/>
      <c r="M132" s="456"/>
      <c r="N132" s="119"/>
      <c r="O132" s="119"/>
      <c r="P132" s="457"/>
      <c r="Q132" s="331">
        <f>+Sklop20[[#This Row],[cena/enota brez DDV v EUR]]*Sklop20[[#This Row],[Stopnja DDV (%)]]</f>
        <v>0</v>
      </c>
      <c r="R132" s="331">
        <f>+Sklop20[[#This Row],[cena/enota brez DDV v EUR]]+Sklop20[[#This Row],[Davek (EUR)]]</f>
        <v>0</v>
      </c>
      <c r="S132" s="331">
        <f>+Sklop20[[#This Row],[cena/enota brez DDV v EUR]]*Sklop20[[#This Row],[Okvirna količina]]</f>
        <v>0</v>
      </c>
      <c r="T132" s="331">
        <f>+Sklop20[[#This Row],[Končna cena/enoto mere (EUR) z DDV]]*Sklop20[[#This Row],[Okvirna količina]]</f>
        <v>0</v>
      </c>
      <c r="U132" s="246"/>
    </row>
    <row r="133" spans="1:21" s="56" customFormat="1" ht="12">
      <c r="A133" s="79" t="s">
        <v>283</v>
      </c>
      <c r="B133" s="342" t="s">
        <v>645</v>
      </c>
      <c r="C133" s="333" t="s">
        <v>77</v>
      </c>
      <c r="D133" s="333" t="s">
        <v>0</v>
      </c>
      <c r="E133" s="335" t="s">
        <v>467</v>
      </c>
      <c r="F133" s="454">
        <v>15</v>
      </c>
      <c r="G133" s="442" t="s">
        <v>0</v>
      </c>
      <c r="H13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33" s="326">
        <f>IF(Sklop20[[#This Row],[ZAHTEVANA SHEMA KAKOVOSTI]]&lt;&gt;"",Sklop20[[#This Row],[Preračunana masa/volumen/kos na enoto kg]],"")</f>
        <v>15</v>
      </c>
      <c r="J133" s="344"/>
      <c r="K133" s="455"/>
      <c r="L133" s="455"/>
      <c r="M133" s="456"/>
      <c r="N133" s="119"/>
      <c r="O133" s="119"/>
      <c r="P133" s="457"/>
      <c r="Q133" s="331">
        <f>+Sklop20[[#This Row],[cena/enota brez DDV v EUR]]*Sklop20[[#This Row],[Stopnja DDV (%)]]</f>
        <v>0</v>
      </c>
      <c r="R133" s="331">
        <f>+Sklop20[[#This Row],[cena/enota brez DDV v EUR]]+Sklop20[[#This Row],[Davek (EUR)]]</f>
        <v>0</v>
      </c>
      <c r="S133" s="331">
        <f>+Sklop20[[#This Row],[cena/enota brez DDV v EUR]]*Sklop20[[#This Row],[Okvirna količina]]</f>
        <v>0</v>
      </c>
      <c r="T133" s="331">
        <f>+Sklop20[[#This Row],[Končna cena/enoto mere (EUR) z DDV]]*Sklop20[[#This Row],[Okvirna količina]]</f>
        <v>0</v>
      </c>
      <c r="U133" s="246"/>
    </row>
    <row r="134" spans="1:21" s="56" customFormat="1" ht="12">
      <c r="A134" s="79" t="s">
        <v>284</v>
      </c>
      <c r="B134" s="342" t="s">
        <v>646</v>
      </c>
      <c r="C134" s="333" t="s">
        <v>728</v>
      </c>
      <c r="D134" s="333" t="s">
        <v>75</v>
      </c>
      <c r="E134" s="335"/>
      <c r="F134" s="454">
        <v>50</v>
      </c>
      <c r="G134" s="442" t="s">
        <v>0</v>
      </c>
      <c r="H13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4" s="326" t="str">
        <f>IF(Sklop20[[#This Row],[ZAHTEVANA SHEMA KAKOVOSTI]]&lt;&gt;"",Sklop20[[#This Row],[Preračunana masa/volumen/kos na enoto kg]],"")</f>
        <v/>
      </c>
      <c r="J134" s="344"/>
      <c r="K134" s="455"/>
      <c r="L134" s="455"/>
      <c r="M134" s="456"/>
      <c r="N134" s="119"/>
      <c r="O134" s="119"/>
      <c r="P134" s="457"/>
      <c r="Q134" s="331">
        <f>+Sklop20[[#This Row],[cena/enota brez DDV v EUR]]*Sklop20[[#This Row],[Stopnja DDV (%)]]</f>
        <v>0</v>
      </c>
      <c r="R134" s="331">
        <f>+Sklop20[[#This Row],[cena/enota brez DDV v EUR]]+Sklop20[[#This Row],[Davek (EUR)]]</f>
        <v>0</v>
      </c>
      <c r="S134" s="331">
        <f>+Sklop20[[#This Row],[cena/enota brez DDV v EUR]]*Sklop20[[#This Row],[Okvirna količina]]</f>
        <v>0</v>
      </c>
      <c r="T134" s="331">
        <f>+Sklop20[[#This Row],[Končna cena/enoto mere (EUR) z DDV]]*Sklop20[[#This Row],[Okvirna količina]]</f>
        <v>0</v>
      </c>
      <c r="U134" s="246"/>
    </row>
    <row r="135" spans="1:21" s="56" customFormat="1" ht="12">
      <c r="A135" s="79" t="s">
        <v>285</v>
      </c>
      <c r="B135" s="342" t="s">
        <v>647</v>
      </c>
      <c r="C135" s="333" t="s">
        <v>728</v>
      </c>
      <c r="D135" s="333" t="s">
        <v>75</v>
      </c>
      <c r="E135" s="335"/>
      <c r="F135" s="454">
        <v>20</v>
      </c>
      <c r="G135" s="442" t="s">
        <v>0</v>
      </c>
      <c r="H13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35" s="326" t="str">
        <f>IF(Sklop20[[#This Row],[ZAHTEVANA SHEMA KAKOVOSTI]]&lt;&gt;"",Sklop20[[#This Row],[Preračunana masa/volumen/kos na enoto kg]],"")</f>
        <v/>
      </c>
      <c r="J135" s="344"/>
      <c r="K135" s="455"/>
      <c r="L135" s="455"/>
      <c r="M135" s="456"/>
      <c r="N135" s="119"/>
      <c r="O135" s="119"/>
      <c r="P135" s="457"/>
      <c r="Q135" s="331">
        <f>+Sklop20[[#This Row],[cena/enota brez DDV v EUR]]*Sklop20[[#This Row],[Stopnja DDV (%)]]</f>
        <v>0</v>
      </c>
      <c r="R135" s="331">
        <f>+Sklop20[[#This Row],[cena/enota brez DDV v EUR]]+Sklop20[[#This Row],[Davek (EUR)]]</f>
        <v>0</v>
      </c>
      <c r="S135" s="331">
        <f>+Sklop20[[#This Row],[cena/enota brez DDV v EUR]]*Sklop20[[#This Row],[Okvirna količina]]</f>
        <v>0</v>
      </c>
      <c r="T135" s="331">
        <f>+Sklop20[[#This Row],[Končna cena/enoto mere (EUR) z DDV]]*Sklop20[[#This Row],[Okvirna količina]]</f>
        <v>0</v>
      </c>
      <c r="U135" s="246"/>
    </row>
    <row r="136" spans="1:21" s="56" customFormat="1" ht="12">
      <c r="A136" s="79" t="s">
        <v>286</v>
      </c>
      <c r="B136" s="342" t="s">
        <v>648</v>
      </c>
      <c r="C136" s="333" t="s">
        <v>792</v>
      </c>
      <c r="D136" s="333" t="s">
        <v>75</v>
      </c>
      <c r="E136" s="335"/>
      <c r="F136" s="454">
        <v>20</v>
      </c>
      <c r="G136" s="442" t="s">
        <v>0</v>
      </c>
      <c r="H13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36" s="326" t="str">
        <f>IF(Sklop20[[#This Row],[ZAHTEVANA SHEMA KAKOVOSTI]]&lt;&gt;"",Sklop20[[#This Row],[Preračunana masa/volumen/kos na enoto kg]],"")</f>
        <v/>
      </c>
      <c r="J136" s="344"/>
      <c r="K136" s="455"/>
      <c r="L136" s="455"/>
      <c r="M136" s="456"/>
      <c r="N136" s="119"/>
      <c r="O136" s="119"/>
      <c r="P136" s="457"/>
      <c r="Q136" s="331">
        <f>+Sklop20[[#This Row],[cena/enota brez DDV v EUR]]*Sklop20[[#This Row],[Stopnja DDV (%)]]</f>
        <v>0</v>
      </c>
      <c r="R136" s="331">
        <f>+Sklop20[[#This Row],[cena/enota brez DDV v EUR]]+Sklop20[[#This Row],[Davek (EUR)]]</f>
        <v>0</v>
      </c>
      <c r="S136" s="331">
        <f>+Sklop20[[#This Row],[cena/enota brez DDV v EUR]]*Sklop20[[#This Row],[Okvirna količina]]</f>
        <v>0</v>
      </c>
      <c r="T136" s="331">
        <f>+Sklop20[[#This Row],[Končna cena/enoto mere (EUR) z DDV]]*Sklop20[[#This Row],[Okvirna količina]]</f>
        <v>0</v>
      </c>
      <c r="U136" s="246"/>
    </row>
    <row r="137" spans="1:21" s="56" customFormat="1" ht="12">
      <c r="A137" s="79" t="s">
        <v>287</v>
      </c>
      <c r="B137" s="342" t="s">
        <v>731</v>
      </c>
      <c r="C137" s="333" t="s">
        <v>402</v>
      </c>
      <c r="D137" s="333" t="s">
        <v>75</v>
      </c>
      <c r="E137" s="335"/>
      <c r="F137" s="454">
        <v>2</v>
      </c>
      <c r="G137" s="442" t="s">
        <v>0</v>
      </c>
      <c r="H13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37" s="326" t="str">
        <f>IF(Sklop20[[#This Row],[ZAHTEVANA SHEMA KAKOVOSTI]]&lt;&gt;"",Sklop20[[#This Row],[Preračunana masa/volumen/kos na enoto kg]],"")</f>
        <v/>
      </c>
      <c r="J137" s="344"/>
      <c r="K137" s="455"/>
      <c r="L137" s="455"/>
      <c r="M137" s="456"/>
      <c r="N137" s="119"/>
      <c r="O137" s="119"/>
      <c r="P137" s="457"/>
      <c r="Q137" s="331">
        <f>+Sklop20[[#This Row],[cena/enota brez DDV v EUR]]*Sklop20[[#This Row],[Stopnja DDV (%)]]</f>
        <v>0</v>
      </c>
      <c r="R137" s="331">
        <f>+Sklop20[[#This Row],[cena/enota brez DDV v EUR]]+Sklop20[[#This Row],[Davek (EUR)]]</f>
        <v>0</v>
      </c>
      <c r="S137" s="331">
        <f>+Sklop20[[#This Row],[cena/enota brez DDV v EUR]]*Sklop20[[#This Row],[Okvirna količina]]</f>
        <v>0</v>
      </c>
      <c r="T137" s="331">
        <f>+Sklop20[[#This Row],[Končna cena/enoto mere (EUR) z DDV]]*Sklop20[[#This Row],[Okvirna količina]]</f>
        <v>0</v>
      </c>
      <c r="U137" s="246"/>
    </row>
    <row r="138" spans="1:21" s="56" customFormat="1" ht="12">
      <c r="A138" s="79" t="s">
        <v>288</v>
      </c>
      <c r="B138" s="342" t="s">
        <v>762</v>
      </c>
      <c r="C138" s="333">
        <v>200</v>
      </c>
      <c r="D138" s="333" t="s">
        <v>75</v>
      </c>
      <c r="E138" s="335"/>
      <c r="F138" s="454">
        <v>35</v>
      </c>
      <c r="G138" s="442" t="s">
        <v>226</v>
      </c>
      <c r="H13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38" s="326" t="str">
        <f>IF(Sklop20[[#This Row],[ZAHTEVANA SHEMA KAKOVOSTI]]&lt;&gt;"",Sklop20[[#This Row],[Preračunana masa/volumen/kos na enoto kg]],"")</f>
        <v/>
      </c>
      <c r="J138" s="344"/>
      <c r="K138" s="455"/>
      <c r="L138" s="455"/>
      <c r="M138" s="456"/>
      <c r="N138" s="119"/>
      <c r="O138" s="119"/>
      <c r="P138" s="457"/>
      <c r="Q138" s="331">
        <f>+Sklop20[[#This Row],[cena/enota brez DDV v EUR]]*Sklop20[[#This Row],[Stopnja DDV (%)]]</f>
        <v>0</v>
      </c>
      <c r="R138" s="331">
        <f>+Sklop20[[#This Row],[cena/enota brez DDV v EUR]]+Sklop20[[#This Row],[Davek (EUR)]]</f>
        <v>0</v>
      </c>
      <c r="S138" s="331">
        <f>+Sklop20[[#This Row],[cena/enota brez DDV v EUR]]*Sklop20[[#This Row],[Okvirna količina]]</f>
        <v>0</v>
      </c>
      <c r="T138" s="331">
        <f>+Sklop20[[#This Row],[Končna cena/enoto mere (EUR) z DDV]]*Sklop20[[#This Row],[Okvirna količina]]</f>
        <v>0</v>
      </c>
      <c r="U138" s="246"/>
    </row>
    <row r="139" spans="1:21" s="56" customFormat="1" ht="12">
      <c r="A139" s="79" t="s">
        <v>289</v>
      </c>
      <c r="B139" s="342" t="s">
        <v>649</v>
      </c>
      <c r="C139" s="333" t="s">
        <v>77</v>
      </c>
      <c r="D139" s="333" t="s">
        <v>0</v>
      </c>
      <c r="E139" s="335"/>
      <c r="F139" s="454">
        <v>10</v>
      </c>
      <c r="G139" s="442" t="s">
        <v>0</v>
      </c>
      <c r="H13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39" s="326" t="str">
        <f>IF(Sklop20[[#This Row],[ZAHTEVANA SHEMA KAKOVOSTI]]&lt;&gt;"",Sklop20[[#This Row],[Preračunana masa/volumen/kos na enoto kg]],"")</f>
        <v/>
      </c>
      <c r="J139" s="344"/>
      <c r="K139" s="455"/>
      <c r="L139" s="455"/>
      <c r="M139" s="456"/>
      <c r="N139" s="119"/>
      <c r="O139" s="119"/>
      <c r="P139" s="457"/>
      <c r="Q139" s="331">
        <f>+Sklop20[[#This Row],[cena/enota brez DDV v EUR]]*Sklop20[[#This Row],[Stopnja DDV (%)]]</f>
        <v>0</v>
      </c>
      <c r="R139" s="331">
        <f>+Sklop20[[#This Row],[cena/enota brez DDV v EUR]]+Sklop20[[#This Row],[Davek (EUR)]]</f>
        <v>0</v>
      </c>
      <c r="S139" s="331">
        <f>+Sklop20[[#This Row],[cena/enota brez DDV v EUR]]*Sklop20[[#This Row],[Okvirna količina]]</f>
        <v>0</v>
      </c>
      <c r="T139" s="331">
        <f>+Sklop20[[#This Row],[Končna cena/enoto mere (EUR) z DDV]]*Sklop20[[#This Row],[Okvirna količina]]</f>
        <v>0</v>
      </c>
      <c r="U139" s="246"/>
    </row>
    <row r="140" spans="1:21" s="56" customFormat="1" ht="12">
      <c r="A140" s="79" t="s">
        <v>290</v>
      </c>
      <c r="B140" s="342" t="s">
        <v>650</v>
      </c>
      <c r="C140" s="333" t="s">
        <v>77</v>
      </c>
      <c r="D140" s="333" t="s">
        <v>0</v>
      </c>
      <c r="E140" s="335"/>
      <c r="F140" s="454">
        <v>5</v>
      </c>
      <c r="G140" s="442" t="s">
        <v>0</v>
      </c>
      <c r="H14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40" s="326" t="str">
        <f>IF(Sklop20[[#This Row],[ZAHTEVANA SHEMA KAKOVOSTI]]&lt;&gt;"",Sklop20[[#This Row],[Preračunana masa/volumen/kos na enoto kg]],"")</f>
        <v/>
      </c>
      <c r="J140" s="344"/>
      <c r="K140" s="455"/>
      <c r="L140" s="455"/>
      <c r="M140" s="456"/>
      <c r="N140" s="119"/>
      <c r="O140" s="119"/>
      <c r="P140" s="457"/>
      <c r="Q140" s="331">
        <f>+Sklop20[[#This Row],[cena/enota brez DDV v EUR]]*Sklop20[[#This Row],[Stopnja DDV (%)]]</f>
        <v>0</v>
      </c>
      <c r="R140" s="331">
        <f>+Sklop20[[#This Row],[cena/enota brez DDV v EUR]]+Sklop20[[#This Row],[Davek (EUR)]]</f>
        <v>0</v>
      </c>
      <c r="S140" s="331">
        <f>+Sklop20[[#This Row],[cena/enota brez DDV v EUR]]*Sklop20[[#This Row],[Okvirna količina]]</f>
        <v>0</v>
      </c>
      <c r="T140" s="331">
        <f>+Sklop20[[#This Row],[Končna cena/enoto mere (EUR) z DDV]]*Sklop20[[#This Row],[Okvirna količina]]</f>
        <v>0</v>
      </c>
      <c r="U140" s="246"/>
    </row>
    <row r="141" spans="1:21" s="56" customFormat="1" ht="12">
      <c r="A141" s="79" t="s">
        <v>291</v>
      </c>
      <c r="B141" s="342" t="s">
        <v>651</v>
      </c>
      <c r="C141" s="333" t="s">
        <v>77</v>
      </c>
      <c r="D141" s="333" t="s">
        <v>0</v>
      </c>
      <c r="E141" s="335"/>
      <c r="F141" s="454">
        <v>5</v>
      </c>
      <c r="G141" s="442" t="s">
        <v>0</v>
      </c>
      <c r="H14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41" s="326" t="str">
        <f>IF(Sklop20[[#This Row],[ZAHTEVANA SHEMA KAKOVOSTI]]&lt;&gt;"",Sklop20[[#This Row],[Preračunana masa/volumen/kos na enoto kg]],"")</f>
        <v/>
      </c>
      <c r="J141" s="344"/>
      <c r="K141" s="455"/>
      <c r="L141" s="455"/>
      <c r="M141" s="456"/>
      <c r="N141" s="119"/>
      <c r="O141" s="119"/>
      <c r="P141" s="457"/>
      <c r="Q141" s="331">
        <f>+Sklop20[[#This Row],[cena/enota brez DDV v EUR]]*Sklop20[[#This Row],[Stopnja DDV (%)]]</f>
        <v>0</v>
      </c>
      <c r="R141" s="331">
        <f>+Sklop20[[#This Row],[cena/enota brez DDV v EUR]]+Sklop20[[#This Row],[Davek (EUR)]]</f>
        <v>0</v>
      </c>
      <c r="S141" s="331">
        <f>+Sklop20[[#This Row],[cena/enota brez DDV v EUR]]*Sklop20[[#This Row],[Okvirna količina]]</f>
        <v>0</v>
      </c>
      <c r="T141" s="331">
        <f>+Sklop20[[#This Row],[Končna cena/enoto mere (EUR) z DDV]]*Sklop20[[#This Row],[Okvirna količina]]</f>
        <v>0</v>
      </c>
      <c r="U141" s="246"/>
    </row>
    <row r="142" spans="1:21" s="56" customFormat="1" ht="12">
      <c r="A142" s="79" t="s">
        <v>292</v>
      </c>
      <c r="B142" s="342" t="s">
        <v>652</v>
      </c>
      <c r="C142" s="333" t="s">
        <v>77</v>
      </c>
      <c r="D142" s="333" t="s">
        <v>0</v>
      </c>
      <c r="E142" s="335"/>
      <c r="F142" s="454">
        <v>5</v>
      </c>
      <c r="G142" s="442" t="s">
        <v>0</v>
      </c>
      <c r="H14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42" s="326" t="str">
        <f>IF(Sklop20[[#This Row],[ZAHTEVANA SHEMA KAKOVOSTI]]&lt;&gt;"",Sklop20[[#This Row],[Preračunana masa/volumen/kos na enoto kg]],"")</f>
        <v/>
      </c>
      <c r="J142" s="344"/>
      <c r="K142" s="455"/>
      <c r="L142" s="455"/>
      <c r="M142" s="456"/>
      <c r="N142" s="119"/>
      <c r="O142" s="119"/>
      <c r="P142" s="457"/>
      <c r="Q142" s="331">
        <f>+Sklop20[[#This Row],[cena/enota brez DDV v EUR]]*Sklop20[[#This Row],[Stopnja DDV (%)]]</f>
        <v>0</v>
      </c>
      <c r="R142" s="331">
        <f>+Sklop20[[#This Row],[cena/enota brez DDV v EUR]]+Sklop20[[#This Row],[Davek (EUR)]]</f>
        <v>0</v>
      </c>
      <c r="S142" s="331">
        <f>+Sklop20[[#This Row],[cena/enota brez DDV v EUR]]*Sklop20[[#This Row],[Okvirna količina]]</f>
        <v>0</v>
      </c>
      <c r="T142" s="331">
        <f>+Sklop20[[#This Row],[Končna cena/enoto mere (EUR) z DDV]]*Sklop20[[#This Row],[Okvirna količina]]</f>
        <v>0</v>
      </c>
      <c r="U142" s="246"/>
    </row>
    <row r="143" spans="1:21" s="56" customFormat="1" ht="12">
      <c r="A143" s="79" t="s">
        <v>293</v>
      </c>
      <c r="B143" s="342" t="s">
        <v>653</v>
      </c>
      <c r="C143" s="333" t="s">
        <v>77</v>
      </c>
      <c r="D143" s="333" t="s">
        <v>0</v>
      </c>
      <c r="E143" s="335"/>
      <c r="F143" s="454">
        <v>500</v>
      </c>
      <c r="G143" s="442" t="s">
        <v>0</v>
      </c>
      <c r="H14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43" s="326" t="str">
        <f>IF(Sklop20[[#This Row],[ZAHTEVANA SHEMA KAKOVOSTI]]&lt;&gt;"",Sklop20[[#This Row],[Preračunana masa/volumen/kos na enoto kg]],"")</f>
        <v/>
      </c>
      <c r="J143" s="344"/>
      <c r="K143" s="455"/>
      <c r="L143" s="455"/>
      <c r="M143" s="456"/>
      <c r="N143" s="119"/>
      <c r="O143" s="119"/>
      <c r="P143" s="457"/>
      <c r="Q143" s="331">
        <f>+Sklop20[[#This Row],[cena/enota brez DDV v EUR]]*Sklop20[[#This Row],[Stopnja DDV (%)]]</f>
        <v>0</v>
      </c>
      <c r="R143" s="331">
        <f>+Sklop20[[#This Row],[cena/enota brez DDV v EUR]]+Sklop20[[#This Row],[Davek (EUR)]]</f>
        <v>0</v>
      </c>
      <c r="S143" s="331">
        <f>+Sklop20[[#This Row],[cena/enota brez DDV v EUR]]*Sklop20[[#This Row],[Okvirna količina]]</f>
        <v>0</v>
      </c>
      <c r="T143" s="331">
        <f>+Sklop20[[#This Row],[Končna cena/enoto mere (EUR) z DDV]]*Sklop20[[#This Row],[Okvirna količina]]</f>
        <v>0</v>
      </c>
      <c r="U143" s="246"/>
    </row>
    <row r="144" spans="1:21" s="56" customFormat="1" ht="12">
      <c r="A144" s="79" t="s">
        <v>294</v>
      </c>
      <c r="B144" s="342" t="s">
        <v>654</v>
      </c>
      <c r="C144" s="333" t="s">
        <v>77</v>
      </c>
      <c r="D144" s="333" t="s">
        <v>0</v>
      </c>
      <c r="E144" s="335"/>
      <c r="F144" s="454">
        <v>50</v>
      </c>
      <c r="G144" s="442" t="s">
        <v>0</v>
      </c>
      <c r="H14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4" s="326" t="str">
        <f>IF(Sklop20[[#This Row],[ZAHTEVANA SHEMA KAKOVOSTI]]&lt;&gt;"",Sklop20[[#This Row],[Preračunana masa/volumen/kos na enoto kg]],"")</f>
        <v/>
      </c>
      <c r="J144" s="344"/>
      <c r="K144" s="455"/>
      <c r="L144" s="455"/>
      <c r="M144" s="456"/>
      <c r="N144" s="119"/>
      <c r="O144" s="119"/>
      <c r="P144" s="457"/>
      <c r="Q144" s="331">
        <f>+Sklop20[[#This Row],[cena/enota brez DDV v EUR]]*Sklop20[[#This Row],[Stopnja DDV (%)]]</f>
        <v>0</v>
      </c>
      <c r="R144" s="331">
        <f>+Sklop20[[#This Row],[cena/enota brez DDV v EUR]]+Sklop20[[#This Row],[Davek (EUR)]]</f>
        <v>0</v>
      </c>
      <c r="S144" s="331">
        <f>+Sklop20[[#This Row],[cena/enota brez DDV v EUR]]*Sklop20[[#This Row],[Okvirna količina]]</f>
        <v>0</v>
      </c>
      <c r="T144" s="331">
        <f>+Sklop20[[#This Row],[Končna cena/enoto mere (EUR) z DDV]]*Sklop20[[#This Row],[Okvirna količina]]</f>
        <v>0</v>
      </c>
      <c r="U144" s="246"/>
    </row>
    <row r="145" spans="1:21" s="56" customFormat="1" ht="12">
      <c r="A145" s="79" t="s">
        <v>295</v>
      </c>
      <c r="B145" s="342" t="s">
        <v>580</v>
      </c>
      <c r="C145" s="333" t="s">
        <v>77</v>
      </c>
      <c r="D145" s="333" t="s">
        <v>0</v>
      </c>
      <c r="E145" s="335"/>
      <c r="F145" s="454">
        <v>600</v>
      </c>
      <c r="G145" s="442" t="s">
        <v>0</v>
      </c>
      <c r="H145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45" s="326" t="str">
        <f>IF(Sklop20[[#This Row],[ZAHTEVANA SHEMA KAKOVOSTI]]&lt;&gt;"",Sklop20[[#This Row],[Preračunana masa/volumen/kos na enoto kg]],"")</f>
        <v/>
      </c>
      <c r="J145" s="344"/>
      <c r="K145" s="455"/>
      <c r="L145" s="455"/>
      <c r="M145" s="456"/>
      <c r="N145" s="119"/>
      <c r="O145" s="119"/>
      <c r="P145" s="457"/>
      <c r="Q145" s="331">
        <f>+Sklop20[[#This Row],[cena/enota brez DDV v EUR]]*Sklop20[[#This Row],[Stopnja DDV (%)]]</f>
        <v>0</v>
      </c>
      <c r="R145" s="331">
        <f>+Sklop20[[#This Row],[cena/enota brez DDV v EUR]]+Sklop20[[#This Row],[Davek (EUR)]]</f>
        <v>0</v>
      </c>
      <c r="S145" s="331">
        <f>+Sklop20[[#This Row],[cena/enota brez DDV v EUR]]*Sklop20[[#This Row],[Okvirna količina]]</f>
        <v>0</v>
      </c>
      <c r="T145" s="331">
        <f>+Sklop20[[#This Row],[Končna cena/enoto mere (EUR) z DDV]]*Sklop20[[#This Row],[Okvirna količina]]</f>
        <v>0</v>
      </c>
      <c r="U145" s="246"/>
    </row>
    <row r="146" spans="1:21" s="56" customFormat="1" ht="12">
      <c r="A146" s="79" t="s">
        <v>296</v>
      </c>
      <c r="B146" s="342" t="s">
        <v>249</v>
      </c>
      <c r="C146" s="333" t="s">
        <v>77</v>
      </c>
      <c r="D146" s="333" t="s">
        <v>0</v>
      </c>
      <c r="E146" s="335"/>
      <c r="F146" s="454">
        <v>7</v>
      </c>
      <c r="G146" s="442" t="s">
        <v>0</v>
      </c>
      <c r="H146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46" s="326" t="str">
        <f>IF(Sklop20[[#This Row],[ZAHTEVANA SHEMA KAKOVOSTI]]&lt;&gt;"",Sklop20[[#This Row],[Preračunana masa/volumen/kos na enoto kg]],"")</f>
        <v/>
      </c>
      <c r="J146" s="344"/>
      <c r="K146" s="455"/>
      <c r="L146" s="455"/>
      <c r="M146" s="456"/>
      <c r="N146" s="119"/>
      <c r="O146" s="119"/>
      <c r="P146" s="457"/>
      <c r="Q146" s="331">
        <f>+Sklop20[[#This Row],[cena/enota brez DDV v EUR]]*Sklop20[[#This Row],[Stopnja DDV (%)]]</f>
        <v>0</v>
      </c>
      <c r="R146" s="331">
        <f>+Sklop20[[#This Row],[cena/enota brez DDV v EUR]]+Sklop20[[#This Row],[Davek (EUR)]]</f>
        <v>0</v>
      </c>
      <c r="S146" s="331">
        <f>+Sklop20[[#This Row],[cena/enota brez DDV v EUR]]*Sklop20[[#This Row],[Okvirna količina]]</f>
        <v>0</v>
      </c>
      <c r="T146" s="331">
        <f>+Sklop20[[#This Row],[Končna cena/enoto mere (EUR) z DDV]]*Sklop20[[#This Row],[Okvirna količina]]</f>
        <v>0</v>
      </c>
      <c r="U146" s="246"/>
    </row>
    <row r="147" spans="1:21" s="56" customFormat="1" ht="12">
      <c r="A147" s="79" t="s">
        <v>297</v>
      </c>
      <c r="B147" s="342" t="s">
        <v>264</v>
      </c>
      <c r="C147" s="333" t="s">
        <v>77</v>
      </c>
      <c r="D147" s="333" t="s">
        <v>0</v>
      </c>
      <c r="E147" s="335"/>
      <c r="F147" s="454">
        <v>25</v>
      </c>
      <c r="G147" s="442" t="s">
        <v>0</v>
      </c>
      <c r="H147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47" s="326" t="str">
        <f>IF(Sklop20[[#This Row],[ZAHTEVANA SHEMA KAKOVOSTI]]&lt;&gt;"",Sklop20[[#This Row],[Preračunana masa/volumen/kos na enoto kg]],"")</f>
        <v/>
      </c>
      <c r="J147" s="344"/>
      <c r="K147" s="455"/>
      <c r="L147" s="455"/>
      <c r="M147" s="456"/>
      <c r="N147" s="119"/>
      <c r="O147" s="119"/>
      <c r="P147" s="457"/>
      <c r="Q147" s="331">
        <f>+Sklop20[[#This Row],[cena/enota brez DDV v EUR]]*Sklop20[[#This Row],[Stopnja DDV (%)]]</f>
        <v>0</v>
      </c>
      <c r="R147" s="331">
        <f>+Sklop20[[#This Row],[cena/enota brez DDV v EUR]]+Sklop20[[#This Row],[Davek (EUR)]]</f>
        <v>0</v>
      </c>
      <c r="S147" s="331">
        <f>+Sklop20[[#This Row],[cena/enota brez DDV v EUR]]*Sklop20[[#This Row],[Okvirna količina]]</f>
        <v>0</v>
      </c>
      <c r="T147" s="331">
        <f>+Sklop20[[#This Row],[Končna cena/enoto mere (EUR) z DDV]]*Sklop20[[#This Row],[Okvirna količina]]</f>
        <v>0</v>
      </c>
      <c r="U147" s="246"/>
    </row>
    <row r="148" spans="1:21" s="56" customFormat="1" ht="12">
      <c r="A148" s="79" t="s">
        <v>298</v>
      </c>
      <c r="B148" s="342" t="s">
        <v>763</v>
      </c>
      <c r="C148" s="333">
        <v>200</v>
      </c>
      <c r="D148" s="333" t="s">
        <v>75</v>
      </c>
      <c r="E148" s="335"/>
      <c r="F148" s="454">
        <v>125</v>
      </c>
      <c r="G148" s="442" t="s">
        <v>226</v>
      </c>
      <c r="H148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48" s="326" t="str">
        <f>IF(Sklop20[[#This Row],[ZAHTEVANA SHEMA KAKOVOSTI]]&lt;&gt;"",Sklop20[[#This Row],[Preračunana masa/volumen/kos na enoto kg]],"")</f>
        <v/>
      </c>
      <c r="J148" s="344"/>
      <c r="K148" s="455"/>
      <c r="L148" s="455"/>
      <c r="M148" s="456"/>
      <c r="N148" s="119"/>
      <c r="O148" s="119"/>
      <c r="P148" s="457"/>
      <c r="Q148" s="331">
        <f>+Sklop20[[#This Row],[cena/enota brez DDV v EUR]]*Sklop20[[#This Row],[Stopnja DDV (%)]]</f>
        <v>0</v>
      </c>
      <c r="R148" s="331">
        <f>+Sklop20[[#This Row],[cena/enota brez DDV v EUR]]+Sklop20[[#This Row],[Davek (EUR)]]</f>
        <v>0</v>
      </c>
      <c r="S148" s="331">
        <f>+Sklop20[[#This Row],[cena/enota brez DDV v EUR]]*Sklop20[[#This Row],[Okvirna količina]]</f>
        <v>0</v>
      </c>
      <c r="T148" s="331">
        <f>+Sklop20[[#This Row],[Končna cena/enoto mere (EUR) z DDV]]*Sklop20[[#This Row],[Okvirna količina]]</f>
        <v>0</v>
      </c>
      <c r="U148" s="246"/>
    </row>
    <row r="149" spans="1:21" s="56" customFormat="1" ht="12">
      <c r="A149" s="79" t="s">
        <v>299</v>
      </c>
      <c r="B149" s="342" t="s">
        <v>655</v>
      </c>
      <c r="C149" s="333" t="s">
        <v>77</v>
      </c>
      <c r="D149" s="333" t="s">
        <v>0</v>
      </c>
      <c r="E149" s="335"/>
      <c r="F149" s="454">
        <v>20</v>
      </c>
      <c r="G149" s="442" t="s">
        <v>0</v>
      </c>
      <c r="H149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9" s="326" t="str">
        <f>IF(Sklop20[[#This Row],[ZAHTEVANA SHEMA KAKOVOSTI]]&lt;&gt;"",Sklop20[[#This Row],[Preračunana masa/volumen/kos na enoto kg]],"")</f>
        <v/>
      </c>
      <c r="J149" s="344"/>
      <c r="K149" s="455"/>
      <c r="L149" s="455"/>
      <c r="M149" s="456"/>
      <c r="N149" s="119"/>
      <c r="O149" s="119"/>
      <c r="P149" s="457"/>
      <c r="Q149" s="331">
        <f>+Sklop20[[#This Row],[cena/enota brez DDV v EUR]]*Sklop20[[#This Row],[Stopnja DDV (%)]]</f>
        <v>0</v>
      </c>
      <c r="R149" s="331">
        <f>+Sklop20[[#This Row],[cena/enota brez DDV v EUR]]+Sklop20[[#This Row],[Davek (EUR)]]</f>
        <v>0</v>
      </c>
      <c r="S149" s="331">
        <f>+Sklop20[[#This Row],[cena/enota brez DDV v EUR]]*Sklop20[[#This Row],[Okvirna količina]]</f>
        <v>0</v>
      </c>
      <c r="T149" s="331">
        <f>+Sklop20[[#This Row],[Končna cena/enoto mere (EUR) z DDV]]*Sklop20[[#This Row],[Okvirna količina]]</f>
        <v>0</v>
      </c>
      <c r="U149" s="246"/>
    </row>
    <row r="150" spans="1:21" s="56" customFormat="1" ht="12">
      <c r="A150" s="79" t="s">
        <v>300</v>
      </c>
      <c r="B150" s="342" t="s">
        <v>656</v>
      </c>
      <c r="C150" s="333" t="s">
        <v>77</v>
      </c>
      <c r="D150" s="333" t="s">
        <v>0</v>
      </c>
      <c r="E150" s="335"/>
      <c r="F150" s="454">
        <v>10</v>
      </c>
      <c r="G150" s="442" t="s">
        <v>0</v>
      </c>
      <c r="H150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50" s="326" t="str">
        <f>IF(Sklop20[[#This Row],[ZAHTEVANA SHEMA KAKOVOSTI]]&lt;&gt;"",Sklop20[[#This Row],[Preračunana masa/volumen/kos na enoto kg]],"")</f>
        <v/>
      </c>
      <c r="J150" s="344"/>
      <c r="K150" s="455"/>
      <c r="L150" s="455"/>
      <c r="M150" s="456"/>
      <c r="N150" s="119"/>
      <c r="O150" s="119"/>
      <c r="P150" s="457"/>
      <c r="Q150" s="331">
        <f>+Sklop20[[#This Row],[cena/enota brez DDV v EUR]]*Sklop20[[#This Row],[Stopnja DDV (%)]]</f>
        <v>0</v>
      </c>
      <c r="R150" s="331">
        <f>+Sklop20[[#This Row],[cena/enota brez DDV v EUR]]+Sklop20[[#This Row],[Davek (EUR)]]</f>
        <v>0</v>
      </c>
      <c r="S150" s="331">
        <f>+Sklop20[[#This Row],[cena/enota brez DDV v EUR]]*Sklop20[[#This Row],[Okvirna količina]]</f>
        <v>0</v>
      </c>
      <c r="T150" s="331">
        <f>+Sklop20[[#This Row],[Končna cena/enoto mere (EUR) z DDV]]*Sklop20[[#This Row],[Okvirna količina]]</f>
        <v>0</v>
      </c>
      <c r="U150" s="246"/>
    </row>
    <row r="151" spans="1:21" s="56" customFormat="1" ht="12">
      <c r="A151" s="79" t="s">
        <v>301</v>
      </c>
      <c r="B151" s="342" t="s">
        <v>657</v>
      </c>
      <c r="C151" s="333" t="s">
        <v>77</v>
      </c>
      <c r="D151" s="333" t="s">
        <v>0</v>
      </c>
      <c r="E151" s="335"/>
      <c r="F151" s="454">
        <v>3</v>
      </c>
      <c r="G151" s="442" t="s">
        <v>0</v>
      </c>
      <c r="H151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51" s="326" t="str">
        <f>IF(Sklop20[[#This Row],[ZAHTEVANA SHEMA KAKOVOSTI]]&lt;&gt;"",Sklop20[[#This Row],[Preračunana masa/volumen/kos na enoto kg]],"")</f>
        <v/>
      </c>
      <c r="J151" s="344"/>
      <c r="K151" s="455"/>
      <c r="L151" s="455"/>
      <c r="M151" s="456"/>
      <c r="N151" s="119"/>
      <c r="O151" s="119"/>
      <c r="P151" s="457"/>
      <c r="Q151" s="331">
        <f>+Sklop20[[#This Row],[cena/enota brez DDV v EUR]]*Sklop20[[#This Row],[Stopnja DDV (%)]]</f>
        <v>0</v>
      </c>
      <c r="R151" s="331">
        <f>+Sklop20[[#This Row],[cena/enota brez DDV v EUR]]+Sklop20[[#This Row],[Davek (EUR)]]</f>
        <v>0</v>
      </c>
      <c r="S151" s="331">
        <f>+Sklop20[[#This Row],[cena/enota brez DDV v EUR]]*Sklop20[[#This Row],[Okvirna količina]]</f>
        <v>0</v>
      </c>
      <c r="T151" s="331">
        <f>+Sklop20[[#This Row],[Končna cena/enoto mere (EUR) z DDV]]*Sklop20[[#This Row],[Okvirna količina]]</f>
        <v>0</v>
      </c>
      <c r="U151" s="246"/>
    </row>
    <row r="152" spans="1:21" s="56" customFormat="1" ht="12">
      <c r="A152" s="79" t="s">
        <v>302</v>
      </c>
      <c r="B152" s="342" t="s">
        <v>658</v>
      </c>
      <c r="C152" s="333" t="s">
        <v>77</v>
      </c>
      <c r="D152" s="333" t="s">
        <v>0</v>
      </c>
      <c r="E152" s="335"/>
      <c r="F152" s="454">
        <v>20</v>
      </c>
      <c r="G152" s="442" t="s">
        <v>0</v>
      </c>
      <c r="H152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52" s="326" t="str">
        <f>IF(Sklop20[[#This Row],[ZAHTEVANA SHEMA KAKOVOSTI]]&lt;&gt;"",Sklop20[[#This Row],[Preračunana masa/volumen/kos na enoto kg]],"")</f>
        <v/>
      </c>
      <c r="J152" s="344"/>
      <c r="K152" s="455"/>
      <c r="L152" s="455"/>
      <c r="M152" s="456"/>
      <c r="N152" s="119"/>
      <c r="O152" s="119"/>
      <c r="P152" s="457"/>
      <c r="Q152" s="331">
        <f>+Sklop20[[#This Row],[cena/enota brez DDV v EUR]]*Sklop20[[#This Row],[Stopnja DDV (%)]]</f>
        <v>0</v>
      </c>
      <c r="R152" s="331">
        <f>+Sklop20[[#This Row],[cena/enota brez DDV v EUR]]+Sklop20[[#This Row],[Davek (EUR)]]</f>
        <v>0</v>
      </c>
      <c r="S152" s="331">
        <f>+Sklop20[[#This Row],[cena/enota brez DDV v EUR]]*Sklop20[[#This Row],[Okvirna količina]]</f>
        <v>0</v>
      </c>
      <c r="T152" s="331">
        <f>+Sklop20[[#This Row],[Končna cena/enoto mere (EUR) z DDV]]*Sklop20[[#This Row],[Okvirna količina]]</f>
        <v>0</v>
      </c>
      <c r="U152" s="246"/>
    </row>
    <row r="153" spans="1:21" s="56" customFormat="1" ht="12">
      <c r="A153" s="79" t="s">
        <v>303</v>
      </c>
      <c r="B153" s="342" t="s">
        <v>659</v>
      </c>
      <c r="C153" s="333" t="s">
        <v>77</v>
      </c>
      <c r="D153" s="333" t="s">
        <v>0</v>
      </c>
      <c r="E153" s="335"/>
      <c r="F153" s="454">
        <v>15</v>
      </c>
      <c r="G153" s="442" t="s">
        <v>0</v>
      </c>
      <c r="H153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53" s="326" t="str">
        <f>IF(Sklop20[[#This Row],[ZAHTEVANA SHEMA KAKOVOSTI]]&lt;&gt;"",Sklop20[[#This Row],[Preračunana masa/volumen/kos na enoto kg]],"")</f>
        <v/>
      </c>
      <c r="J153" s="344"/>
      <c r="K153" s="455"/>
      <c r="L153" s="455"/>
      <c r="M153" s="456"/>
      <c r="N153" s="119"/>
      <c r="O153" s="119"/>
      <c r="P153" s="457"/>
      <c r="Q153" s="331">
        <f>+Sklop20[[#This Row],[cena/enota brez DDV v EUR]]*Sklop20[[#This Row],[Stopnja DDV (%)]]</f>
        <v>0</v>
      </c>
      <c r="R153" s="331">
        <f>+Sklop20[[#This Row],[cena/enota brez DDV v EUR]]+Sklop20[[#This Row],[Davek (EUR)]]</f>
        <v>0</v>
      </c>
      <c r="S153" s="331">
        <f>+Sklop20[[#This Row],[cena/enota brez DDV v EUR]]*Sklop20[[#This Row],[Okvirna količina]]</f>
        <v>0</v>
      </c>
      <c r="T153" s="331">
        <f>+Sklop20[[#This Row],[Končna cena/enoto mere (EUR) z DDV]]*Sklop20[[#This Row],[Okvirna količina]]</f>
        <v>0</v>
      </c>
      <c r="U153" s="246"/>
    </row>
    <row r="154" spans="1:21" s="56" customFormat="1" ht="12">
      <c r="A154" s="79" t="s">
        <v>304</v>
      </c>
      <c r="B154" s="342" t="s">
        <v>730</v>
      </c>
      <c r="C154" s="333" t="s">
        <v>729</v>
      </c>
      <c r="D154" s="333" t="s">
        <v>0</v>
      </c>
      <c r="E154" s="335"/>
      <c r="F154" s="454">
        <v>200</v>
      </c>
      <c r="G154" s="442" t="s">
        <v>0</v>
      </c>
      <c r="H154" s="4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4" s="326" t="str">
        <f>IF(Sklop20[[#This Row],[ZAHTEVANA SHEMA KAKOVOSTI]]&lt;&gt;"",Sklop20[[#This Row],[Preračunana masa/volumen/kos na enoto kg]],"")</f>
        <v/>
      </c>
      <c r="J154" s="344"/>
      <c r="K154" s="455"/>
      <c r="L154" s="455"/>
      <c r="M154" s="456"/>
      <c r="N154" s="119"/>
      <c r="O154" s="119"/>
      <c r="P154" s="457"/>
      <c r="Q154" s="331">
        <f>+Sklop20[[#This Row],[cena/enota brez DDV v EUR]]*Sklop20[[#This Row],[Stopnja DDV (%)]]</f>
        <v>0</v>
      </c>
      <c r="R154" s="331">
        <f>+Sklop20[[#This Row],[cena/enota brez DDV v EUR]]+Sklop20[[#This Row],[Davek (EUR)]]</f>
        <v>0</v>
      </c>
      <c r="S154" s="331">
        <f>+Sklop20[[#This Row],[cena/enota brez DDV v EUR]]*Sklop20[[#This Row],[Okvirna količina]]</f>
        <v>0</v>
      </c>
      <c r="T154" s="331">
        <f>+Sklop20[[#This Row],[Končna cena/enoto mere (EUR) z DDV]]*Sklop20[[#This Row],[Okvirna količina]]</f>
        <v>0</v>
      </c>
      <c r="U154" s="246"/>
    </row>
    <row r="155" spans="1:21" s="56" customFormat="1" ht="12">
      <c r="A155" s="79" t="s">
        <v>305</v>
      </c>
      <c r="B155" s="342" t="s">
        <v>660</v>
      </c>
      <c r="C155" s="333" t="s">
        <v>77</v>
      </c>
      <c r="D155" s="333" t="s">
        <v>0</v>
      </c>
      <c r="E155" s="503"/>
      <c r="F155" s="454">
        <v>200</v>
      </c>
      <c r="G155" s="442" t="s">
        <v>0</v>
      </c>
      <c r="H155" s="50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5" s="505" t="str">
        <f>IF(Sklop20[[#This Row],[ZAHTEVANA SHEMA KAKOVOSTI]]&lt;&gt;"",Sklop20[[#This Row],[Preračunana masa/volumen/kos na enoto kg]],"")</f>
        <v/>
      </c>
      <c r="J155" s="506"/>
      <c r="K155" s="499"/>
      <c r="L155" s="499"/>
      <c r="M155" s="500"/>
      <c r="N155" s="488"/>
      <c r="O155" s="488"/>
      <c r="P155" s="507"/>
      <c r="Q155" s="508">
        <f>+Sklop20[[#This Row],[cena/enota brez DDV v EUR]]*Sklop20[[#This Row],[Stopnja DDV (%)]]</f>
        <v>0</v>
      </c>
      <c r="R155" s="508">
        <f>+Sklop20[[#This Row],[cena/enota brez DDV v EUR]]+Sklop20[[#This Row],[Davek (EUR)]]</f>
        <v>0</v>
      </c>
      <c r="S155" s="508">
        <f>+Sklop20[[#This Row],[cena/enota brez DDV v EUR]]*Sklop20[[#This Row],[Okvirna količina]]</f>
        <v>0</v>
      </c>
      <c r="T155" s="508">
        <f>+Sklop20[[#This Row],[Končna cena/enoto mere (EUR) z DDV]]*Sklop20[[#This Row],[Okvirna količina]]</f>
        <v>0</v>
      </c>
      <c r="U155" s="502"/>
    </row>
    <row r="156" spans="1:21" s="522" customFormat="1" ht="12">
      <c r="A156" s="79" t="s">
        <v>306</v>
      </c>
      <c r="B156" s="332" t="s">
        <v>316</v>
      </c>
      <c r="C156" s="333">
        <v>0.2</v>
      </c>
      <c r="D156" s="333" t="s">
        <v>40</v>
      </c>
      <c r="E156" s="335" t="s">
        <v>467</v>
      </c>
      <c r="F156" s="554">
        <v>150</v>
      </c>
      <c r="G156" s="567" t="s">
        <v>40</v>
      </c>
      <c r="H15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56" s="533">
        <f>IF(Sklop20[[#This Row],[ZAHTEVANA SHEMA KAKOVOSTI]]&lt;&gt;"",Sklop20[[#This Row],[Preračunana masa/volumen/kos na enoto kg]],"")</f>
        <v>30</v>
      </c>
      <c r="J156" s="344"/>
      <c r="K156" s="455"/>
      <c r="L156" s="455"/>
      <c r="M156" s="456"/>
      <c r="N156" s="119"/>
      <c r="O156" s="119"/>
      <c r="P156" s="457"/>
      <c r="Q156" s="329">
        <f>+Sklop20[[#This Row],[cena/enota brez DDV v EUR]]*Sklop20[[#This Row],[Stopnja DDV (%)]]</f>
        <v>0</v>
      </c>
      <c r="R156" s="329">
        <f>+Sklop20[[#This Row],[cena/enota brez DDV v EUR]]+Sklop20[[#This Row],[Davek (EUR)]]</f>
        <v>0</v>
      </c>
      <c r="S156" s="329">
        <f>+Sklop20[[#This Row],[cena/enota brez DDV v EUR]]*Sklop20[[#This Row],[Okvirna količina]]</f>
        <v>0</v>
      </c>
      <c r="T156" s="329">
        <f>+Sklop20[[#This Row],[Končna cena/enoto mere (EUR) z DDV]]*Sklop20[[#This Row],[Okvirna količina]]</f>
        <v>0</v>
      </c>
      <c r="U156" s="246"/>
    </row>
    <row r="157" spans="1:21" s="182" customFormat="1">
      <c r="A157" s="79" t="s">
        <v>307</v>
      </c>
      <c r="B157" s="535" t="s">
        <v>886</v>
      </c>
      <c r="C157" s="536" t="s">
        <v>887</v>
      </c>
      <c r="D157" s="536" t="s">
        <v>0</v>
      </c>
      <c r="E157" s="503"/>
      <c r="F157" s="555">
        <v>250</v>
      </c>
      <c r="G157" s="553" t="s">
        <v>0</v>
      </c>
      <c r="H157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57" s="537" t="str">
        <f>IF(Sklop20[[#This Row],[ZAHTEVANA SHEMA KAKOVOSTI]]&lt;&gt;"",Sklop20[[#This Row],[Preračunana masa/volumen/kos na enoto kg]],"")</f>
        <v/>
      </c>
      <c r="J157" s="506"/>
      <c r="K157" s="499"/>
      <c r="L157" s="499"/>
      <c r="M157" s="500"/>
      <c r="N157" s="488"/>
      <c r="O157" s="488"/>
      <c r="P157" s="507"/>
      <c r="Q157" s="540">
        <f>+Sklop20[[#This Row],[cena/enota brez DDV v EUR]]*Sklop20[[#This Row],[Stopnja DDV (%)]]</f>
        <v>0</v>
      </c>
      <c r="R157" s="540">
        <f>+Sklop20[[#This Row],[cena/enota brez DDV v EUR]]+Sklop20[[#This Row],[Davek (EUR)]]</f>
        <v>0</v>
      </c>
      <c r="S157" s="540">
        <f>+Sklop20[[#This Row],[cena/enota brez DDV v EUR]]*Sklop20[[#This Row],[Okvirna količina]]</f>
        <v>0</v>
      </c>
      <c r="T157" s="540">
        <f>+Sklop20[[#This Row],[Končna cena/enoto mere (EUR) z DDV]]*Sklop20[[#This Row],[Okvirna količina]]</f>
        <v>0</v>
      </c>
      <c r="U157" s="502"/>
    </row>
    <row r="158" spans="1:21" s="182" customFormat="1">
      <c r="A158" s="79" t="s">
        <v>308</v>
      </c>
      <c r="B158" s="535" t="s">
        <v>888</v>
      </c>
      <c r="C158" s="333" t="s">
        <v>77</v>
      </c>
      <c r="D158" s="536" t="s">
        <v>0</v>
      </c>
      <c r="E158" s="503"/>
      <c r="F158" s="555">
        <v>250</v>
      </c>
      <c r="G158" s="553" t="s">
        <v>0</v>
      </c>
      <c r="H158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58" s="537" t="str">
        <f>IF(Sklop20[[#This Row],[ZAHTEVANA SHEMA KAKOVOSTI]]&lt;&gt;"",Sklop20[[#This Row],[Preračunana masa/volumen/kos na enoto kg]],"")</f>
        <v/>
      </c>
      <c r="J158" s="506"/>
      <c r="K158" s="499"/>
      <c r="L158" s="499"/>
      <c r="M158" s="500"/>
      <c r="N158" s="488"/>
      <c r="O158" s="488"/>
      <c r="P158" s="507"/>
      <c r="Q158" s="540">
        <f>+Sklop20[[#This Row],[cena/enota brez DDV v EUR]]*Sklop20[[#This Row],[Stopnja DDV (%)]]</f>
        <v>0</v>
      </c>
      <c r="R158" s="540">
        <f>+Sklop20[[#This Row],[cena/enota brez DDV v EUR]]+Sklop20[[#This Row],[Davek (EUR)]]</f>
        <v>0</v>
      </c>
      <c r="S158" s="540">
        <f>+Sklop20[[#This Row],[cena/enota brez DDV v EUR]]*Sklop20[[#This Row],[Okvirna količina]]</f>
        <v>0</v>
      </c>
      <c r="T158" s="540">
        <f>+Sklop20[[#This Row],[Končna cena/enoto mere (EUR) z DDV]]*Sklop20[[#This Row],[Okvirna količina]]</f>
        <v>0</v>
      </c>
      <c r="U158" s="502"/>
    </row>
    <row r="159" spans="1:21" s="182" customFormat="1">
      <c r="A159" s="79" t="s">
        <v>309</v>
      </c>
      <c r="B159" s="535" t="s">
        <v>889</v>
      </c>
      <c r="C159" s="536">
        <v>1</v>
      </c>
      <c r="D159" s="536" t="s">
        <v>40</v>
      </c>
      <c r="E159" s="503"/>
      <c r="F159" s="555">
        <v>3</v>
      </c>
      <c r="G159" s="553" t="s">
        <v>40</v>
      </c>
      <c r="H159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59" s="537" t="str">
        <f>IF(Sklop20[[#This Row],[ZAHTEVANA SHEMA KAKOVOSTI]]&lt;&gt;"",Sklop20[[#This Row],[Preračunana masa/volumen/kos na enoto kg]],"")</f>
        <v/>
      </c>
      <c r="J159" s="506"/>
      <c r="K159" s="499"/>
      <c r="L159" s="499"/>
      <c r="M159" s="500"/>
      <c r="N159" s="488"/>
      <c r="O159" s="488"/>
      <c r="P159" s="507"/>
      <c r="Q159" s="540">
        <f>+Sklop20[[#This Row],[cena/enota brez DDV v EUR]]*Sklop20[[#This Row],[Stopnja DDV (%)]]</f>
        <v>0</v>
      </c>
      <c r="R159" s="540">
        <f>+Sklop20[[#This Row],[cena/enota brez DDV v EUR]]+Sklop20[[#This Row],[Davek (EUR)]]</f>
        <v>0</v>
      </c>
      <c r="S159" s="540">
        <f>+Sklop20[[#This Row],[cena/enota brez DDV v EUR]]*Sklop20[[#This Row],[Okvirna količina]]</f>
        <v>0</v>
      </c>
      <c r="T159" s="540">
        <f>+Sklop20[[#This Row],[Končna cena/enoto mere (EUR) z DDV]]*Sklop20[[#This Row],[Okvirna količina]]</f>
        <v>0</v>
      </c>
      <c r="U159" s="502"/>
    </row>
    <row r="160" spans="1:21" s="182" customFormat="1">
      <c r="A160" s="79" t="s">
        <v>310</v>
      </c>
      <c r="B160" s="535" t="s">
        <v>890</v>
      </c>
      <c r="C160" s="423" t="s">
        <v>792</v>
      </c>
      <c r="D160" s="536" t="s">
        <v>75</v>
      </c>
      <c r="E160" s="503"/>
      <c r="F160" s="555">
        <v>40</v>
      </c>
      <c r="G160" s="553" t="s">
        <v>0</v>
      </c>
      <c r="H160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60" s="537" t="str">
        <f>IF(Sklop20[[#This Row],[ZAHTEVANA SHEMA KAKOVOSTI]]&lt;&gt;"",Sklop20[[#This Row],[Preračunana masa/volumen/kos na enoto kg]],"")</f>
        <v/>
      </c>
      <c r="J160" s="506"/>
      <c r="K160" s="499"/>
      <c r="L160" s="499"/>
      <c r="M160" s="500"/>
      <c r="N160" s="488"/>
      <c r="O160" s="488"/>
      <c r="P160" s="507"/>
      <c r="Q160" s="540">
        <f>+Sklop20[[#This Row],[cena/enota brez DDV v EUR]]*Sklop20[[#This Row],[Stopnja DDV (%)]]</f>
        <v>0</v>
      </c>
      <c r="R160" s="540">
        <f>+Sklop20[[#This Row],[cena/enota brez DDV v EUR]]+Sklop20[[#This Row],[Davek (EUR)]]</f>
        <v>0</v>
      </c>
      <c r="S160" s="540">
        <f>+Sklop20[[#This Row],[cena/enota brez DDV v EUR]]*Sklop20[[#This Row],[Okvirna količina]]</f>
        <v>0</v>
      </c>
      <c r="T160" s="540">
        <f>+Sklop20[[#This Row],[Končna cena/enoto mere (EUR) z DDV]]*Sklop20[[#This Row],[Okvirna količina]]</f>
        <v>0</v>
      </c>
      <c r="U160" s="502"/>
    </row>
    <row r="161" spans="1:22" s="182" customFormat="1">
      <c r="A161" s="79" t="s">
        <v>311</v>
      </c>
      <c r="B161" s="535" t="s">
        <v>891</v>
      </c>
      <c r="C161" s="333" t="s">
        <v>77</v>
      </c>
      <c r="D161" s="536" t="s">
        <v>75</v>
      </c>
      <c r="E161" s="503"/>
      <c r="F161" s="555">
        <v>3</v>
      </c>
      <c r="G161" s="553" t="s">
        <v>0</v>
      </c>
      <c r="H161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61" s="537" t="str">
        <f>IF(Sklop20[[#This Row],[ZAHTEVANA SHEMA KAKOVOSTI]]&lt;&gt;"",Sklop20[[#This Row],[Preračunana masa/volumen/kos na enoto kg]],"")</f>
        <v/>
      </c>
      <c r="J161" s="506"/>
      <c r="K161" s="499"/>
      <c r="L161" s="499"/>
      <c r="M161" s="500"/>
      <c r="N161" s="488"/>
      <c r="O161" s="488"/>
      <c r="P161" s="507"/>
      <c r="Q161" s="540">
        <f>+Sklop20[[#This Row],[cena/enota brez DDV v EUR]]*Sklop20[[#This Row],[Stopnja DDV (%)]]</f>
        <v>0</v>
      </c>
      <c r="R161" s="540">
        <f>+Sklop20[[#This Row],[cena/enota brez DDV v EUR]]+Sklop20[[#This Row],[Davek (EUR)]]</f>
        <v>0</v>
      </c>
      <c r="S161" s="540">
        <f>+Sklop20[[#This Row],[cena/enota brez DDV v EUR]]*Sklop20[[#This Row],[Okvirna količina]]</f>
        <v>0</v>
      </c>
      <c r="T161" s="540">
        <f>+Sklop20[[#This Row],[Končna cena/enoto mere (EUR) z DDV]]*Sklop20[[#This Row],[Okvirna količina]]</f>
        <v>0</v>
      </c>
      <c r="U161" s="502"/>
    </row>
    <row r="162" spans="1:22" s="182" customFormat="1">
      <c r="A162" s="79" t="s">
        <v>312</v>
      </c>
      <c r="B162" s="535" t="s">
        <v>892</v>
      </c>
      <c r="C162" s="333" t="s">
        <v>77</v>
      </c>
      <c r="D162" s="536" t="s">
        <v>0</v>
      </c>
      <c r="E162" s="503"/>
      <c r="F162" s="555">
        <v>30</v>
      </c>
      <c r="G162" s="553" t="s">
        <v>0</v>
      </c>
      <c r="H162" s="5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2" s="537" t="str">
        <f>IF(Sklop20[[#This Row],[ZAHTEVANA SHEMA KAKOVOSTI]]&lt;&gt;"",Sklop20[[#This Row],[Preračunana masa/volumen/kos na enoto kg]],"")</f>
        <v/>
      </c>
      <c r="J162" s="506"/>
      <c r="K162" s="499"/>
      <c r="L162" s="499"/>
      <c r="M162" s="500"/>
      <c r="N162" s="488"/>
      <c r="O162" s="488"/>
      <c r="P162" s="507"/>
      <c r="Q162" s="540">
        <f>+Sklop20[[#This Row],[cena/enota brez DDV v EUR]]*Sklop20[[#This Row],[Stopnja DDV (%)]]</f>
        <v>0</v>
      </c>
      <c r="R162" s="540">
        <f>+Sklop20[[#This Row],[cena/enota brez DDV v EUR]]+Sklop20[[#This Row],[Davek (EUR)]]</f>
        <v>0</v>
      </c>
      <c r="S162" s="540">
        <f>+Sklop20[[#This Row],[cena/enota brez DDV v EUR]]*Sklop20[[#This Row],[Okvirna količina]]</f>
        <v>0</v>
      </c>
      <c r="T162" s="540">
        <f>+Sklop20[[#This Row],[Končna cena/enoto mere (EUR) z DDV]]*Sklop20[[#This Row],[Okvirna količina]]</f>
        <v>0</v>
      </c>
      <c r="U162" s="502"/>
      <c r="V162" s="174"/>
    </row>
    <row r="163" spans="1:22" s="182" customFormat="1" ht="12.75" customHeight="1">
      <c r="A163" s="79" t="s">
        <v>313</v>
      </c>
      <c r="B163" s="480" t="s">
        <v>893</v>
      </c>
      <c r="C163" s="481" t="s">
        <v>77</v>
      </c>
      <c r="D163" s="481" t="s">
        <v>0</v>
      </c>
      <c r="E163" s="483"/>
      <c r="F163" s="542">
        <v>50</v>
      </c>
      <c r="G163" s="549" t="s">
        <v>0</v>
      </c>
      <c r="H163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3" s="524" t="str">
        <f>IF(Sklop20[[#This Row],[ZAHTEVANA SHEMA KAKOVOSTI]]&lt;&gt;"",Sklop20[[#This Row],[Preračunana masa/volumen/kos na enoto kg]],"")</f>
        <v/>
      </c>
      <c r="J163" s="462"/>
      <c r="K163" s="499"/>
      <c r="L163" s="499"/>
      <c r="M163" s="500"/>
      <c r="N163" s="488"/>
      <c r="O163" s="488"/>
      <c r="P163" s="501"/>
      <c r="Q163" s="465">
        <f>+Sklop20[[#This Row],[cena/enota brez DDV v EUR]]*Sklop20[[#This Row],[Stopnja DDV (%)]]</f>
        <v>0</v>
      </c>
      <c r="R163" s="465">
        <f>+Sklop20[[#This Row],[cena/enota brez DDV v EUR]]+Sklop20[[#This Row],[Davek (EUR)]]</f>
        <v>0</v>
      </c>
      <c r="S163" s="465">
        <f>+Sklop20[[#This Row],[cena/enota brez DDV v EUR]]*Sklop20[[#This Row],[Okvirna količina]]</f>
        <v>0</v>
      </c>
      <c r="T163" s="465">
        <f>+Sklop20[[#This Row],[Končna cena/enoto mere (EUR) z DDV]]*Sklop20[[#This Row],[Okvirna količina]]</f>
        <v>0</v>
      </c>
      <c r="U163" s="502"/>
      <c r="V163" s="568"/>
    </row>
    <row r="164" spans="1:22" s="182" customFormat="1" ht="12.75" customHeight="1">
      <c r="A164" s="79" t="s">
        <v>314</v>
      </c>
      <c r="B164" s="480" t="s">
        <v>894</v>
      </c>
      <c r="C164" s="333" t="s">
        <v>921</v>
      </c>
      <c r="D164" s="481" t="s">
        <v>75</v>
      </c>
      <c r="E164" s="483"/>
      <c r="F164" s="542">
        <v>46</v>
      </c>
      <c r="G164" s="549" t="s">
        <v>0</v>
      </c>
      <c r="H164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I164" s="524" t="str">
        <f>IF(Sklop20[[#This Row],[ZAHTEVANA SHEMA KAKOVOSTI]]&lt;&gt;"",Sklop20[[#This Row],[Preračunana masa/volumen/kos na enoto kg]],"")</f>
        <v/>
      </c>
      <c r="J164" s="462"/>
      <c r="K164" s="499"/>
      <c r="L164" s="499"/>
      <c r="M164" s="500"/>
      <c r="N164" s="488"/>
      <c r="O164" s="488"/>
      <c r="P164" s="501"/>
      <c r="Q164" s="465">
        <f>+Sklop20[[#This Row],[cena/enota brez DDV v EUR]]*Sklop20[[#This Row],[Stopnja DDV (%)]]</f>
        <v>0</v>
      </c>
      <c r="R164" s="465">
        <f>+Sklop20[[#This Row],[cena/enota brez DDV v EUR]]+Sklop20[[#This Row],[Davek (EUR)]]</f>
        <v>0</v>
      </c>
      <c r="S164" s="465">
        <f>+Sklop20[[#This Row],[cena/enota brez DDV v EUR]]*Sklop20[[#This Row],[Okvirna količina]]</f>
        <v>0</v>
      </c>
      <c r="T164" s="465">
        <f>+Sklop20[[#This Row],[Končna cena/enoto mere (EUR) z DDV]]*Sklop20[[#This Row],[Okvirna količina]]</f>
        <v>0</v>
      </c>
      <c r="U164" s="502"/>
      <c r="V164" s="568"/>
    </row>
    <row r="165" spans="1:22" s="182" customFormat="1">
      <c r="A165" s="79" t="s">
        <v>315</v>
      </c>
      <c r="B165" s="480" t="s">
        <v>895</v>
      </c>
      <c r="C165" s="481" t="s">
        <v>77</v>
      </c>
      <c r="D165" s="481" t="s">
        <v>0</v>
      </c>
      <c r="E165" s="483"/>
      <c r="F165" s="542">
        <v>5</v>
      </c>
      <c r="G165" s="549" t="s">
        <v>0</v>
      </c>
      <c r="H165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5" s="524" t="str">
        <f>IF(Sklop20[[#This Row],[ZAHTEVANA SHEMA KAKOVOSTI]]&lt;&gt;"",Sklop20[[#This Row],[Preračunana masa/volumen/kos na enoto kg]],"")</f>
        <v/>
      </c>
      <c r="J165" s="462"/>
      <c r="K165" s="499"/>
      <c r="L165" s="499"/>
      <c r="M165" s="500"/>
      <c r="N165" s="488"/>
      <c r="O165" s="488"/>
      <c r="P165" s="501"/>
      <c r="Q165" s="465">
        <f>+Sklop20[[#This Row],[cena/enota brez DDV v EUR]]*Sklop20[[#This Row],[Stopnja DDV (%)]]</f>
        <v>0</v>
      </c>
      <c r="R165" s="465">
        <f>+Sklop20[[#This Row],[cena/enota brez DDV v EUR]]+Sklop20[[#This Row],[Davek (EUR)]]</f>
        <v>0</v>
      </c>
      <c r="S165" s="465">
        <f>+Sklop20[[#This Row],[cena/enota brez DDV v EUR]]*Sklop20[[#This Row],[Okvirna količina]]</f>
        <v>0</v>
      </c>
      <c r="T165" s="465">
        <f>+Sklop20[[#This Row],[Končna cena/enoto mere (EUR) z DDV]]*Sklop20[[#This Row],[Okvirna količina]]</f>
        <v>0</v>
      </c>
      <c r="U165" s="502"/>
    </row>
    <row r="166" spans="1:22" s="182" customFormat="1">
      <c r="A166" s="79" t="s">
        <v>885</v>
      </c>
      <c r="B166" s="480" t="s">
        <v>896</v>
      </c>
      <c r="C166" s="481" t="s">
        <v>77</v>
      </c>
      <c r="D166" s="481" t="s">
        <v>0</v>
      </c>
      <c r="E166" s="483"/>
      <c r="F166" s="542">
        <v>5</v>
      </c>
      <c r="G166" s="549" t="s">
        <v>0</v>
      </c>
      <c r="H166" s="5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6" s="524" t="str">
        <f>IF(Sklop20[[#This Row],[ZAHTEVANA SHEMA KAKOVOSTI]]&lt;&gt;"",Sklop20[[#This Row],[Preračunana masa/volumen/kos na enoto kg]],"")</f>
        <v/>
      </c>
      <c r="J166" s="462"/>
      <c r="K166" s="499"/>
      <c r="L166" s="499"/>
      <c r="M166" s="500"/>
      <c r="N166" s="488"/>
      <c r="O166" s="488"/>
      <c r="P166" s="501"/>
      <c r="Q166" s="465">
        <f>+Sklop20[[#This Row],[cena/enota brez DDV v EUR]]*Sklop20[[#This Row],[Stopnja DDV (%)]]</f>
        <v>0</v>
      </c>
      <c r="R166" s="465">
        <f>+Sklop20[[#This Row],[cena/enota brez DDV v EUR]]+Sklop20[[#This Row],[Davek (EUR)]]</f>
        <v>0</v>
      </c>
      <c r="S166" s="465">
        <f>+Sklop20[[#This Row],[cena/enota brez DDV v EUR]]*Sklop20[[#This Row],[Okvirna količina]]</f>
        <v>0</v>
      </c>
      <c r="T166" s="465">
        <f>+Sklop20[[#This Row],[Končna cena/enoto mere (EUR) z DDV]]*Sklop20[[#This Row],[Okvirna količina]]</f>
        <v>0</v>
      </c>
      <c r="U166" s="502"/>
    </row>
    <row r="167" spans="1:22">
      <c r="A167" s="591" t="s">
        <v>98</v>
      </c>
      <c r="B167" s="598"/>
      <c r="C167" s="599"/>
      <c r="D167" s="599"/>
      <c r="E167" s="600"/>
      <c r="F167" s="601"/>
      <c r="G167" s="602"/>
      <c r="H167" s="603">
        <f>SUBTOTAL(109,Sklop20[Preračunana masa/volumen/kos na enoto kg])</f>
        <v>13800.99</v>
      </c>
      <c r="I167" s="603">
        <f>SUBTOTAL(109,Sklop20[Živila iz shem kakovosti (kg)])</f>
        <v>2120</v>
      </c>
      <c r="J167" s="601"/>
      <c r="K167" s="604"/>
      <c r="L167" s="604"/>
      <c r="M167" s="605"/>
      <c r="N167" s="606"/>
      <c r="O167" s="606"/>
      <c r="P167" s="606"/>
      <c r="Q167" s="607"/>
      <c r="R167" s="601"/>
      <c r="S167" s="607">
        <f>SUBTOTAL(109,Sklop20[Vrednost za okvirno količino (EUR) brez DDV])</f>
        <v>0</v>
      </c>
      <c r="T167" s="607">
        <f>SUBTOTAL(109,Sklop20[Vrednost za okvirno količino (EUR) z DDV])</f>
        <v>0</v>
      </c>
      <c r="U167" s="608">
        <f>SUBTOTAL(103,Sklop20[Shema kakovosti
(nacionalne, evropske)
])</f>
        <v>0</v>
      </c>
    </row>
    <row r="168" spans="1:22" ht="15">
      <c r="A168" s="6"/>
      <c r="B168" s="4"/>
      <c r="C168" s="26"/>
      <c r="D168" s="26"/>
      <c r="E168" s="25"/>
      <c r="F168" s="7"/>
      <c r="H168" s="8"/>
      <c r="I168" s="8"/>
      <c r="J168" s="8"/>
      <c r="K168" s="8"/>
      <c r="L168" s="20"/>
      <c r="M168" s="20"/>
      <c r="N168" s="8"/>
      <c r="O168" s="8"/>
      <c r="P168" s="8"/>
      <c r="Q168" s="8"/>
      <c r="R168" s="8"/>
      <c r="S168" s="3"/>
      <c r="T168" s="3"/>
      <c r="U168" s="7"/>
    </row>
    <row r="169" spans="1:22">
      <c r="A169" s="48" t="s">
        <v>94</v>
      </c>
      <c r="B169" s="16"/>
      <c r="C169" s="28"/>
      <c r="D169" s="28"/>
      <c r="E169" s="93"/>
      <c r="Q169" s="48"/>
      <c r="R169" s="48"/>
      <c r="S169" s="48"/>
      <c r="T169" s="48"/>
    </row>
    <row r="170" spans="1:22">
      <c r="A170" s="11" t="s">
        <v>96</v>
      </c>
      <c r="B170" s="16"/>
      <c r="C170" s="28"/>
      <c r="D170" s="28"/>
      <c r="E170" s="93"/>
    </row>
    <row r="171" spans="1:22">
      <c r="A171" s="88" t="s">
        <v>140</v>
      </c>
      <c r="F171" s="69"/>
      <c r="G171" s="69"/>
      <c r="H171" s="29"/>
      <c r="I171" s="29"/>
      <c r="J171" s="29"/>
      <c r="K171" s="29"/>
      <c r="L171" s="55"/>
      <c r="M171" s="55"/>
      <c r="N171" s="29"/>
      <c r="O171" s="29"/>
      <c r="P171" s="29"/>
      <c r="Q171" s="29"/>
      <c r="R171" s="29"/>
    </row>
    <row r="172" spans="1:22">
      <c r="A172" s="630" t="s">
        <v>134</v>
      </c>
      <c r="B172" s="630"/>
      <c r="C172" s="630"/>
      <c r="D172" s="630"/>
      <c r="E172" s="630"/>
      <c r="F172" s="630"/>
      <c r="G172" s="630"/>
      <c r="H172" s="630"/>
      <c r="I172" s="630"/>
      <c r="J172" s="630"/>
      <c r="K172" s="630"/>
      <c r="L172" s="630"/>
      <c r="M172" s="630"/>
      <c r="N172" s="55"/>
      <c r="O172" s="29"/>
      <c r="P172" s="29"/>
      <c r="Q172" s="29"/>
      <c r="R172" s="29"/>
      <c r="S172" s="29"/>
      <c r="U172" s="11"/>
    </row>
    <row r="173" spans="1:22">
      <c r="A173" s="619" t="s">
        <v>143</v>
      </c>
      <c r="B173" s="619"/>
      <c r="C173" s="619"/>
      <c r="D173" s="619"/>
      <c r="E173" s="619"/>
      <c r="F173" s="619"/>
      <c r="G173" s="619"/>
      <c r="H173" s="619"/>
      <c r="I173" s="619"/>
      <c r="J173" s="619"/>
      <c r="K173" s="619"/>
      <c r="L173" s="619"/>
      <c r="M173" s="102"/>
      <c r="N173" s="102"/>
      <c r="O173" s="102"/>
      <c r="P173" s="102"/>
      <c r="Q173" s="102"/>
      <c r="R173" s="102"/>
      <c r="S173" s="102"/>
      <c r="T173" s="102"/>
      <c r="U173" s="102"/>
    </row>
    <row r="174" spans="1:22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02"/>
      <c r="N174" s="102"/>
      <c r="O174" s="102"/>
      <c r="P174" s="102"/>
      <c r="Q174" s="102"/>
      <c r="R174" s="102"/>
      <c r="S174" s="102"/>
      <c r="T174" s="102"/>
      <c r="U174" s="102"/>
    </row>
    <row r="175" spans="1:22">
      <c r="A175" s="88" t="s">
        <v>37</v>
      </c>
      <c r="F175" s="69"/>
      <c r="G175" s="69" t="s">
        <v>38</v>
      </c>
      <c r="H175" s="29"/>
      <c r="I175" s="29"/>
      <c r="J175" s="29"/>
      <c r="K175" s="29"/>
      <c r="L175" s="55"/>
      <c r="M175" s="55"/>
      <c r="N175" s="29"/>
      <c r="O175" s="29"/>
      <c r="P175" s="29"/>
      <c r="Q175" s="29" t="s">
        <v>39</v>
      </c>
      <c r="R175" s="29"/>
    </row>
    <row r="176" spans="1:22" ht="15">
      <c r="A176" s="6"/>
      <c r="B176" s="4"/>
      <c r="C176" s="26"/>
      <c r="D176" s="26"/>
      <c r="E176" s="25"/>
      <c r="F176" s="7"/>
      <c r="H176" s="8"/>
      <c r="I176" s="8"/>
      <c r="J176" s="8"/>
      <c r="K176" s="8"/>
      <c r="L176" s="20"/>
      <c r="M176" s="20"/>
      <c r="N176" s="8"/>
      <c r="O176" s="8"/>
      <c r="P176" s="8"/>
      <c r="Q176" s="8"/>
      <c r="R176" s="8"/>
      <c r="S176" s="3"/>
      <c r="T176" s="3"/>
      <c r="U176" s="7"/>
    </row>
    <row r="177" spans="1:22">
      <c r="B177" s="16"/>
      <c r="C177" s="28"/>
      <c r="D177" s="28"/>
      <c r="E177" s="93"/>
    </row>
    <row r="178" spans="1:22">
      <c r="B178" s="16"/>
      <c r="C178" s="28"/>
      <c r="D178" s="28"/>
      <c r="E178" s="93"/>
    </row>
    <row r="179" spans="1:22">
      <c r="B179" s="16"/>
      <c r="C179" s="28"/>
      <c r="D179" s="28"/>
      <c r="E179" s="93"/>
      <c r="F179" s="94">
        <f>I156+I133+I132+I81+I80+I79</f>
        <v>190</v>
      </c>
    </row>
    <row r="180" spans="1:22">
      <c r="B180" s="16"/>
      <c r="C180" s="28"/>
      <c r="D180" s="28"/>
      <c r="E180" s="93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9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9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9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9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9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9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9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9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9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9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9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9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9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9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9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9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9"/>
      <c r="V319" s="11"/>
    </row>
    <row r="320" spans="1:22" s="18" customFormat="1">
      <c r="A320" s="11"/>
      <c r="B320" s="16"/>
      <c r="C320" s="28"/>
      <c r="D320" s="28"/>
      <c r="E320" s="93"/>
      <c r="F320" s="94"/>
      <c r="G320" s="94"/>
      <c r="L320" s="11"/>
      <c r="M320" s="11"/>
      <c r="N320" s="11"/>
      <c r="O320" s="11"/>
      <c r="P320" s="11"/>
      <c r="Q320" s="11"/>
      <c r="R320" s="11"/>
      <c r="S320" s="11"/>
      <c r="T320" s="11"/>
      <c r="U320" s="69"/>
      <c r="V320" s="11"/>
    </row>
    <row r="321" spans="1:22" s="18" customFormat="1">
      <c r="A321" s="11"/>
      <c r="B321" s="16"/>
      <c r="C321" s="28"/>
      <c r="D321" s="28"/>
      <c r="E321" s="93"/>
      <c r="F321" s="94"/>
      <c r="G321" s="94"/>
      <c r="L321" s="11"/>
      <c r="M321" s="11"/>
      <c r="N321" s="11"/>
      <c r="O321" s="11"/>
      <c r="P321" s="11"/>
      <c r="Q321" s="11"/>
      <c r="R321" s="11"/>
      <c r="S321" s="11"/>
      <c r="T321" s="11"/>
      <c r="U321" s="69"/>
      <c r="V321" s="11"/>
    </row>
    <row r="322" spans="1:22" s="18" customFormat="1">
      <c r="A322" s="11"/>
      <c r="B322" s="16"/>
      <c r="C322" s="28"/>
      <c r="D322" s="28"/>
      <c r="E322" s="93"/>
      <c r="F322" s="94"/>
      <c r="G322" s="94"/>
      <c r="L322" s="11"/>
      <c r="M322" s="11"/>
      <c r="N322" s="11"/>
      <c r="O322" s="11"/>
      <c r="P322" s="11"/>
      <c r="Q322" s="11"/>
      <c r="R322" s="11"/>
      <c r="S322" s="11"/>
      <c r="T322" s="11"/>
      <c r="U322" s="69"/>
      <c r="V322" s="11"/>
    </row>
    <row r="323" spans="1:22" s="18" customFormat="1">
      <c r="A323" s="11"/>
      <c r="B323" s="16"/>
      <c r="C323" s="28"/>
      <c r="D323" s="28"/>
      <c r="E323" s="93"/>
      <c r="F323" s="94"/>
      <c r="G323" s="94"/>
      <c r="L323" s="11"/>
      <c r="M323" s="11"/>
      <c r="N323" s="11"/>
      <c r="O323" s="11"/>
      <c r="P323" s="11"/>
      <c r="Q323" s="11"/>
      <c r="R323" s="11"/>
      <c r="S323" s="11"/>
      <c r="T323" s="11"/>
      <c r="U323" s="69"/>
      <c r="V323" s="11"/>
    </row>
    <row r="324" spans="1:22" s="18" customFormat="1">
      <c r="A324" s="11"/>
      <c r="B324" s="16"/>
      <c r="C324" s="28"/>
      <c r="D324" s="28"/>
      <c r="E324" s="93"/>
      <c r="F324" s="94"/>
      <c r="G324" s="94"/>
      <c r="L324" s="11"/>
      <c r="M324" s="11"/>
      <c r="N324" s="11"/>
      <c r="O324" s="11"/>
      <c r="P324" s="11"/>
      <c r="Q324" s="11"/>
      <c r="R324" s="11"/>
      <c r="S324" s="11"/>
      <c r="T324" s="11"/>
      <c r="U324" s="69"/>
      <c r="V324" s="11"/>
    </row>
    <row r="325" spans="1:22" s="18" customFormat="1">
      <c r="A325" s="11"/>
      <c r="B325" s="16"/>
      <c r="C325" s="28"/>
      <c r="D325" s="28"/>
      <c r="E325" s="93"/>
      <c r="F325" s="94"/>
      <c r="G325" s="94"/>
      <c r="L325" s="11"/>
      <c r="M325" s="11"/>
      <c r="N325" s="11"/>
      <c r="O325" s="11"/>
      <c r="P325" s="11"/>
      <c r="Q325" s="11"/>
      <c r="R325" s="11"/>
      <c r="S325" s="11"/>
      <c r="T325" s="11"/>
      <c r="U325" s="69"/>
      <c r="V325" s="11"/>
    </row>
    <row r="326" spans="1:22" s="18" customFormat="1">
      <c r="A326" s="11"/>
      <c r="B326" s="16"/>
      <c r="C326" s="28"/>
      <c r="D326" s="28"/>
      <c r="E326" s="93"/>
      <c r="F326" s="94"/>
      <c r="G326" s="94"/>
      <c r="L326" s="11"/>
      <c r="M326" s="11"/>
      <c r="N326" s="11"/>
      <c r="O326" s="11"/>
      <c r="P326" s="11"/>
      <c r="Q326" s="11"/>
      <c r="R326" s="11"/>
      <c r="S326" s="11"/>
      <c r="T326" s="11"/>
      <c r="U326" s="69"/>
      <c r="V326" s="11"/>
    </row>
    <row r="327" spans="1:22" s="18" customFormat="1">
      <c r="A327" s="11"/>
      <c r="B327" s="16"/>
      <c r="C327" s="28"/>
      <c r="D327" s="28"/>
      <c r="E327" s="93"/>
      <c r="F327" s="94"/>
      <c r="G327" s="94"/>
      <c r="L327" s="11"/>
      <c r="M327" s="11"/>
      <c r="N327" s="11"/>
      <c r="O327" s="11"/>
      <c r="P327" s="11"/>
      <c r="Q327" s="11"/>
      <c r="R327" s="11"/>
      <c r="S327" s="11"/>
      <c r="T327" s="11"/>
      <c r="U327" s="69"/>
      <c r="V327" s="11"/>
    </row>
    <row r="328" spans="1:22" s="18" customFormat="1">
      <c r="A328" s="11"/>
      <c r="B328" s="16"/>
      <c r="C328" s="28"/>
      <c r="D328" s="28"/>
      <c r="E328" s="93"/>
      <c r="F328" s="94"/>
      <c r="G328" s="94"/>
      <c r="L328" s="11"/>
      <c r="M328" s="11"/>
      <c r="N328" s="11"/>
      <c r="O328" s="11"/>
      <c r="P328" s="11"/>
      <c r="Q328" s="11"/>
      <c r="R328" s="11"/>
      <c r="S328" s="11"/>
      <c r="T328" s="11"/>
      <c r="U328" s="69"/>
      <c r="V328" s="11"/>
    </row>
    <row r="329" spans="1:22" s="18" customFormat="1">
      <c r="A329" s="11"/>
      <c r="B329" s="16"/>
      <c r="C329" s="28"/>
      <c r="D329" s="28"/>
      <c r="E329" s="93"/>
      <c r="F329" s="94"/>
      <c r="G329" s="94"/>
      <c r="L329" s="11"/>
      <c r="M329" s="11"/>
      <c r="N329" s="11"/>
      <c r="O329" s="11"/>
      <c r="P329" s="11"/>
      <c r="Q329" s="11"/>
      <c r="R329" s="11"/>
      <c r="S329" s="11"/>
      <c r="T329" s="11"/>
      <c r="U329" s="69"/>
      <c r="V329" s="11"/>
    </row>
    <row r="330" spans="1:22" s="18" customFormat="1">
      <c r="A330" s="11"/>
      <c r="B330" s="16"/>
      <c r="C330" s="28"/>
      <c r="D330" s="28"/>
      <c r="E330" s="93"/>
      <c r="F330" s="94"/>
      <c r="G330" s="94"/>
      <c r="L330" s="11"/>
      <c r="M330" s="11"/>
      <c r="N330" s="11"/>
      <c r="O330" s="11"/>
      <c r="P330" s="11"/>
      <c r="Q330" s="11"/>
      <c r="R330" s="11"/>
      <c r="S330" s="11"/>
      <c r="T330" s="11"/>
      <c r="U330" s="69"/>
      <c r="V330" s="11"/>
    </row>
    <row r="331" spans="1:22" s="18" customFormat="1">
      <c r="A331" s="11"/>
      <c r="B331" s="16"/>
      <c r="C331" s="28"/>
      <c r="D331" s="28"/>
      <c r="E331" s="93"/>
      <c r="F331" s="94"/>
      <c r="G331" s="94"/>
      <c r="L331" s="11"/>
      <c r="M331" s="11"/>
      <c r="N331" s="11"/>
      <c r="O331" s="11"/>
      <c r="P331" s="11"/>
      <c r="Q331" s="11"/>
      <c r="R331" s="11"/>
      <c r="S331" s="11"/>
      <c r="T331" s="11"/>
      <c r="U331" s="69"/>
      <c r="V331" s="11"/>
    </row>
    <row r="332" spans="1:22" s="18" customFormat="1">
      <c r="A332" s="11"/>
      <c r="B332" s="16"/>
      <c r="C332" s="28"/>
      <c r="D332" s="28"/>
      <c r="E332" s="93"/>
      <c r="F332" s="94"/>
      <c r="G332" s="94"/>
      <c r="L332" s="11"/>
      <c r="M332" s="11"/>
      <c r="N332" s="11"/>
      <c r="O332" s="11"/>
      <c r="P332" s="11"/>
      <c r="Q332" s="11"/>
      <c r="R332" s="11"/>
      <c r="S332" s="11"/>
      <c r="T332" s="11"/>
      <c r="U332" s="69"/>
      <c r="V332" s="11"/>
    </row>
    <row r="333" spans="1:22" s="18" customFormat="1">
      <c r="A333" s="11"/>
      <c r="B333" s="16"/>
      <c r="C333" s="28"/>
      <c r="D333" s="28"/>
      <c r="E333" s="93"/>
      <c r="F333" s="94"/>
      <c r="G333" s="94"/>
      <c r="L333" s="11"/>
      <c r="M333" s="11"/>
      <c r="N333" s="11"/>
      <c r="O333" s="11"/>
      <c r="P333" s="11"/>
      <c r="Q333" s="11"/>
      <c r="R333" s="11"/>
      <c r="S333" s="11"/>
      <c r="T333" s="11"/>
      <c r="U333" s="69"/>
      <c r="V333" s="11"/>
    </row>
    <row r="334" spans="1:22" s="18" customFormat="1">
      <c r="A334" s="11"/>
      <c r="B334" s="16"/>
      <c r="C334" s="28"/>
      <c r="D334" s="28"/>
      <c r="E334" s="93"/>
      <c r="F334" s="94"/>
      <c r="G334" s="94"/>
      <c r="L334" s="11"/>
      <c r="M334" s="11"/>
      <c r="N334" s="11"/>
      <c r="O334" s="11"/>
      <c r="P334" s="11"/>
      <c r="Q334" s="11"/>
      <c r="R334" s="11"/>
      <c r="S334" s="11"/>
      <c r="T334" s="11"/>
      <c r="U334" s="69"/>
      <c r="V334" s="11"/>
    </row>
    <row r="335" spans="1:22" s="18" customFormat="1">
      <c r="A335" s="11"/>
      <c r="B335" s="16"/>
      <c r="C335" s="28"/>
      <c r="D335" s="28"/>
      <c r="E335" s="93"/>
      <c r="F335" s="94"/>
      <c r="G335" s="94"/>
      <c r="L335" s="11"/>
      <c r="M335" s="11"/>
      <c r="N335" s="11"/>
      <c r="O335" s="11"/>
      <c r="P335" s="11"/>
      <c r="Q335" s="11"/>
      <c r="R335" s="11"/>
      <c r="S335" s="11"/>
      <c r="T335" s="11"/>
      <c r="U335" s="69"/>
      <c r="V335" s="11"/>
    </row>
    <row r="336" spans="1:22" s="18" customFormat="1">
      <c r="A336" s="11"/>
      <c r="B336" s="16"/>
      <c r="C336" s="28"/>
      <c r="D336" s="28"/>
      <c r="E336" s="93"/>
      <c r="F336" s="94"/>
      <c r="G336" s="94"/>
      <c r="L336" s="11"/>
      <c r="M336" s="11"/>
      <c r="N336" s="11"/>
      <c r="O336" s="11"/>
      <c r="P336" s="11"/>
      <c r="Q336" s="11"/>
      <c r="R336" s="11"/>
      <c r="S336" s="11"/>
      <c r="T336" s="11"/>
      <c r="U336" s="69"/>
      <c r="V336" s="11"/>
    </row>
    <row r="337" spans="1:22" s="18" customFormat="1">
      <c r="A337" s="11"/>
      <c r="B337" s="16"/>
      <c r="C337" s="28"/>
      <c r="D337" s="28"/>
      <c r="E337" s="93"/>
      <c r="F337" s="94"/>
      <c r="G337" s="94"/>
      <c r="L337" s="11"/>
      <c r="M337" s="11"/>
      <c r="N337" s="11"/>
      <c r="O337" s="11"/>
      <c r="P337" s="11"/>
      <c r="Q337" s="11"/>
      <c r="R337" s="11"/>
      <c r="S337" s="11"/>
      <c r="T337" s="11"/>
      <c r="U337" s="69"/>
      <c r="V337" s="11"/>
    </row>
    <row r="338" spans="1:22" s="18" customFormat="1">
      <c r="A338" s="11"/>
      <c r="B338" s="16"/>
      <c r="C338" s="28"/>
      <c r="D338" s="28"/>
      <c r="E338" s="93"/>
      <c r="F338" s="94"/>
      <c r="G338" s="94"/>
      <c r="L338" s="11"/>
      <c r="M338" s="11"/>
      <c r="N338" s="11"/>
      <c r="O338" s="11"/>
      <c r="P338" s="11"/>
      <c r="Q338" s="11"/>
      <c r="R338" s="11"/>
      <c r="S338" s="11"/>
      <c r="T338" s="11"/>
      <c r="U338" s="69"/>
      <c r="V338" s="11"/>
    </row>
    <row r="339" spans="1:22" s="18" customFormat="1">
      <c r="A339" s="11"/>
      <c r="B339" s="16"/>
      <c r="C339" s="28"/>
      <c r="D339" s="28"/>
      <c r="E339" s="93"/>
      <c r="F339" s="94"/>
      <c r="G339" s="94"/>
      <c r="L339" s="11"/>
      <c r="M339" s="11"/>
      <c r="N339" s="11"/>
      <c r="O339" s="11"/>
      <c r="P339" s="11"/>
      <c r="Q339" s="11"/>
      <c r="R339" s="11"/>
      <c r="S339" s="11"/>
      <c r="T339" s="11"/>
      <c r="U339" s="69"/>
      <c r="V339" s="11"/>
    </row>
    <row r="340" spans="1:22" s="18" customFormat="1">
      <c r="A340" s="11"/>
      <c r="B340" s="16"/>
      <c r="C340" s="28"/>
      <c r="D340" s="28"/>
      <c r="E340" s="93"/>
      <c r="F340" s="94"/>
      <c r="G340" s="94"/>
      <c r="L340" s="11"/>
      <c r="M340" s="11"/>
      <c r="N340" s="11"/>
      <c r="O340" s="11"/>
      <c r="P340" s="11"/>
      <c r="Q340" s="11"/>
      <c r="R340" s="11"/>
      <c r="S340" s="11"/>
      <c r="T340" s="11"/>
      <c r="U340" s="69"/>
      <c r="V340" s="11"/>
    </row>
    <row r="341" spans="1:22" s="18" customFormat="1">
      <c r="A341" s="11"/>
      <c r="B341" s="16"/>
      <c r="C341" s="28"/>
      <c r="D341" s="28"/>
      <c r="E341" s="93"/>
      <c r="F341" s="94"/>
      <c r="G341" s="94"/>
      <c r="L341" s="11"/>
      <c r="M341" s="11"/>
      <c r="N341" s="11"/>
      <c r="O341" s="11"/>
      <c r="P341" s="11"/>
      <c r="Q341" s="11"/>
      <c r="R341" s="11"/>
      <c r="S341" s="11"/>
      <c r="T341" s="11"/>
      <c r="U341" s="69"/>
      <c r="V341" s="11"/>
    </row>
    <row r="342" spans="1:22" s="18" customFormat="1">
      <c r="A342" s="11"/>
      <c r="B342" s="16"/>
      <c r="C342" s="28"/>
      <c r="D342" s="28"/>
      <c r="E342" s="93"/>
      <c r="F342" s="94"/>
      <c r="G342" s="94"/>
      <c r="L342" s="11"/>
      <c r="M342" s="11"/>
      <c r="N342" s="11"/>
      <c r="O342" s="11"/>
      <c r="P342" s="11"/>
      <c r="Q342" s="11"/>
      <c r="R342" s="11"/>
      <c r="S342" s="11"/>
      <c r="T342" s="11"/>
      <c r="U342" s="69"/>
      <c r="V342" s="11"/>
    </row>
    <row r="343" spans="1:22" s="18" customFormat="1">
      <c r="A343" s="11"/>
      <c r="B343" s="16"/>
      <c r="C343" s="28"/>
      <c r="D343" s="28"/>
      <c r="E343" s="93"/>
      <c r="F343" s="94"/>
      <c r="G343" s="94"/>
      <c r="L343" s="11"/>
      <c r="M343" s="11"/>
      <c r="N343" s="11"/>
      <c r="O343" s="11"/>
      <c r="P343" s="11"/>
      <c r="Q343" s="11"/>
      <c r="R343" s="11"/>
      <c r="S343" s="11"/>
      <c r="T343" s="11"/>
      <c r="U343" s="69"/>
      <c r="V343" s="11"/>
    </row>
    <row r="344" spans="1:22" s="18" customFormat="1">
      <c r="A344" s="11"/>
      <c r="B344" s="16"/>
      <c r="C344" s="28"/>
      <c r="D344" s="28"/>
      <c r="E344" s="93"/>
      <c r="F344" s="94"/>
      <c r="G344" s="94"/>
      <c r="L344" s="11"/>
      <c r="M344" s="11"/>
      <c r="N344" s="11"/>
      <c r="O344" s="11"/>
      <c r="P344" s="11"/>
      <c r="Q344" s="11"/>
      <c r="R344" s="11"/>
      <c r="S344" s="11"/>
      <c r="T344" s="11"/>
      <c r="U344" s="69"/>
      <c r="V344" s="11"/>
    </row>
    <row r="345" spans="1:22" s="18" customFormat="1">
      <c r="A345" s="11"/>
      <c r="B345" s="16"/>
      <c r="C345" s="28"/>
      <c r="D345" s="28"/>
      <c r="E345" s="93"/>
      <c r="F345" s="94"/>
      <c r="G345" s="94"/>
      <c r="L345" s="11"/>
      <c r="M345" s="11"/>
      <c r="N345" s="11"/>
      <c r="O345" s="11"/>
      <c r="P345" s="11"/>
      <c r="Q345" s="11"/>
      <c r="R345" s="11"/>
      <c r="S345" s="11"/>
      <c r="T345" s="11"/>
      <c r="U345" s="69"/>
      <c r="V345" s="11"/>
    </row>
    <row r="346" spans="1:22" s="18" customFormat="1">
      <c r="A346" s="11"/>
      <c r="B346" s="16"/>
      <c r="C346" s="28"/>
      <c r="D346" s="28"/>
      <c r="E346" s="93"/>
      <c r="F346" s="94"/>
      <c r="G346" s="94"/>
      <c r="L346" s="11"/>
      <c r="M346" s="11"/>
      <c r="N346" s="11"/>
      <c r="O346" s="11"/>
      <c r="P346" s="11"/>
      <c r="Q346" s="11"/>
      <c r="R346" s="11"/>
      <c r="S346" s="11"/>
      <c r="T346" s="11"/>
      <c r="U346" s="69"/>
      <c r="V346" s="11"/>
    </row>
    <row r="347" spans="1:22" s="18" customFormat="1">
      <c r="A347" s="11"/>
      <c r="B347" s="16"/>
      <c r="C347" s="28"/>
      <c r="D347" s="28"/>
      <c r="E347" s="93"/>
      <c r="F347" s="94"/>
      <c r="G347" s="94"/>
      <c r="L347" s="11"/>
      <c r="M347" s="11"/>
      <c r="N347" s="11"/>
      <c r="O347" s="11"/>
      <c r="P347" s="11"/>
      <c r="Q347" s="11"/>
      <c r="R347" s="11"/>
      <c r="S347" s="11"/>
      <c r="T347" s="11"/>
      <c r="U347" s="69"/>
      <c r="V347" s="11"/>
    </row>
    <row r="348" spans="1:22" s="18" customFormat="1">
      <c r="A348" s="11"/>
      <c r="B348" s="16"/>
      <c r="C348" s="28"/>
      <c r="D348" s="28"/>
      <c r="E348" s="93"/>
      <c r="F348" s="94"/>
      <c r="G348" s="94"/>
      <c r="L348" s="11"/>
      <c r="M348" s="11"/>
      <c r="N348" s="11"/>
      <c r="O348" s="11"/>
      <c r="P348" s="11"/>
      <c r="Q348" s="11"/>
      <c r="R348" s="11"/>
      <c r="S348" s="11"/>
      <c r="T348" s="11"/>
      <c r="U348" s="69"/>
      <c r="V348" s="11"/>
    </row>
    <row r="349" spans="1:22" s="18" customFormat="1">
      <c r="A349" s="11"/>
      <c r="B349" s="16"/>
      <c r="C349" s="28"/>
      <c r="D349" s="28"/>
      <c r="E349" s="93"/>
      <c r="F349" s="94"/>
      <c r="G349" s="94"/>
      <c r="L349" s="11"/>
      <c r="M349" s="11"/>
      <c r="N349" s="11"/>
      <c r="O349" s="11"/>
      <c r="P349" s="11"/>
      <c r="Q349" s="11"/>
      <c r="R349" s="11"/>
      <c r="S349" s="11"/>
      <c r="T349" s="11"/>
      <c r="U349" s="69"/>
      <c r="V349" s="11"/>
    </row>
    <row r="350" spans="1:22" s="18" customFormat="1">
      <c r="A350" s="11"/>
      <c r="B350" s="16"/>
      <c r="C350" s="28"/>
      <c r="D350" s="28"/>
      <c r="E350" s="93"/>
      <c r="F350" s="94"/>
      <c r="G350" s="94"/>
      <c r="L350" s="11"/>
      <c r="M350" s="11"/>
      <c r="N350" s="11"/>
      <c r="O350" s="11"/>
      <c r="P350" s="11"/>
      <c r="Q350" s="11"/>
      <c r="R350" s="11"/>
      <c r="S350" s="11"/>
      <c r="T350" s="11"/>
      <c r="U350" s="69"/>
      <c r="V350" s="11"/>
    </row>
    <row r="351" spans="1:22" s="18" customFormat="1">
      <c r="A351" s="11"/>
      <c r="B351" s="16"/>
      <c r="C351" s="28"/>
      <c r="D351" s="28"/>
      <c r="E351" s="93"/>
      <c r="F351" s="94"/>
      <c r="G351" s="94"/>
      <c r="L351" s="11"/>
      <c r="M351" s="11"/>
      <c r="N351" s="11"/>
      <c r="O351" s="11"/>
      <c r="P351" s="11"/>
      <c r="Q351" s="11"/>
      <c r="R351" s="11"/>
      <c r="S351" s="11"/>
      <c r="T351" s="11"/>
      <c r="U351" s="69"/>
      <c r="V351" s="11"/>
    </row>
    <row r="352" spans="1:22" s="18" customFormat="1">
      <c r="A352" s="11"/>
      <c r="B352" s="16"/>
      <c r="C352" s="28"/>
      <c r="D352" s="28"/>
      <c r="E352" s="93"/>
      <c r="F352" s="94"/>
      <c r="G352" s="94"/>
      <c r="L352" s="11"/>
      <c r="M352" s="11"/>
      <c r="N352" s="11"/>
      <c r="O352" s="11"/>
      <c r="P352" s="11"/>
      <c r="Q352" s="11"/>
      <c r="R352" s="11"/>
      <c r="S352" s="11"/>
      <c r="T352" s="11"/>
      <c r="U352" s="69"/>
      <c r="V352" s="11"/>
    </row>
    <row r="353" spans="1:22" s="18" customFormat="1">
      <c r="A353" s="11"/>
      <c r="B353" s="16"/>
      <c r="C353" s="28"/>
      <c r="D353" s="28"/>
      <c r="E353" s="93"/>
      <c r="F353" s="94"/>
      <c r="G353" s="94"/>
      <c r="L353" s="11"/>
      <c r="M353" s="11"/>
      <c r="N353" s="11"/>
      <c r="O353" s="11"/>
      <c r="P353" s="11"/>
      <c r="Q353" s="11"/>
      <c r="R353" s="11"/>
      <c r="S353" s="11"/>
      <c r="T353" s="11"/>
      <c r="U353" s="69"/>
      <c r="V353" s="11"/>
    </row>
    <row r="354" spans="1:22" s="18" customFormat="1">
      <c r="A354" s="11"/>
      <c r="B354" s="16"/>
      <c r="C354" s="28"/>
      <c r="D354" s="28"/>
      <c r="E354" s="93"/>
      <c r="F354" s="94"/>
      <c r="G354" s="94"/>
      <c r="L354" s="11"/>
      <c r="M354" s="11"/>
      <c r="N354" s="11"/>
      <c r="O354" s="11"/>
      <c r="P354" s="11"/>
      <c r="Q354" s="11"/>
      <c r="R354" s="11"/>
      <c r="S354" s="11"/>
      <c r="T354" s="11"/>
      <c r="U354" s="69"/>
      <c r="V354" s="11"/>
    </row>
    <row r="355" spans="1:22" s="18" customFormat="1">
      <c r="A355" s="11"/>
      <c r="B355" s="16"/>
      <c r="C355" s="28"/>
      <c r="D355" s="28"/>
      <c r="E355" s="93"/>
      <c r="F355" s="94"/>
      <c r="G355" s="94"/>
      <c r="L355" s="11"/>
      <c r="M355" s="11"/>
      <c r="N355" s="11"/>
      <c r="O355" s="11"/>
      <c r="P355" s="11"/>
      <c r="Q355" s="11"/>
      <c r="R355" s="11"/>
      <c r="S355" s="11"/>
      <c r="T355" s="11"/>
      <c r="U355" s="69"/>
      <c r="V355" s="11"/>
    </row>
    <row r="356" spans="1:22" s="18" customFormat="1">
      <c r="A356" s="11"/>
      <c r="B356" s="16"/>
      <c r="C356" s="28"/>
      <c r="D356" s="28"/>
      <c r="E356" s="93"/>
      <c r="F356" s="94"/>
      <c r="G356" s="94"/>
      <c r="L356" s="11"/>
      <c r="M356" s="11"/>
      <c r="N356" s="11"/>
      <c r="O356" s="11"/>
      <c r="P356" s="11"/>
      <c r="Q356" s="11"/>
      <c r="R356" s="11"/>
      <c r="S356" s="11"/>
      <c r="T356" s="11"/>
      <c r="U356" s="69"/>
      <c r="V356" s="11"/>
    </row>
    <row r="357" spans="1:22" s="18" customFormat="1">
      <c r="A357" s="11"/>
      <c r="B357" s="16"/>
      <c r="C357" s="28"/>
      <c r="D357" s="28"/>
      <c r="E357" s="93"/>
      <c r="F357" s="94"/>
      <c r="G357" s="94"/>
      <c r="L357" s="11"/>
      <c r="M357" s="11"/>
      <c r="N357" s="11"/>
      <c r="O357" s="11"/>
      <c r="P357" s="11"/>
      <c r="Q357" s="11"/>
      <c r="R357" s="11"/>
      <c r="S357" s="11"/>
      <c r="T357" s="11"/>
      <c r="U357" s="69"/>
      <c r="V357" s="11"/>
    </row>
    <row r="358" spans="1:22" s="18" customFormat="1">
      <c r="A358" s="11"/>
      <c r="B358" s="16"/>
      <c r="C358" s="28"/>
      <c r="D358" s="28"/>
      <c r="E358" s="93"/>
      <c r="F358" s="94"/>
      <c r="G358" s="94"/>
      <c r="L358" s="11"/>
      <c r="M358" s="11"/>
      <c r="N358" s="11"/>
      <c r="O358" s="11"/>
      <c r="P358" s="11"/>
      <c r="Q358" s="11"/>
      <c r="R358" s="11"/>
      <c r="S358" s="11"/>
      <c r="T358" s="11"/>
      <c r="U358" s="69"/>
      <c r="V358" s="11"/>
    </row>
    <row r="359" spans="1:22" s="18" customFormat="1">
      <c r="A359" s="11"/>
      <c r="B359" s="16"/>
      <c r="C359" s="28"/>
      <c r="D359" s="28"/>
      <c r="E359" s="93"/>
      <c r="F359" s="94"/>
      <c r="G359" s="94"/>
      <c r="L359" s="11"/>
      <c r="M359" s="11"/>
      <c r="N359" s="11"/>
      <c r="O359" s="11"/>
      <c r="P359" s="11"/>
      <c r="Q359" s="11"/>
      <c r="R359" s="11"/>
      <c r="S359" s="11"/>
      <c r="T359" s="11"/>
      <c r="U359" s="69"/>
      <c r="V359" s="11"/>
    </row>
    <row r="360" spans="1:22" s="18" customFormat="1">
      <c r="A360" s="11"/>
      <c r="B360" s="16"/>
      <c r="C360" s="28"/>
      <c r="D360" s="28"/>
      <c r="E360" s="93"/>
      <c r="F360" s="94"/>
      <c r="G360" s="94"/>
      <c r="L360" s="11"/>
      <c r="M360" s="11"/>
      <c r="N360" s="11"/>
      <c r="O360" s="11"/>
      <c r="P360" s="11"/>
      <c r="Q360" s="11"/>
      <c r="R360" s="11"/>
      <c r="S360" s="11"/>
      <c r="T360" s="11"/>
      <c r="U360" s="69"/>
      <c r="V360" s="11"/>
    </row>
    <row r="361" spans="1:22" s="18" customFormat="1">
      <c r="A361" s="11"/>
      <c r="B361" s="16"/>
      <c r="C361" s="28"/>
      <c r="D361" s="28"/>
      <c r="E361" s="93"/>
      <c r="F361" s="94"/>
      <c r="G361" s="94"/>
      <c r="L361" s="11"/>
      <c r="M361" s="11"/>
      <c r="N361" s="11"/>
      <c r="O361" s="11"/>
      <c r="P361" s="11"/>
      <c r="Q361" s="11"/>
      <c r="R361" s="11"/>
      <c r="S361" s="11"/>
      <c r="T361" s="11"/>
      <c r="U361" s="69"/>
      <c r="V361" s="11"/>
    </row>
    <row r="362" spans="1:22" s="18" customFormat="1">
      <c r="A362" s="11"/>
      <c r="B362" s="16"/>
      <c r="C362" s="28"/>
      <c r="D362" s="28"/>
      <c r="E362" s="93"/>
      <c r="F362" s="94"/>
      <c r="G362" s="94"/>
      <c r="L362" s="11"/>
      <c r="M362" s="11"/>
      <c r="N362" s="11"/>
      <c r="O362" s="11"/>
      <c r="P362" s="11"/>
      <c r="Q362" s="11"/>
      <c r="R362" s="11"/>
      <c r="S362" s="11"/>
      <c r="T362" s="11"/>
      <c r="U362" s="69"/>
      <c r="V362" s="11"/>
    </row>
    <row r="363" spans="1:22" s="18" customFormat="1">
      <c r="A363" s="11"/>
      <c r="B363" s="16"/>
      <c r="C363" s="28"/>
      <c r="D363" s="28"/>
      <c r="E363" s="93"/>
      <c r="F363" s="94"/>
      <c r="G363" s="94"/>
      <c r="L363" s="11"/>
      <c r="M363" s="11"/>
      <c r="N363" s="11"/>
      <c r="O363" s="11"/>
      <c r="P363" s="11"/>
      <c r="Q363" s="11"/>
      <c r="R363" s="11"/>
      <c r="S363" s="11"/>
      <c r="T363" s="11"/>
      <c r="U363" s="69"/>
      <c r="V363" s="11"/>
    </row>
    <row r="364" spans="1:22" s="18" customFormat="1">
      <c r="A364" s="11"/>
      <c r="B364" s="16"/>
      <c r="C364" s="28"/>
      <c r="D364" s="28"/>
      <c r="E364" s="93"/>
      <c r="F364" s="94"/>
      <c r="G364" s="94"/>
      <c r="L364" s="11"/>
      <c r="M364" s="11"/>
      <c r="N364" s="11"/>
      <c r="O364" s="11"/>
      <c r="P364" s="11"/>
      <c r="Q364" s="11"/>
      <c r="R364" s="11"/>
      <c r="S364" s="11"/>
      <c r="T364" s="11"/>
      <c r="U364" s="69"/>
      <c r="V364" s="11"/>
    </row>
    <row r="365" spans="1:22" s="18" customFormat="1">
      <c r="A365" s="11"/>
      <c r="B365" s="16"/>
      <c r="C365" s="28"/>
      <c r="D365" s="28"/>
      <c r="E365" s="93"/>
      <c r="F365" s="94"/>
      <c r="G365" s="94"/>
      <c r="L365" s="11"/>
      <c r="M365" s="11"/>
      <c r="N365" s="11"/>
      <c r="O365" s="11"/>
      <c r="P365" s="11"/>
      <c r="Q365" s="11"/>
      <c r="R365" s="11"/>
      <c r="S365" s="11"/>
      <c r="T365" s="11"/>
      <c r="U365" s="69"/>
      <c r="V365" s="11"/>
    </row>
    <row r="366" spans="1:22" s="18" customFormat="1">
      <c r="A366" s="11"/>
      <c r="B366" s="16"/>
      <c r="C366" s="28"/>
      <c r="D366" s="28"/>
      <c r="E366" s="93"/>
      <c r="F366" s="94"/>
      <c r="G366" s="94"/>
      <c r="L366" s="11"/>
      <c r="M366" s="11"/>
      <c r="N366" s="11"/>
      <c r="O366" s="11"/>
      <c r="P366" s="11"/>
      <c r="Q366" s="11"/>
      <c r="R366" s="11"/>
      <c r="S366" s="11"/>
      <c r="T366" s="11"/>
      <c r="U366" s="69"/>
      <c r="V366" s="11"/>
    </row>
    <row r="367" spans="1:22" s="18" customFormat="1">
      <c r="A367" s="11"/>
      <c r="B367" s="16"/>
      <c r="C367" s="28"/>
      <c r="D367" s="28"/>
      <c r="E367" s="93"/>
      <c r="F367" s="94"/>
      <c r="G367" s="94"/>
      <c r="L367" s="11"/>
      <c r="M367" s="11"/>
      <c r="N367" s="11"/>
      <c r="O367" s="11"/>
      <c r="P367" s="11"/>
      <c r="Q367" s="11"/>
      <c r="R367" s="11"/>
      <c r="S367" s="11"/>
      <c r="T367" s="11"/>
      <c r="U367" s="69"/>
      <c r="V367" s="11"/>
    </row>
    <row r="368" spans="1:22" s="18" customFormat="1">
      <c r="A368" s="11"/>
      <c r="B368" s="16"/>
      <c r="C368" s="28"/>
      <c r="D368" s="28"/>
      <c r="E368" s="93"/>
      <c r="F368" s="94"/>
      <c r="G368" s="94"/>
      <c r="L368" s="11"/>
      <c r="M368" s="11"/>
      <c r="N368" s="11"/>
      <c r="O368" s="11"/>
      <c r="P368" s="11"/>
      <c r="Q368" s="11"/>
      <c r="R368" s="11"/>
      <c r="S368" s="11"/>
      <c r="T368" s="11"/>
      <c r="U368" s="69"/>
      <c r="V368" s="11"/>
    </row>
    <row r="369" spans="1:22" s="18" customFormat="1">
      <c r="A369" s="11"/>
      <c r="B369" s="16"/>
      <c r="C369" s="28"/>
      <c r="D369" s="28"/>
      <c r="E369" s="93"/>
      <c r="F369" s="94"/>
      <c r="G369" s="94"/>
      <c r="L369" s="11"/>
      <c r="M369" s="11"/>
      <c r="N369" s="11"/>
      <c r="O369" s="11"/>
      <c r="P369" s="11"/>
      <c r="Q369" s="11"/>
      <c r="R369" s="11"/>
      <c r="S369" s="11"/>
      <c r="T369" s="11"/>
      <c r="U369" s="69"/>
      <c r="V369" s="11"/>
    </row>
    <row r="370" spans="1:22" s="18" customFormat="1">
      <c r="A370" s="11"/>
      <c r="B370" s="16"/>
      <c r="C370" s="28"/>
      <c r="D370" s="28"/>
      <c r="E370" s="93"/>
      <c r="F370" s="94"/>
      <c r="G370" s="94"/>
      <c r="L370" s="11"/>
      <c r="M370" s="11"/>
      <c r="N370" s="11"/>
      <c r="O370" s="11"/>
      <c r="P370" s="11"/>
      <c r="Q370" s="11"/>
      <c r="R370" s="11"/>
      <c r="S370" s="11"/>
      <c r="T370" s="11"/>
      <c r="U370" s="69"/>
      <c r="V370" s="11"/>
    </row>
    <row r="371" spans="1:22" s="18" customFormat="1">
      <c r="A371" s="11"/>
      <c r="B371" s="16"/>
      <c r="C371" s="28"/>
      <c r="D371" s="28"/>
      <c r="E371" s="93"/>
      <c r="F371" s="94"/>
      <c r="G371" s="94"/>
      <c r="L371" s="11"/>
      <c r="M371" s="11"/>
      <c r="N371" s="11"/>
      <c r="O371" s="11"/>
      <c r="P371" s="11"/>
      <c r="Q371" s="11"/>
      <c r="R371" s="11"/>
      <c r="S371" s="11"/>
      <c r="T371" s="11"/>
      <c r="U371" s="69"/>
      <c r="V371" s="11"/>
    </row>
    <row r="372" spans="1:22" s="18" customFormat="1">
      <c r="A372" s="11"/>
      <c r="B372" s="16"/>
      <c r="C372" s="28"/>
      <c r="D372" s="28"/>
      <c r="E372" s="93"/>
      <c r="F372" s="94"/>
      <c r="G372" s="94"/>
      <c r="L372" s="11"/>
      <c r="M372" s="11"/>
      <c r="N372" s="11"/>
      <c r="O372" s="11"/>
      <c r="P372" s="11"/>
      <c r="Q372" s="11"/>
      <c r="R372" s="11"/>
      <c r="S372" s="11"/>
      <c r="T372" s="11"/>
      <c r="U372" s="69"/>
      <c r="V372" s="11"/>
    </row>
    <row r="373" spans="1:22" s="18" customFormat="1">
      <c r="A373" s="11"/>
      <c r="B373" s="16"/>
      <c r="C373" s="28"/>
      <c r="D373" s="28"/>
      <c r="E373" s="93"/>
      <c r="F373" s="94"/>
      <c r="G373" s="94"/>
      <c r="L373" s="11"/>
      <c r="M373" s="11"/>
      <c r="N373" s="11"/>
      <c r="O373" s="11"/>
      <c r="P373" s="11"/>
      <c r="Q373" s="11"/>
      <c r="R373" s="11"/>
      <c r="S373" s="11"/>
      <c r="T373" s="11"/>
      <c r="U373" s="69"/>
      <c r="V373" s="11"/>
    </row>
    <row r="374" spans="1:22" s="18" customFormat="1">
      <c r="A374" s="11"/>
      <c r="B374" s="16"/>
      <c r="C374" s="28"/>
      <c r="D374" s="28"/>
      <c r="E374" s="93"/>
      <c r="F374" s="94"/>
      <c r="G374" s="94"/>
      <c r="L374" s="11"/>
      <c r="M374" s="11"/>
      <c r="N374" s="11"/>
      <c r="O374" s="11"/>
      <c r="P374" s="11"/>
      <c r="Q374" s="11"/>
      <c r="R374" s="11"/>
      <c r="S374" s="11"/>
      <c r="T374" s="11"/>
      <c r="U374" s="69"/>
      <c r="V374" s="11"/>
    </row>
    <row r="375" spans="1:22" s="18" customFormat="1">
      <c r="A375" s="11"/>
      <c r="B375" s="16"/>
      <c r="C375" s="28"/>
      <c r="D375" s="28"/>
      <c r="E375" s="93"/>
      <c r="F375" s="94"/>
      <c r="G375" s="94"/>
      <c r="L375" s="11"/>
      <c r="M375" s="11"/>
      <c r="N375" s="11"/>
      <c r="O375" s="11"/>
      <c r="P375" s="11"/>
      <c r="Q375" s="11"/>
      <c r="R375" s="11"/>
      <c r="S375" s="11"/>
      <c r="T375" s="11"/>
      <c r="U375" s="69"/>
      <c r="V375" s="11"/>
    </row>
    <row r="376" spans="1:22" s="18" customFormat="1">
      <c r="A376" s="11"/>
      <c r="B376" s="16"/>
      <c r="C376" s="28"/>
      <c r="D376" s="28"/>
      <c r="E376" s="93"/>
      <c r="F376" s="94"/>
      <c r="G376" s="94"/>
      <c r="L376" s="11"/>
      <c r="M376" s="11"/>
      <c r="N376" s="11"/>
      <c r="O376" s="11"/>
      <c r="P376" s="11"/>
      <c r="Q376" s="11"/>
      <c r="R376" s="11"/>
      <c r="S376" s="11"/>
      <c r="T376" s="11"/>
      <c r="U376" s="69"/>
      <c r="V376" s="11"/>
    </row>
    <row r="377" spans="1:22" s="18" customFormat="1">
      <c r="A377" s="11"/>
      <c r="B377" s="16"/>
      <c r="C377" s="28"/>
      <c r="D377" s="28"/>
      <c r="E377" s="93"/>
      <c r="F377" s="94"/>
      <c r="G377" s="94"/>
      <c r="L377" s="11"/>
      <c r="M377" s="11"/>
      <c r="N377" s="11"/>
      <c r="O377" s="11"/>
      <c r="P377" s="11"/>
      <c r="Q377" s="11"/>
      <c r="R377" s="11"/>
      <c r="S377" s="11"/>
      <c r="T377" s="11"/>
      <c r="U377" s="69"/>
      <c r="V377" s="11"/>
    </row>
    <row r="378" spans="1:22" s="18" customFormat="1">
      <c r="A378" s="11"/>
      <c r="B378" s="16"/>
      <c r="C378" s="28"/>
      <c r="D378" s="28"/>
      <c r="E378" s="93"/>
      <c r="F378" s="94"/>
      <c r="G378" s="94"/>
      <c r="L378" s="11"/>
      <c r="M378" s="11"/>
      <c r="N378" s="11"/>
      <c r="O378" s="11"/>
      <c r="P378" s="11"/>
      <c r="Q378" s="11"/>
      <c r="R378" s="11"/>
      <c r="S378" s="11"/>
      <c r="T378" s="11"/>
      <c r="U378" s="69"/>
      <c r="V378" s="11"/>
    </row>
    <row r="379" spans="1:22" s="18" customFormat="1">
      <c r="A379" s="11"/>
      <c r="B379" s="16"/>
      <c r="C379" s="28"/>
      <c r="D379" s="28"/>
      <c r="E379" s="93"/>
      <c r="F379" s="94"/>
      <c r="G379" s="94"/>
      <c r="L379" s="11"/>
      <c r="M379" s="11"/>
      <c r="N379" s="11"/>
      <c r="O379" s="11"/>
      <c r="P379" s="11"/>
      <c r="Q379" s="11"/>
      <c r="R379" s="11"/>
      <c r="S379" s="11"/>
      <c r="T379" s="11"/>
      <c r="U379" s="69"/>
      <c r="V379" s="11"/>
    </row>
    <row r="380" spans="1:22" s="18" customFormat="1">
      <c r="A380" s="11"/>
      <c r="B380" s="16"/>
      <c r="C380" s="28"/>
      <c r="D380" s="28"/>
      <c r="E380" s="93"/>
      <c r="F380" s="94"/>
      <c r="G380" s="94"/>
      <c r="L380" s="11"/>
      <c r="M380" s="11"/>
      <c r="N380" s="11"/>
      <c r="O380" s="11"/>
      <c r="P380" s="11"/>
      <c r="Q380" s="11"/>
      <c r="R380" s="11"/>
      <c r="S380" s="11"/>
      <c r="T380" s="11"/>
      <c r="U380" s="69"/>
      <c r="V380" s="11"/>
    </row>
    <row r="381" spans="1:22" s="18" customFormat="1">
      <c r="A381" s="11"/>
      <c r="B381" s="16"/>
      <c r="C381" s="28"/>
      <c r="D381" s="28"/>
      <c r="E381" s="93"/>
      <c r="F381" s="94"/>
      <c r="G381" s="94"/>
      <c r="L381" s="11"/>
      <c r="M381" s="11"/>
      <c r="N381" s="11"/>
      <c r="O381" s="11"/>
      <c r="P381" s="11"/>
      <c r="Q381" s="11"/>
      <c r="R381" s="11"/>
      <c r="S381" s="11"/>
      <c r="T381" s="11"/>
      <c r="U381" s="69"/>
      <c r="V381" s="11"/>
    </row>
    <row r="382" spans="1:22" s="18" customFormat="1">
      <c r="A382" s="11"/>
      <c r="B382" s="16"/>
      <c r="C382" s="28"/>
      <c r="D382" s="28"/>
      <c r="E382" s="93"/>
      <c r="F382" s="94"/>
      <c r="G382" s="94"/>
      <c r="L382" s="11"/>
      <c r="M382" s="11"/>
      <c r="N382" s="11"/>
      <c r="O382" s="11"/>
      <c r="P382" s="11"/>
      <c r="Q382" s="11"/>
      <c r="R382" s="11"/>
      <c r="S382" s="11"/>
      <c r="T382" s="11"/>
      <c r="U382" s="69"/>
      <c r="V382" s="11"/>
    </row>
    <row r="383" spans="1:22" s="18" customFormat="1">
      <c r="A383" s="11"/>
      <c r="B383" s="16"/>
      <c r="C383" s="28"/>
      <c r="D383" s="28"/>
      <c r="E383" s="93"/>
      <c r="F383" s="94"/>
      <c r="G383" s="94"/>
      <c r="L383" s="11"/>
      <c r="M383" s="11"/>
      <c r="N383" s="11"/>
      <c r="O383" s="11"/>
      <c r="P383" s="11"/>
      <c r="Q383" s="11"/>
      <c r="R383" s="11"/>
      <c r="S383" s="11"/>
      <c r="T383" s="11"/>
      <c r="U383" s="69"/>
      <c r="V383" s="11"/>
    </row>
    <row r="384" spans="1:22" s="18" customFormat="1">
      <c r="A384" s="11"/>
      <c r="B384" s="16"/>
      <c r="C384" s="28"/>
      <c r="D384" s="28"/>
      <c r="E384" s="93"/>
      <c r="F384" s="94"/>
      <c r="G384" s="94"/>
      <c r="L384" s="11"/>
      <c r="M384" s="11"/>
      <c r="N384" s="11"/>
      <c r="O384" s="11"/>
      <c r="P384" s="11"/>
      <c r="Q384" s="11"/>
      <c r="R384" s="11"/>
      <c r="S384" s="11"/>
      <c r="T384" s="11"/>
      <c r="U384" s="69"/>
      <c r="V384" s="11"/>
    </row>
    <row r="385" spans="1:22" s="18" customFormat="1">
      <c r="A385" s="11"/>
      <c r="B385" s="16"/>
      <c r="C385" s="28"/>
      <c r="D385" s="28"/>
      <c r="E385" s="93"/>
      <c r="F385" s="94"/>
      <c r="G385" s="94"/>
      <c r="L385" s="11"/>
      <c r="M385" s="11"/>
      <c r="N385" s="11"/>
      <c r="O385" s="11"/>
      <c r="P385" s="11"/>
      <c r="Q385" s="11"/>
      <c r="R385" s="11"/>
      <c r="S385" s="11"/>
      <c r="T385" s="11"/>
      <c r="U385" s="69"/>
      <c r="V385" s="11"/>
    </row>
    <row r="386" spans="1:22" s="18" customFormat="1">
      <c r="A386" s="11"/>
      <c r="B386" s="16"/>
      <c r="C386" s="28"/>
      <c r="D386" s="28"/>
      <c r="E386" s="93"/>
      <c r="F386" s="94"/>
      <c r="G386" s="94"/>
      <c r="L386" s="11"/>
      <c r="M386" s="11"/>
      <c r="N386" s="11"/>
      <c r="O386" s="11"/>
      <c r="P386" s="11"/>
      <c r="Q386" s="11"/>
      <c r="R386" s="11"/>
      <c r="S386" s="11"/>
      <c r="T386" s="11"/>
      <c r="U386" s="69"/>
      <c r="V386" s="11"/>
    </row>
    <row r="387" spans="1:22" s="18" customFormat="1">
      <c r="A387" s="11"/>
      <c r="B387" s="16"/>
      <c r="C387" s="28"/>
      <c r="D387" s="28"/>
      <c r="E387" s="93"/>
      <c r="F387" s="94"/>
      <c r="G387" s="94"/>
      <c r="L387" s="11"/>
      <c r="M387" s="11"/>
      <c r="N387" s="11"/>
      <c r="O387" s="11"/>
      <c r="P387" s="11"/>
      <c r="Q387" s="11"/>
      <c r="R387" s="11"/>
      <c r="S387" s="11"/>
      <c r="T387" s="11"/>
      <c r="U387" s="69"/>
      <c r="V387" s="11"/>
    </row>
    <row r="388" spans="1:22" s="18" customFormat="1">
      <c r="A388" s="11"/>
      <c r="B388" s="16"/>
      <c r="C388" s="28"/>
      <c r="D388" s="28"/>
      <c r="E388" s="93"/>
      <c r="F388" s="94"/>
      <c r="G388" s="94"/>
      <c r="L388" s="11"/>
      <c r="M388" s="11"/>
      <c r="N388" s="11"/>
      <c r="O388" s="11"/>
      <c r="P388" s="11"/>
      <c r="Q388" s="11"/>
      <c r="R388" s="11"/>
      <c r="S388" s="11"/>
      <c r="T388" s="11"/>
      <c r="U388" s="69"/>
      <c r="V388" s="11"/>
    </row>
    <row r="389" spans="1:22" s="18" customFormat="1">
      <c r="A389" s="11"/>
      <c r="B389" s="16"/>
      <c r="C389" s="28"/>
      <c r="D389" s="28"/>
      <c r="E389" s="93"/>
      <c r="F389" s="94"/>
      <c r="G389" s="94"/>
      <c r="L389" s="11"/>
      <c r="M389" s="11"/>
      <c r="N389" s="11"/>
      <c r="O389" s="11"/>
      <c r="P389" s="11"/>
      <c r="Q389" s="11"/>
      <c r="R389" s="11"/>
      <c r="S389" s="11"/>
      <c r="T389" s="11"/>
      <c r="U389" s="69"/>
      <c r="V389" s="11"/>
    </row>
    <row r="390" spans="1:22">
      <c r="B390" s="16"/>
      <c r="C390" s="28"/>
      <c r="D390" s="28"/>
      <c r="E390" s="93"/>
    </row>
    <row r="391" spans="1:22">
      <c r="B391" s="16"/>
      <c r="C391" s="28"/>
      <c r="D391" s="28"/>
      <c r="E391" s="93"/>
    </row>
    <row r="392" spans="1:22">
      <c r="B392" s="16"/>
      <c r="C392" s="28"/>
      <c r="D392" s="28"/>
      <c r="E392" s="93"/>
    </row>
    <row r="393" spans="1:22">
      <c r="B393" s="16"/>
      <c r="C393" s="28"/>
      <c r="D393" s="28"/>
      <c r="E393" s="93"/>
    </row>
    <row r="394" spans="1:22">
      <c r="B394" s="16"/>
      <c r="C394" s="28"/>
      <c r="D394" s="28"/>
      <c r="E394" s="93"/>
    </row>
    <row r="395" spans="1:22">
      <c r="B395" s="16"/>
      <c r="C395" s="28"/>
      <c r="D395" s="28"/>
      <c r="E395" s="93"/>
    </row>
    <row r="396" spans="1:22">
      <c r="B396" s="16"/>
      <c r="C396" s="28"/>
      <c r="D396" s="28"/>
      <c r="E396" s="93"/>
    </row>
    <row r="397" spans="1:22">
      <c r="B397" s="16"/>
      <c r="C397" s="28"/>
      <c r="D397" s="28"/>
      <c r="E397" s="93"/>
    </row>
    <row r="398" spans="1:22">
      <c r="B398" s="16"/>
      <c r="C398" s="28"/>
      <c r="D398" s="28"/>
      <c r="E398" s="93"/>
    </row>
    <row r="399" spans="1:22">
      <c r="B399" s="16"/>
      <c r="C399" s="28"/>
      <c r="D399" s="28"/>
      <c r="E399" s="93"/>
    </row>
  </sheetData>
  <sheetProtection insertRows="0" deleteRows="0"/>
  <protectedRanges>
    <protectedRange sqref="J175:P1048576 U175:U1048576 U167:U171 U1:U15 J1:P15 J167:P171 P16:P166 J16:J166" name="Obseg1"/>
    <protectedRange sqref="K16:O166 U16:U166" name="Obseg1_1_3"/>
    <protectedRange sqref="N172:Q172 V162" name="Obseg1_1_2"/>
    <protectedRange sqref="K172:M172" name="Obseg1_2_2"/>
    <protectedRange sqref="U173:U174 M173:P174" name="Obseg1_1_1_1_1_1_1"/>
    <protectedRange sqref="J173:L174" name="Obseg1_3_1_1_1_1"/>
  </protectedRanges>
  <mergeCells count="9">
    <mergeCell ref="B13:K13"/>
    <mergeCell ref="A173:L173"/>
    <mergeCell ref="C2:J2"/>
    <mergeCell ref="C3:J3"/>
    <mergeCell ref="C6:J6"/>
    <mergeCell ref="C7:J7"/>
    <mergeCell ref="C8:J8"/>
    <mergeCell ref="C9:J9"/>
    <mergeCell ref="A172:M172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26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0"/>
  <sheetViews>
    <sheetView topLeftCell="A13" zoomScaleNormal="100" zoomScaleSheetLayoutView="100" workbookViewId="0">
      <selection activeCell="W42" sqref="W42"/>
    </sheetView>
  </sheetViews>
  <sheetFormatPr defaultColWidth="8.85546875" defaultRowHeight="12.75"/>
  <cols>
    <col min="1" max="1" width="4.7109375" style="11" customWidth="1"/>
    <col min="2" max="2" width="44.4257812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pred_rekapitulacija'!B34</f>
        <v>DIETNA PREHRANA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780</v>
      </c>
      <c r="C16" s="122" t="s">
        <v>779</v>
      </c>
      <c r="D16" s="122" t="s">
        <v>75</v>
      </c>
      <c r="E16" s="123"/>
      <c r="F16" s="150">
        <v>10</v>
      </c>
      <c r="G16" s="151" t="s">
        <v>0</v>
      </c>
      <c r="H16" s="12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6" s="80" t="str">
        <f>IF(Sklop21[[#This Row],[ZAHTEVANA SHEMA KAKOVOSTI]]&lt;&gt;"",Sklop21[[#This Row],[Preračunana masa/volumen/kos na enoto kg]],"")</f>
        <v/>
      </c>
      <c r="J16" s="130"/>
      <c r="K16" s="118"/>
      <c r="L16" s="118"/>
      <c r="M16" s="118"/>
      <c r="N16" s="119"/>
      <c r="O16" s="118"/>
      <c r="P16" s="85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18"/>
    </row>
    <row r="17" spans="1:21" s="56" customFormat="1" ht="12">
      <c r="A17" s="79" t="s">
        <v>3</v>
      </c>
      <c r="B17" s="342" t="s">
        <v>781</v>
      </c>
      <c r="C17" s="333" t="s">
        <v>716</v>
      </c>
      <c r="D17" s="122" t="s">
        <v>75</v>
      </c>
      <c r="E17" s="335"/>
      <c r="F17" s="443">
        <v>2</v>
      </c>
      <c r="G17" s="151" t="s">
        <v>0</v>
      </c>
      <c r="H17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7" s="326" t="str">
        <f>IF(Sklop21[[#This Row],[ZAHTEVANA SHEMA KAKOVOSTI]]&lt;&gt;"",Sklop21[[#This Row],[Preračunana masa/volumen/kos na enoto kg]],"")</f>
        <v/>
      </c>
      <c r="J17" s="327"/>
      <c r="K17" s="328"/>
      <c r="L17" s="328"/>
      <c r="M17" s="340"/>
      <c r="N17" s="331"/>
      <c r="O17" s="331"/>
      <c r="P17" s="330"/>
      <c r="Q17" s="331">
        <f>+Sklop21[[#This Row],[cena/enota brez DDV v EUR]]*Sklop21[[#This Row],[Stopnja DDV (%)]]</f>
        <v>0</v>
      </c>
      <c r="R17" s="331">
        <f>+Sklop21[[#This Row],[cena/enota brez DDV v EUR]]+Sklop21[[#This Row],[Davek (EUR)]]</f>
        <v>0</v>
      </c>
      <c r="S17" s="331">
        <f>+Sklop21[[#This Row],[cena/enota brez DDV v EUR]]*Sklop21[[#This Row],[Okvirna količina]]</f>
        <v>0</v>
      </c>
      <c r="T17" s="331">
        <f>+Sklop21[[#This Row],[Končna cena/enoto mere (EUR) z DDV]]*Sklop21[[#This Row],[Okvirna količina]]</f>
        <v>0</v>
      </c>
      <c r="U17" s="246"/>
    </row>
    <row r="18" spans="1:21" s="56" customFormat="1" ht="12">
      <c r="A18" s="79" t="s">
        <v>4</v>
      </c>
      <c r="B18" s="342" t="s">
        <v>764</v>
      </c>
      <c r="C18" s="333">
        <v>1000</v>
      </c>
      <c r="D18" s="122" t="s">
        <v>75</v>
      </c>
      <c r="E18" s="335"/>
      <c r="F18" s="443">
        <v>3</v>
      </c>
      <c r="G18" s="151" t="s">
        <v>0</v>
      </c>
      <c r="H18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" s="326" t="str">
        <f>IF(Sklop21[[#This Row],[ZAHTEVANA SHEMA KAKOVOSTI]]&lt;&gt;"",Sklop21[[#This Row],[Preračunana masa/volumen/kos na enoto kg]],"")</f>
        <v/>
      </c>
      <c r="J18" s="327"/>
      <c r="K18" s="328"/>
      <c r="L18" s="328"/>
      <c r="M18" s="340"/>
      <c r="N18" s="331"/>
      <c r="O18" s="331"/>
      <c r="P18" s="330"/>
      <c r="Q18" s="331">
        <f>+Sklop21[[#This Row],[cena/enota brez DDV v EUR]]*Sklop21[[#This Row],[Stopnja DDV (%)]]</f>
        <v>0</v>
      </c>
      <c r="R18" s="331">
        <f>+Sklop21[[#This Row],[cena/enota brez DDV v EUR]]+Sklop21[[#This Row],[Davek (EUR)]]</f>
        <v>0</v>
      </c>
      <c r="S18" s="331">
        <f>+Sklop21[[#This Row],[cena/enota brez DDV v EUR]]*Sklop21[[#This Row],[Okvirna količina]]</f>
        <v>0</v>
      </c>
      <c r="T18" s="331">
        <f>+Sklop21[[#This Row],[Končna cena/enoto mere (EUR) z DDV]]*Sklop21[[#This Row],[Okvirna količina]]</f>
        <v>0</v>
      </c>
      <c r="U18" s="246"/>
    </row>
    <row r="19" spans="1:21" s="56" customFormat="1" ht="12">
      <c r="A19" s="79" t="s">
        <v>5</v>
      </c>
      <c r="B19" s="342" t="s">
        <v>765</v>
      </c>
      <c r="C19" s="333">
        <v>1000</v>
      </c>
      <c r="D19" s="122" t="s">
        <v>75</v>
      </c>
      <c r="E19" s="335"/>
      <c r="F19" s="443">
        <v>5</v>
      </c>
      <c r="G19" s="151" t="s">
        <v>0</v>
      </c>
      <c r="H19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326" t="str">
        <f>IF(Sklop21[[#This Row],[ZAHTEVANA SHEMA KAKOVOSTI]]&lt;&gt;"",Sklop21[[#This Row],[Preračunana masa/volumen/kos na enoto kg]],"")</f>
        <v/>
      </c>
      <c r="J19" s="327"/>
      <c r="K19" s="328"/>
      <c r="L19" s="328"/>
      <c r="M19" s="340"/>
      <c r="N19" s="331"/>
      <c r="O19" s="331"/>
      <c r="P19" s="330"/>
      <c r="Q19" s="331">
        <f>+Sklop21[[#This Row],[cena/enota brez DDV v EUR]]*Sklop21[[#This Row],[Stopnja DDV (%)]]</f>
        <v>0</v>
      </c>
      <c r="R19" s="331">
        <f>+Sklop21[[#This Row],[cena/enota brez DDV v EUR]]+Sklop21[[#This Row],[Davek (EUR)]]</f>
        <v>0</v>
      </c>
      <c r="S19" s="331">
        <f>+Sklop21[[#This Row],[cena/enota brez DDV v EUR]]*Sklop21[[#This Row],[Okvirna količina]]</f>
        <v>0</v>
      </c>
      <c r="T19" s="331">
        <f>+Sklop21[[#This Row],[Končna cena/enoto mere (EUR) z DDV]]*Sklop21[[#This Row],[Okvirna količina]]</f>
        <v>0</v>
      </c>
      <c r="U19" s="246"/>
    </row>
    <row r="20" spans="1:21" s="56" customFormat="1" ht="12">
      <c r="A20" s="79" t="s">
        <v>6</v>
      </c>
      <c r="B20" s="342" t="s">
        <v>782</v>
      </c>
      <c r="C20" s="333" t="s">
        <v>671</v>
      </c>
      <c r="D20" s="122" t="s">
        <v>75</v>
      </c>
      <c r="E20" s="335"/>
      <c r="F20" s="443">
        <v>3</v>
      </c>
      <c r="G20" s="151" t="s">
        <v>0</v>
      </c>
      <c r="H20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0" s="326" t="str">
        <f>IF(Sklop21[[#This Row],[ZAHTEVANA SHEMA KAKOVOSTI]]&lt;&gt;"",Sklop21[[#This Row],[Preračunana masa/volumen/kos na enoto kg]],"")</f>
        <v/>
      </c>
      <c r="J20" s="327"/>
      <c r="K20" s="328"/>
      <c r="L20" s="328"/>
      <c r="M20" s="340"/>
      <c r="N20" s="331"/>
      <c r="O20" s="331"/>
      <c r="P20" s="330"/>
      <c r="Q20" s="331">
        <f>+Sklop21[[#This Row],[cena/enota brez DDV v EUR]]*Sklop21[[#This Row],[Stopnja DDV (%)]]</f>
        <v>0</v>
      </c>
      <c r="R20" s="331">
        <f>+Sklop21[[#This Row],[cena/enota brez DDV v EUR]]+Sklop21[[#This Row],[Davek (EUR)]]</f>
        <v>0</v>
      </c>
      <c r="S20" s="331">
        <f>+Sklop21[[#This Row],[cena/enota brez DDV v EUR]]*Sklop21[[#This Row],[Okvirna količina]]</f>
        <v>0</v>
      </c>
      <c r="T20" s="331">
        <f>+Sklop21[[#This Row],[Končna cena/enoto mere (EUR) z DDV]]*Sklop21[[#This Row],[Okvirna količina]]</f>
        <v>0</v>
      </c>
      <c r="U20" s="246"/>
    </row>
    <row r="21" spans="1:21" s="56" customFormat="1" ht="12">
      <c r="A21" s="79" t="s">
        <v>7</v>
      </c>
      <c r="B21" s="342" t="s">
        <v>783</v>
      </c>
      <c r="C21" s="333">
        <v>1000</v>
      </c>
      <c r="D21" s="122" t="s">
        <v>75</v>
      </c>
      <c r="E21" s="335"/>
      <c r="F21" s="443">
        <v>3</v>
      </c>
      <c r="G21" s="151" t="s">
        <v>0</v>
      </c>
      <c r="H21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1" s="326" t="str">
        <f>IF(Sklop21[[#This Row],[ZAHTEVANA SHEMA KAKOVOSTI]]&lt;&gt;"",Sklop21[[#This Row],[Preračunana masa/volumen/kos na enoto kg]],"")</f>
        <v/>
      </c>
      <c r="J21" s="327"/>
      <c r="K21" s="328"/>
      <c r="L21" s="328"/>
      <c r="M21" s="340"/>
      <c r="N21" s="331"/>
      <c r="O21" s="331"/>
      <c r="P21" s="330"/>
      <c r="Q21" s="331">
        <f>+Sklop21[[#This Row],[cena/enota brez DDV v EUR]]*Sklop21[[#This Row],[Stopnja DDV (%)]]</f>
        <v>0</v>
      </c>
      <c r="R21" s="331">
        <f>+Sklop21[[#This Row],[cena/enota brez DDV v EUR]]+Sklop21[[#This Row],[Davek (EUR)]]</f>
        <v>0</v>
      </c>
      <c r="S21" s="331">
        <f>+Sklop21[[#This Row],[cena/enota brez DDV v EUR]]*Sklop21[[#This Row],[Okvirna količina]]</f>
        <v>0</v>
      </c>
      <c r="T21" s="331">
        <f>+Sklop21[[#This Row],[Končna cena/enoto mere (EUR) z DDV]]*Sklop21[[#This Row],[Okvirna količina]]</f>
        <v>0</v>
      </c>
      <c r="U21" s="246"/>
    </row>
    <row r="22" spans="1:21" s="56" customFormat="1" ht="12">
      <c r="A22" s="79" t="s">
        <v>8</v>
      </c>
      <c r="B22" s="342" t="s">
        <v>784</v>
      </c>
      <c r="C22" s="333" t="s">
        <v>671</v>
      </c>
      <c r="D22" s="122" t="s">
        <v>75</v>
      </c>
      <c r="E22" s="335"/>
      <c r="F22" s="443">
        <v>4</v>
      </c>
      <c r="G22" s="151" t="s">
        <v>0</v>
      </c>
      <c r="H22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2" s="326" t="str">
        <f>IF(Sklop21[[#This Row],[ZAHTEVANA SHEMA KAKOVOSTI]]&lt;&gt;"",Sklop21[[#This Row],[Preračunana masa/volumen/kos na enoto kg]],"")</f>
        <v/>
      </c>
      <c r="J22" s="327"/>
      <c r="K22" s="328"/>
      <c r="L22" s="328"/>
      <c r="M22" s="340"/>
      <c r="N22" s="331"/>
      <c r="O22" s="331"/>
      <c r="P22" s="330"/>
      <c r="Q22" s="331">
        <f>+Sklop21[[#This Row],[cena/enota brez DDV v EUR]]*Sklop21[[#This Row],[Stopnja DDV (%)]]</f>
        <v>0</v>
      </c>
      <c r="R22" s="331">
        <f>+Sklop21[[#This Row],[cena/enota brez DDV v EUR]]+Sklop21[[#This Row],[Davek (EUR)]]</f>
        <v>0</v>
      </c>
      <c r="S22" s="331">
        <f>+Sklop21[[#This Row],[cena/enota brez DDV v EUR]]*Sklop21[[#This Row],[Okvirna količina]]</f>
        <v>0</v>
      </c>
      <c r="T22" s="331">
        <f>+Sklop21[[#This Row],[Končna cena/enoto mere (EUR) z DDV]]*Sklop21[[#This Row],[Okvirna količina]]</f>
        <v>0</v>
      </c>
      <c r="U22" s="246"/>
    </row>
    <row r="23" spans="1:21" s="56" customFormat="1" ht="12">
      <c r="A23" s="79" t="s">
        <v>9</v>
      </c>
      <c r="B23" s="342" t="s">
        <v>766</v>
      </c>
      <c r="C23" s="333">
        <v>1000</v>
      </c>
      <c r="D23" s="122" t="s">
        <v>75</v>
      </c>
      <c r="E23" s="335"/>
      <c r="F23" s="443">
        <v>1.5</v>
      </c>
      <c r="G23" s="151" t="s">
        <v>0</v>
      </c>
      <c r="H23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23" s="326" t="str">
        <f>IF(Sklop21[[#This Row],[ZAHTEVANA SHEMA KAKOVOSTI]]&lt;&gt;"",Sklop21[[#This Row],[Preračunana masa/volumen/kos na enoto kg]],"")</f>
        <v/>
      </c>
      <c r="J23" s="327"/>
      <c r="K23" s="328"/>
      <c r="L23" s="328"/>
      <c r="M23" s="340"/>
      <c r="N23" s="331"/>
      <c r="O23" s="331"/>
      <c r="P23" s="330"/>
      <c r="Q23" s="331">
        <f>+Sklop21[[#This Row],[cena/enota brez DDV v EUR]]*Sklop21[[#This Row],[Stopnja DDV (%)]]</f>
        <v>0</v>
      </c>
      <c r="R23" s="331">
        <f>+Sklop21[[#This Row],[cena/enota brez DDV v EUR]]+Sklop21[[#This Row],[Davek (EUR)]]</f>
        <v>0</v>
      </c>
      <c r="S23" s="331">
        <f>+Sklop21[[#This Row],[cena/enota brez DDV v EUR]]*Sklop21[[#This Row],[Okvirna količina]]</f>
        <v>0</v>
      </c>
      <c r="T23" s="331">
        <f>+Sklop21[[#This Row],[Končna cena/enoto mere (EUR) z DDV]]*Sklop21[[#This Row],[Okvirna količina]]</f>
        <v>0</v>
      </c>
      <c r="U23" s="246"/>
    </row>
    <row r="24" spans="1:21" s="56" customFormat="1" ht="12">
      <c r="A24" s="79" t="s">
        <v>10</v>
      </c>
      <c r="B24" s="342" t="s">
        <v>767</v>
      </c>
      <c r="C24" s="333">
        <v>1000</v>
      </c>
      <c r="D24" s="122" t="s">
        <v>75</v>
      </c>
      <c r="E24" s="335"/>
      <c r="F24" s="443">
        <v>2</v>
      </c>
      <c r="G24" s="151" t="s">
        <v>0</v>
      </c>
      <c r="H24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26" t="str">
        <f>IF(Sklop21[[#This Row],[ZAHTEVANA SHEMA KAKOVOSTI]]&lt;&gt;"",Sklop21[[#This Row],[Preračunana masa/volumen/kos na enoto kg]],"")</f>
        <v/>
      </c>
      <c r="J24" s="327"/>
      <c r="K24" s="328"/>
      <c r="L24" s="328"/>
      <c r="M24" s="340"/>
      <c r="N24" s="331"/>
      <c r="O24" s="331"/>
      <c r="P24" s="330"/>
      <c r="Q24" s="331">
        <f>+Sklop21[[#This Row],[cena/enota brez DDV v EUR]]*Sklop21[[#This Row],[Stopnja DDV (%)]]</f>
        <v>0</v>
      </c>
      <c r="R24" s="331">
        <f>+Sklop21[[#This Row],[cena/enota brez DDV v EUR]]+Sklop21[[#This Row],[Davek (EUR)]]</f>
        <v>0</v>
      </c>
      <c r="S24" s="331">
        <f>+Sklop21[[#This Row],[cena/enota brez DDV v EUR]]*Sklop21[[#This Row],[Okvirna količina]]</f>
        <v>0</v>
      </c>
      <c r="T24" s="331">
        <f>+Sklop21[[#This Row],[Končna cena/enoto mere (EUR) z DDV]]*Sklop21[[#This Row],[Okvirna količina]]</f>
        <v>0</v>
      </c>
      <c r="U24" s="246"/>
    </row>
    <row r="25" spans="1:21" s="56" customFormat="1" ht="12">
      <c r="A25" s="79" t="s">
        <v>11</v>
      </c>
      <c r="B25" s="342" t="s">
        <v>768</v>
      </c>
      <c r="C25" s="333">
        <v>1000</v>
      </c>
      <c r="D25" s="122" t="s">
        <v>75</v>
      </c>
      <c r="E25" s="335"/>
      <c r="F25" s="443">
        <v>12</v>
      </c>
      <c r="G25" s="151" t="s">
        <v>0</v>
      </c>
      <c r="H25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25" s="326" t="str">
        <f>IF(Sklop21[[#This Row],[ZAHTEVANA SHEMA KAKOVOSTI]]&lt;&gt;"",Sklop21[[#This Row],[Preračunana masa/volumen/kos na enoto kg]],"")</f>
        <v/>
      </c>
      <c r="J25" s="327"/>
      <c r="K25" s="328"/>
      <c r="L25" s="328"/>
      <c r="M25" s="340"/>
      <c r="N25" s="331"/>
      <c r="O25" s="331"/>
      <c r="P25" s="330"/>
      <c r="Q25" s="331">
        <f>+Sklop21[[#This Row],[cena/enota brez DDV v EUR]]*Sklop21[[#This Row],[Stopnja DDV (%)]]</f>
        <v>0</v>
      </c>
      <c r="R25" s="331">
        <f>+Sklop21[[#This Row],[cena/enota brez DDV v EUR]]+Sklop21[[#This Row],[Davek (EUR)]]</f>
        <v>0</v>
      </c>
      <c r="S25" s="331">
        <f>+Sklop21[[#This Row],[cena/enota brez DDV v EUR]]*Sklop21[[#This Row],[Okvirna količina]]</f>
        <v>0</v>
      </c>
      <c r="T25" s="331">
        <f>+Sklop21[[#This Row],[Končna cena/enoto mere (EUR) z DDV]]*Sklop21[[#This Row],[Okvirna količina]]</f>
        <v>0</v>
      </c>
      <c r="U25" s="246"/>
    </row>
    <row r="26" spans="1:21" s="56" customFormat="1" ht="12">
      <c r="A26" s="79" t="s">
        <v>12</v>
      </c>
      <c r="B26" s="342" t="s">
        <v>769</v>
      </c>
      <c r="C26" s="333">
        <v>1000</v>
      </c>
      <c r="D26" s="122" t="s">
        <v>75</v>
      </c>
      <c r="E26" s="335"/>
      <c r="F26" s="443">
        <v>1</v>
      </c>
      <c r="G26" s="151" t="s">
        <v>0</v>
      </c>
      <c r="H26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6" s="326" t="str">
        <f>IF(Sklop21[[#This Row],[ZAHTEVANA SHEMA KAKOVOSTI]]&lt;&gt;"",Sklop21[[#This Row],[Preračunana masa/volumen/kos na enoto kg]],"")</f>
        <v/>
      </c>
      <c r="J26" s="327"/>
      <c r="K26" s="328"/>
      <c r="L26" s="328"/>
      <c r="M26" s="340"/>
      <c r="N26" s="331"/>
      <c r="O26" s="331"/>
      <c r="P26" s="330"/>
      <c r="Q26" s="331">
        <f>+Sklop21[[#This Row],[cena/enota brez DDV v EUR]]*Sklop21[[#This Row],[Stopnja DDV (%)]]</f>
        <v>0</v>
      </c>
      <c r="R26" s="331">
        <f>+Sklop21[[#This Row],[cena/enota brez DDV v EUR]]+Sklop21[[#This Row],[Davek (EUR)]]</f>
        <v>0</v>
      </c>
      <c r="S26" s="331">
        <f>+Sklop21[[#This Row],[cena/enota brez DDV v EUR]]*Sklop21[[#This Row],[Okvirna količina]]</f>
        <v>0</v>
      </c>
      <c r="T26" s="331">
        <f>+Sklop21[[#This Row],[Končna cena/enoto mere (EUR) z DDV]]*Sklop21[[#This Row],[Okvirna količina]]</f>
        <v>0</v>
      </c>
      <c r="U26" s="246"/>
    </row>
    <row r="27" spans="1:21" s="56" customFormat="1" ht="12">
      <c r="A27" s="79" t="s">
        <v>13</v>
      </c>
      <c r="B27" s="342" t="s">
        <v>770</v>
      </c>
      <c r="C27" s="333">
        <v>1000</v>
      </c>
      <c r="D27" s="122" t="s">
        <v>75</v>
      </c>
      <c r="E27" s="335"/>
      <c r="F27" s="443">
        <v>5</v>
      </c>
      <c r="G27" s="151" t="s">
        <v>0</v>
      </c>
      <c r="H27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7" s="326" t="str">
        <f>IF(Sklop21[[#This Row],[ZAHTEVANA SHEMA KAKOVOSTI]]&lt;&gt;"",Sklop21[[#This Row],[Preračunana masa/volumen/kos na enoto kg]],"")</f>
        <v/>
      </c>
      <c r="J27" s="327"/>
      <c r="K27" s="328"/>
      <c r="L27" s="328"/>
      <c r="M27" s="340"/>
      <c r="N27" s="331"/>
      <c r="O27" s="331"/>
      <c r="P27" s="330"/>
      <c r="Q27" s="331">
        <f>+Sklop21[[#This Row],[cena/enota brez DDV v EUR]]*Sklop21[[#This Row],[Stopnja DDV (%)]]</f>
        <v>0</v>
      </c>
      <c r="R27" s="331">
        <f>+Sklop21[[#This Row],[cena/enota brez DDV v EUR]]+Sklop21[[#This Row],[Davek (EUR)]]</f>
        <v>0</v>
      </c>
      <c r="S27" s="331">
        <f>+Sklop21[[#This Row],[cena/enota brez DDV v EUR]]*Sklop21[[#This Row],[Okvirna količina]]</f>
        <v>0</v>
      </c>
      <c r="T27" s="331">
        <f>+Sklop21[[#This Row],[Končna cena/enoto mere (EUR) z DDV]]*Sklop21[[#This Row],[Okvirna količina]]</f>
        <v>0</v>
      </c>
      <c r="U27" s="246"/>
    </row>
    <row r="28" spans="1:21" s="56" customFormat="1" ht="12">
      <c r="A28" s="79" t="s">
        <v>14</v>
      </c>
      <c r="B28" s="342" t="s">
        <v>771</v>
      </c>
      <c r="C28" s="333">
        <v>1000</v>
      </c>
      <c r="D28" s="122" t="s">
        <v>75</v>
      </c>
      <c r="E28" s="335"/>
      <c r="F28" s="443">
        <v>4</v>
      </c>
      <c r="G28" s="151" t="s">
        <v>0</v>
      </c>
      <c r="H28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8" s="326" t="str">
        <f>IF(Sklop21[[#This Row],[ZAHTEVANA SHEMA KAKOVOSTI]]&lt;&gt;"",Sklop21[[#This Row],[Preračunana masa/volumen/kos na enoto kg]],"")</f>
        <v/>
      </c>
      <c r="J28" s="327"/>
      <c r="K28" s="328"/>
      <c r="L28" s="328"/>
      <c r="M28" s="340"/>
      <c r="N28" s="331"/>
      <c r="O28" s="331"/>
      <c r="P28" s="330"/>
      <c r="Q28" s="331">
        <f>+Sklop21[[#This Row],[cena/enota brez DDV v EUR]]*Sklop21[[#This Row],[Stopnja DDV (%)]]</f>
        <v>0</v>
      </c>
      <c r="R28" s="331">
        <f>+Sklop21[[#This Row],[cena/enota brez DDV v EUR]]+Sklop21[[#This Row],[Davek (EUR)]]</f>
        <v>0</v>
      </c>
      <c r="S28" s="331">
        <f>+Sklop21[[#This Row],[cena/enota brez DDV v EUR]]*Sklop21[[#This Row],[Okvirna količina]]</f>
        <v>0</v>
      </c>
      <c r="T28" s="331">
        <f>+Sklop21[[#This Row],[Končna cena/enoto mere (EUR) z DDV]]*Sklop21[[#This Row],[Okvirna količina]]</f>
        <v>0</v>
      </c>
      <c r="U28" s="246"/>
    </row>
    <row r="29" spans="1:21" s="56" customFormat="1" ht="12">
      <c r="A29" s="79" t="s">
        <v>15</v>
      </c>
      <c r="B29" s="342" t="s">
        <v>772</v>
      </c>
      <c r="C29" s="333">
        <v>1000</v>
      </c>
      <c r="D29" s="122" t="s">
        <v>75</v>
      </c>
      <c r="E29" s="335"/>
      <c r="F29" s="443">
        <v>1</v>
      </c>
      <c r="G29" s="151" t="s">
        <v>0</v>
      </c>
      <c r="H29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9" s="326" t="str">
        <f>IF(Sklop21[[#This Row],[ZAHTEVANA SHEMA KAKOVOSTI]]&lt;&gt;"",Sklop21[[#This Row],[Preračunana masa/volumen/kos na enoto kg]],"")</f>
        <v/>
      </c>
      <c r="J29" s="327"/>
      <c r="K29" s="328"/>
      <c r="L29" s="328"/>
      <c r="M29" s="340"/>
      <c r="N29" s="331"/>
      <c r="O29" s="331"/>
      <c r="P29" s="330"/>
      <c r="Q29" s="331">
        <f>+Sklop21[[#This Row],[cena/enota brez DDV v EUR]]*Sklop21[[#This Row],[Stopnja DDV (%)]]</f>
        <v>0</v>
      </c>
      <c r="R29" s="331">
        <f>+Sklop21[[#This Row],[cena/enota brez DDV v EUR]]+Sklop21[[#This Row],[Davek (EUR)]]</f>
        <v>0</v>
      </c>
      <c r="S29" s="331">
        <f>+Sklop21[[#This Row],[cena/enota brez DDV v EUR]]*Sklop21[[#This Row],[Okvirna količina]]</f>
        <v>0</v>
      </c>
      <c r="T29" s="331">
        <f>+Sklop21[[#This Row],[Končna cena/enoto mere (EUR) z DDV]]*Sklop21[[#This Row],[Okvirna količina]]</f>
        <v>0</v>
      </c>
      <c r="U29" s="246"/>
    </row>
    <row r="30" spans="1:21" s="56" customFormat="1" ht="12">
      <c r="A30" s="79" t="s">
        <v>16</v>
      </c>
      <c r="B30" s="342" t="s">
        <v>773</v>
      </c>
      <c r="C30" s="333">
        <v>1000</v>
      </c>
      <c r="D30" s="122" t="s">
        <v>75</v>
      </c>
      <c r="E30" s="335"/>
      <c r="F30" s="443">
        <v>1</v>
      </c>
      <c r="G30" s="151" t="s">
        <v>0</v>
      </c>
      <c r="H30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0" s="326" t="str">
        <f>IF(Sklop21[[#This Row],[ZAHTEVANA SHEMA KAKOVOSTI]]&lt;&gt;"",Sklop21[[#This Row],[Preračunana masa/volumen/kos na enoto kg]],"")</f>
        <v/>
      </c>
      <c r="J30" s="327"/>
      <c r="K30" s="328"/>
      <c r="L30" s="328"/>
      <c r="M30" s="340"/>
      <c r="N30" s="331"/>
      <c r="O30" s="331"/>
      <c r="P30" s="330"/>
      <c r="Q30" s="331">
        <f>+Sklop21[[#This Row],[cena/enota brez DDV v EUR]]*Sklop21[[#This Row],[Stopnja DDV (%)]]</f>
        <v>0</v>
      </c>
      <c r="R30" s="331">
        <f>+Sklop21[[#This Row],[cena/enota brez DDV v EUR]]+Sklop21[[#This Row],[Davek (EUR)]]</f>
        <v>0</v>
      </c>
      <c r="S30" s="331">
        <f>+Sklop21[[#This Row],[cena/enota brez DDV v EUR]]*Sklop21[[#This Row],[Okvirna količina]]</f>
        <v>0</v>
      </c>
      <c r="T30" s="331">
        <f>+Sklop21[[#This Row],[Končna cena/enoto mere (EUR) z DDV]]*Sklop21[[#This Row],[Okvirna količina]]</f>
        <v>0</v>
      </c>
      <c r="U30" s="246"/>
    </row>
    <row r="31" spans="1:21" s="56" customFormat="1" ht="12">
      <c r="A31" s="79" t="s">
        <v>17</v>
      </c>
      <c r="B31" s="342" t="s">
        <v>774</v>
      </c>
      <c r="C31" s="333">
        <v>1000</v>
      </c>
      <c r="D31" s="122" t="s">
        <v>75</v>
      </c>
      <c r="E31" s="335"/>
      <c r="F31" s="443">
        <v>1</v>
      </c>
      <c r="G31" s="151" t="s">
        <v>0</v>
      </c>
      <c r="H31" s="44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326" t="str">
        <f>IF(Sklop21[[#This Row],[ZAHTEVANA SHEMA KAKOVOSTI]]&lt;&gt;"",Sklop21[[#This Row],[Preračunana masa/volumen/kos na enoto kg]],"")</f>
        <v/>
      </c>
      <c r="J31" s="327"/>
      <c r="K31" s="328"/>
      <c r="L31" s="328"/>
      <c r="M31" s="340"/>
      <c r="N31" s="331"/>
      <c r="O31" s="331"/>
      <c r="P31" s="330"/>
      <c r="Q31" s="331">
        <f>+Sklop21[[#This Row],[cena/enota brez DDV v EUR]]*Sklop21[[#This Row],[Stopnja DDV (%)]]</f>
        <v>0</v>
      </c>
      <c r="R31" s="331">
        <f>+Sklop21[[#This Row],[cena/enota brez DDV v EUR]]+Sklop21[[#This Row],[Davek (EUR)]]</f>
        <v>0</v>
      </c>
      <c r="S31" s="331">
        <f>+Sklop21[[#This Row],[cena/enota brez DDV v EUR]]*Sklop21[[#This Row],[Okvirna količina]]</f>
        <v>0</v>
      </c>
      <c r="T31" s="331">
        <f>+Sklop21[[#This Row],[Končna cena/enoto mere (EUR) z DDV]]*Sklop21[[#This Row],[Okvirna količina]]</f>
        <v>0</v>
      </c>
      <c r="U31" s="246"/>
    </row>
    <row r="32" spans="1:21" s="56" customFormat="1" ht="12">
      <c r="A32" s="79" t="s">
        <v>18</v>
      </c>
      <c r="B32" s="240" t="s">
        <v>775</v>
      </c>
      <c r="C32" s="333">
        <v>1000</v>
      </c>
      <c r="D32" s="122" t="s">
        <v>75</v>
      </c>
      <c r="E32" s="137"/>
      <c r="F32" s="241">
        <v>2</v>
      </c>
      <c r="G32" s="151" t="s">
        <v>0</v>
      </c>
      <c r="H32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2" s="219" t="str">
        <f>IF(Sklop21[[#This Row],[ZAHTEVANA SHEMA KAKOVOSTI]]&lt;&gt;"",Sklop21[[#This Row],[Preračunana masa/volumen/kos na enoto kg]],"")</f>
        <v/>
      </c>
      <c r="J32" s="224"/>
      <c r="K32" s="221"/>
      <c r="L32" s="221"/>
      <c r="M32" s="225"/>
      <c r="N32" s="226"/>
      <c r="O32" s="226"/>
      <c r="P32" s="227"/>
      <c r="Q32" s="222">
        <f>+Sklop21[[#This Row],[cena/enota brez DDV v EUR]]*Sklop21[[#This Row],[Stopnja DDV (%)]]</f>
        <v>0</v>
      </c>
      <c r="R32" s="222">
        <f>+Sklop21[[#This Row],[cena/enota brez DDV v EUR]]+Sklop21[[#This Row],[Davek (EUR)]]</f>
        <v>0</v>
      </c>
      <c r="S32" s="222">
        <f>+Sklop21[[#This Row],[cena/enota brez DDV v EUR]]*Sklop21[[#This Row],[Okvirna količina]]</f>
        <v>0</v>
      </c>
      <c r="T32" s="222">
        <f>+Sklop21[[#This Row],[Končna cena/enoto mere (EUR) z DDV]]*Sklop21[[#This Row],[Okvirna količina]]</f>
        <v>0</v>
      </c>
      <c r="U32" s="246"/>
    </row>
    <row r="33" spans="1:22" s="56" customFormat="1" ht="12">
      <c r="A33" s="79" t="s">
        <v>19</v>
      </c>
      <c r="B33" s="240" t="s">
        <v>785</v>
      </c>
      <c r="C33" s="136">
        <v>200</v>
      </c>
      <c r="D33" s="122" t="s">
        <v>76</v>
      </c>
      <c r="E33" s="137"/>
      <c r="F33" s="241">
        <v>50</v>
      </c>
      <c r="G33" s="151" t="s">
        <v>226</v>
      </c>
      <c r="H33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3" s="219" t="str">
        <f>IF(Sklop21[[#This Row],[ZAHTEVANA SHEMA KAKOVOSTI]]&lt;&gt;"",Sklop21[[#This Row],[Preračunana masa/volumen/kos na enoto kg]],"")</f>
        <v/>
      </c>
      <c r="J33" s="220"/>
      <c r="K33" s="239"/>
      <c r="L33" s="239"/>
      <c r="M33" s="225"/>
      <c r="N33" s="222"/>
      <c r="O33" s="222"/>
      <c r="P33" s="227"/>
      <c r="Q33" s="222">
        <f>+Sklop21[[#This Row],[cena/enota brez DDV v EUR]]*Sklop21[[#This Row],[Stopnja DDV (%)]]</f>
        <v>0</v>
      </c>
      <c r="R33" s="222">
        <f>+Sklop21[[#This Row],[cena/enota brez DDV v EUR]]+Sklop21[[#This Row],[Davek (EUR)]]</f>
        <v>0</v>
      </c>
      <c r="S33" s="222">
        <f>+Sklop21[[#This Row],[cena/enota brez DDV v EUR]]*Sklop21[[#This Row],[Okvirna količina]]</f>
        <v>0</v>
      </c>
      <c r="T33" s="222">
        <f>+Sklop21[[#This Row],[Končna cena/enoto mere (EUR) z DDV]]*Sklop21[[#This Row],[Okvirna količina]]</f>
        <v>0</v>
      </c>
      <c r="U33" s="246"/>
    </row>
    <row r="34" spans="1:22" s="56" customFormat="1" ht="12">
      <c r="A34" s="79" t="s">
        <v>20</v>
      </c>
      <c r="B34" s="240" t="s">
        <v>776</v>
      </c>
      <c r="C34" s="136" t="s">
        <v>796</v>
      </c>
      <c r="D34" s="122" t="s">
        <v>75</v>
      </c>
      <c r="E34" s="137"/>
      <c r="F34" s="241">
        <v>2</v>
      </c>
      <c r="G34" s="151" t="s">
        <v>0</v>
      </c>
      <c r="H34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219" t="str">
        <f>IF(Sklop21[[#This Row],[ZAHTEVANA SHEMA KAKOVOSTI]]&lt;&gt;"",Sklop21[[#This Row],[Preračunana masa/volumen/kos na enoto kg]],"")</f>
        <v/>
      </c>
      <c r="J34" s="220"/>
      <c r="K34" s="239"/>
      <c r="L34" s="239"/>
      <c r="M34" s="225"/>
      <c r="N34" s="222"/>
      <c r="O34" s="222"/>
      <c r="P34" s="227"/>
      <c r="Q34" s="222">
        <f>+Sklop21[[#This Row],[cena/enota brez DDV v EUR]]*Sklop21[[#This Row],[Stopnja DDV (%)]]</f>
        <v>0</v>
      </c>
      <c r="R34" s="222">
        <f>+Sklop21[[#This Row],[cena/enota brez DDV v EUR]]+Sklop21[[#This Row],[Davek (EUR)]]</f>
        <v>0</v>
      </c>
      <c r="S34" s="222">
        <f>+Sklop21[[#This Row],[cena/enota brez DDV v EUR]]*Sklop21[[#This Row],[Okvirna količina]]</f>
        <v>0</v>
      </c>
      <c r="T34" s="222">
        <f>+Sklop21[[#This Row],[Končna cena/enoto mere (EUR) z DDV]]*Sklop21[[#This Row],[Okvirna količina]]</f>
        <v>0</v>
      </c>
      <c r="U34" s="246"/>
    </row>
    <row r="35" spans="1:22" s="56" customFormat="1" ht="12">
      <c r="A35" s="79" t="s">
        <v>21</v>
      </c>
      <c r="B35" s="240" t="s">
        <v>777</v>
      </c>
      <c r="C35" s="136" t="s">
        <v>796</v>
      </c>
      <c r="D35" s="122" t="s">
        <v>75</v>
      </c>
      <c r="E35" s="137"/>
      <c r="F35" s="241">
        <v>2</v>
      </c>
      <c r="G35" s="151" t="s">
        <v>0</v>
      </c>
      <c r="H35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219" t="str">
        <f>IF(Sklop21[[#This Row],[ZAHTEVANA SHEMA KAKOVOSTI]]&lt;&gt;"",Sklop21[[#This Row],[Preračunana masa/volumen/kos na enoto kg]],"")</f>
        <v/>
      </c>
      <c r="J35" s="220"/>
      <c r="K35" s="239"/>
      <c r="L35" s="239"/>
      <c r="M35" s="225"/>
      <c r="N35" s="222"/>
      <c r="O35" s="222"/>
      <c r="P35" s="227"/>
      <c r="Q35" s="222">
        <f>+Sklop21[[#This Row],[cena/enota brez DDV v EUR]]*Sklop21[[#This Row],[Stopnja DDV (%)]]</f>
        <v>0</v>
      </c>
      <c r="R35" s="222">
        <f>+Sklop21[[#This Row],[cena/enota brez DDV v EUR]]+Sklop21[[#This Row],[Davek (EUR)]]</f>
        <v>0</v>
      </c>
      <c r="S35" s="222">
        <f>+Sklop21[[#This Row],[cena/enota brez DDV v EUR]]*Sklop21[[#This Row],[Okvirna količina]]</f>
        <v>0</v>
      </c>
      <c r="T35" s="222">
        <f>+Sklop21[[#This Row],[Končna cena/enoto mere (EUR) z DDV]]*Sklop21[[#This Row],[Okvirna količina]]</f>
        <v>0</v>
      </c>
      <c r="U35" s="246"/>
    </row>
    <row r="36" spans="1:22" s="56" customFormat="1" ht="12">
      <c r="A36" s="79" t="s">
        <v>22</v>
      </c>
      <c r="B36" s="240" t="s">
        <v>778</v>
      </c>
      <c r="C36" s="136" t="s">
        <v>796</v>
      </c>
      <c r="D36" s="122" t="s">
        <v>75</v>
      </c>
      <c r="E36" s="137"/>
      <c r="F36" s="241">
        <v>5</v>
      </c>
      <c r="G36" s="151" t="s">
        <v>0</v>
      </c>
      <c r="H36" s="24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6" s="219" t="str">
        <f>IF(Sklop21[[#This Row],[ZAHTEVANA SHEMA KAKOVOSTI]]&lt;&gt;"",Sklop21[[#This Row],[Preračunana masa/volumen/kos na enoto kg]],"")</f>
        <v/>
      </c>
      <c r="J36" s="220"/>
      <c r="K36" s="239"/>
      <c r="L36" s="239"/>
      <c r="M36" s="225"/>
      <c r="N36" s="222"/>
      <c r="O36" s="222"/>
      <c r="P36" s="227"/>
      <c r="Q36" s="222">
        <f>+Sklop21[[#This Row],[cena/enota brez DDV v EUR]]*Sklop21[[#This Row],[Stopnja DDV (%)]]</f>
        <v>0</v>
      </c>
      <c r="R36" s="222">
        <f>+Sklop21[[#This Row],[cena/enota brez DDV v EUR]]+Sklop21[[#This Row],[Davek (EUR)]]</f>
        <v>0</v>
      </c>
      <c r="S36" s="222">
        <f>+Sklop21[[#This Row],[cena/enota brez DDV v EUR]]*Sklop21[[#This Row],[Okvirna količina]]</f>
        <v>0</v>
      </c>
      <c r="T36" s="222">
        <f>+Sklop21[[#This Row],[Končna cena/enoto mere (EUR) z DDV]]*Sklop21[[#This Row],[Okvirna količina]]</f>
        <v>0</v>
      </c>
      <c r="U36" s="246"/>
    </row>
    <row r="37" spans="1:22" s="182" customFormat="1">
      <c r="A37" s="79" t="s">
        <v>23</v>
      </c>
      <c r="B37" s="480" t="s">
        <v>864</v>
      </c>
      <c r="C37" s="552" t="s">
        <v>77</v>
      </c>
      <c r="D37" s="122" t="s">
        <v>0</v>
      </c>
      <c r="E37" s="483"/>
      <c r="F37" s="551">
        <v>3.7</v>
      </c>
      <c r="G37" s="546" t="s">
        <v>0</v>
      </c>
      <c r="H37" s="5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37" s="524" t="str">
        <f>IF(Sklop21[[#This Row],[ZAHTEVANA SHEMA KAKOVOSTI]]&lt;&gt;"",Sklop21[[#This Row],[Preračunana masa/volumen/kos na enoto kg]],"")</f>
        <v/>
      </c>
      <c r="J37" s="462"/>
      <c r="K37" s="463"/>
      <c r="L37" s="463"/>
      <c r="M37" s="464"/>
      <c r="N37" s="465"/>
      <c r="O37" s="465"/>
      <c r="P37" s="501"/>
      <c r="Q37" s="465">
        <f>+Sklop21[[#This Row],[cena/enota brez DDV v EUR]]*Sklop21[[#This Row],[Stopnja DDV (%)]]</f>
        <v>0</v>
      </c>
      <c r="R37" s="465">
        <f>+Sklop21[[#This Row],[cena/enota brez DDV v EUR]]+Sklop21[[#This Row],[Davek (EUR)]]</f>
        <v>0</v>
      </c>
      <c r="S37" s="465">
        <f>+Sklop21[[#This Row],[cena/enota brez DDV v EUR]]*Sklop21[[#This Row],[Okvirna količina]]</f>
        <v>0</v>
      </c>
      <c r="T37" s="465">
        <f>+Sklop21[[#This Row],[Končna cena/enoto mere (EUR) z DDV]]*Sklop21[[#This Row],[Okvirna količina]]</f>
        <v>0</v>
      </c>
      <c r="U37" s="502"/>
    </row>
    <row r="38" spans="1:22">
      <c r="A38" s="591" t="s">
        <v>98</v>
      </c>
      <c r="B38" s="598"/>
      <c r="C38" s="599"/>
      <c r="D38" s="599"/>
      <c r="E38" s="600"/>
      <c r="F38" s="601"/>
      <c r="G38" s="602"/>
      <c r="H38" s="603">
        <f>SUBTOTAL(109,Sklop21[Preračunana masa/volumen/kos na enoto kg])</f>
        <v>83.2</v>
      </c>
      <c r="I38" s="603">
        <f>SUBTOTAL(109,Sklop21[Živila iz shem kakovosti (kg)])</f>
        <v>0</v>
      </c>
      <c r="J38" s="601"/>
      <c r="K38" s="604"/>
      <c r="L38" s="604"/>
      <c r="M38" s="605"/>
      <c r="N38" s="606"/>
      <c r="O38" s="606"/>
      <c r="P38" s="606"/>
      <c r="Q38" s="607"/>
      <c r="R38" s="601"/>
      <c r="S38" s="607">
        <f>SUBTOTAL(109,Sklop21[Vrednost za okvirno količino (EUR) brez DDV])</f>
        <v>0</v>
      </c>
      <c r="T38" s="607">
        <f>SUBTOTAL(109,Sklop21[Vrednost za okvirno količino (EUR) z DDV])</f>
        <v>0</v>
      </c>
      <c r="U38" s="608">
        <f>SUBTOTAL(103,Sklop21[Shema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94</v>
      </c>
      <c r="B40" s="16"/>
      <c r="C40" s="28"/>
      <c r="D40" s="28"/>
      <c r="E40" s="93"/>
      <c r="Q40" s="48"/>
      <c r="R40" s="48"/>
      <c r="S40" s="48"/>
      <c r="T40" s="48"/>
      <c r="V40" s="102"/>
    </row>
    <row r="41" spans="1:22" ht="12.75" customHeight="1">
      <c r="A41" s="11" t="s">
        <v>96</v>
      </c>
      <c r="B41" s="16"/>
      <c r="C41" s="28"/>
      <c r="D41" s="28"/>
      <c r="E41" s="93"/>
      <c r="V41" s="102"/>
    </row>
    <row r="42" spans="1:22" ht="12.75" customHeight="1">
      <c r="A42" s="88" t="s">
        <v>140</v>
      </c>
      <c r="F42" s="69"/>
      <c r="G42" s="69"/>
      <c r="H42" s="29"/>
      <c r="I42" s="29"/>
      <c r="J42" s="29"/>
      <c r="K42" s="29"/>
      <c r="L42" s="55"/>
      <c r="M42" s="55"/>
      <c r="N42" s="29"/>
      <c r="O42" s="29"/>
      <c r="P42" s="29"/>
      <c r="Q42" s="29"/>
      <c r="R42" s="29"/>
      <c r="V42" s="102"/>
    </row>
    <row r="43" spans="1:22">
      <c r="A43" s="630" t="s">
        <v>134</v>
      </c>
      <c r="B43" s="630"/>
      <c r="C43" s="630"/>
      <c r="D43" s="630"/>
      <c r="E43" s="630"/>
      <c r="F43" s="630"/>
      <c r="G43" s="630"/>
      <c r="H43" s="630"/>
      <c r="I43" s="630"/>
      <c r="J43" s="630"/>
      <c r="K43" s="630"/>
      <c r="L43" s="630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2">
      <c r="A44" s="619" t="s">
        <v>143</v>
      </c>
      <c r="B44" s="619"/>
      <c r="C44" s="619"/>
      <c r="D44" s="619"/>
      <c r="E44" s="619"/>
      <c r="F44" s="619"/>
      <c r="G44" s="619"/>
      <c r="H44" s="619"/>
      <c r="I44" s="619"/>
      <c r="J44" s="619"/>
      <c r="K44" s="619"/>
      <c r="L44" s="619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2">
      <c r="A46" s="88" t="s">
        <v>37</v>
      </c>
      <c r="F46" s="69"/>
      <c r="G46" s="69" t="s">
        <v>38</v>
      </c>
      <c r="H46" s="29"/>
      <c r="I46" s="29"/>
      <c r="J46" s="29"/>
      <c r="K46" s="29"/>
      <c r="L46" s="55"/>
      <c r="M46" s="55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>
      <c r="B268" s="16"/>
      <c r="C268" s="28"/>
      <c r="D268" s="28"/>
      <c r="E268" s="93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</sheetData>
  <sheetProtection insertRows="0" deleteRows="0"/>
  <protectedRanges>
    <protectedRange sqref="J46:P1048576 U46:U1048576 J1:P15 U1:U15 J38:P42 U38:U42 J16:J37 P16:P37" name="Obseg1"/>
    <protectedRange sqref="M43:P43 U43 M45:P45 U45" name="Obseg1_1_1"/>
    <protectedRange sqref="J43:L43" name="Obseg1_2_2"/>
    <protectedRange sqref="J45:L45" name="Obseg1_3_1_1_1_1"/>
    <protectedRange sqref="U44 M44:P44" name="Obseg1_1_1_1_1_1_1"/>
    <protectedRange sqref="J44:L44" name="Obseg1_3_1_1_1_1_1"/>
  </protectedRanges>
  <mergeCells count="9">
    <mergeCell ref="A44:L44"/>
    <mergeCell ref="B13:K13"/>
    <mergeCell ref="A43:L4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4"/>
  <sheetViews>
    <sheetView tabSelected="1" zoomScale="90" zoomScaleNormal="90" zoomScaleSheetLayoutView="100" workbookViewId="0">
      <selection activeCell="AA33" sqref="AA33"/>
    </sheetView>
  </sheetViews>
  <sheetFormatPr defaultColWidth="8.85546875" defaultRowHeight="12.75"/>
  <cols>
    <col min="1" max="1" width="3.5703125" style="11" customWidth="1"/>
    <col min="2" max="2" width="41.2851562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21" t="str">
        <f>+'prva stran'!B6</f>
        <v>Osnovna šola Draga Bajca Vipava</v>
      </c>
      <c r="D2" s="622"/>
      <c r="E2" s="622"/>
      <c r="F2" s="622"/>
      <c r="G2" s="622"/>
      <c r="H2" s="622"/>
      <c r="I2" s="622"/>
      <c r="J2" s="622"/>
    </row>
    <row r="3" spans="1:21" ht="15">
      <c r="B3" s="50" t="s">
        <v>48</v>
      </c>
      <c r="C3" s="623" t="str">
        <f>+'prva stran'!B7</f>
        <v>Vinarska cesta 4, 5271 Vipava</v>
      </c>
      <c r="D3" s="624"/>
      <c r="E3" s="624"/>
      <c r="F3" s="624"/>
      <c r="G3" s="624"/>
      <c r="H3" s="624"/>
      <c r="I3" s="624"/>
      <c r="J3" s="624"/>
    </row>
    <row r="4" spans="1:21" ht="15">
      <c r="B4" s="70"/>
    </row>
    <row r="5" spans="1:21" ht="15">
      <c r="B5" s="49" t="s">
        <v>50</v>
      </c>
    </row>
    <row r="6" spans="1:21" ht="17.25" customHeight="1">
      <c r="B6" s="51" t="s">
        <v>47</v>
      </c>
      <c r="C6" s="625">
        <f>+'prva stran'!B10</f>
        <v>0</v>
      </c>
      <c r="D6" s="626"/>
      <c r="E6" s="626"/>
      <c r="F6" s="626"/>
      <c r="G6" s="626"/>
      <c r="H6" s="626"/>
      <c r="I6" s="626"/>
      <c r="J6" s="626"/>
    </row>
    <row r="7" spans="1:21" ht="17.25" customHeight="1">
      <c r="B7" s="51" t="s">
        <v>48</v>
      </c>
      <c r="C7" s="627">
        <f>+'prva stran'!B11</f>
        <v>0</v>
      </c>
      <c r="D7" s="628"/>
      <c r="E7" s="628"/>
      <c r="F7" s="628"/>
      <c r="G7" s="628"/>
      <c r="H7" s="628"/>
      <c r="I7" s="628"/>
      <c r="J7" s="628"/>
    </row>
    <row r="8" spans="1:21" ht="17.25" customHeight="1">
      <c r="B8" s="51" t="s">
        <v>49</v>
      </c>
      <c r="C8" s="627">
        <f>+'prva stran'!B12</f>
        <v>0</v>
      </c>
      <c r="D8" s="628"/>
      <c r="E8" s="628"/>
      <c r="F8" s="628"/>
      <c r="G8" s="628"/>
      <c r="H8" s="628"/>
      <c r="I8" s="628"/>
      <c r="J8" s="628"/>
    </row>
    <row r="9" spans="1:21" s="12" customFormat="1" ht="17.25" customHeight="1">
      <c r="A9" s="9"/>
      <c r="B9" s="52" t="s">
        <v>51</v>
      </c>
      <c r="C9" s="629">
        <f>+'prva stran'!B13</f>
        <v>0</v>
      </c>
      <c r="D9" s="628"/>
      <c r="E9" s="628"/>
      <c r="F9" s="628"/>
      <c r="G9" s="628"/>
      <c r="H9" s="628"/>
      <c r="I9" s="628"/>
      <c r="J9" s="6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620" t="str">
        <f>+'Ponudbeni pred_rekapitulacija'!B35</f>
        <v>EKO MESO IN MESNI IZDELKI</v>
      </c>
      <c r="C13" s="620"/>
      <c r="D13" s="620"/>
      <c r="E13" s="620"/>
      <c r="F13" s="620"/>
      <c r="G13" s="620"/>
      <c r="H13" s="620"/>
      <c r="I13" s="620"/>
      <c r="J13" s="620"/>
      <c r="K13" s="620"/>
      <c r="U13" s="7"/>
    </row>
    <row r="14" spans="1:21" s="74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1" t="s">
        <v>42</v>
      </c>
      <c r="I14" s="71" t="s">
        <v>88</v>
      </c>
      <c r="J14" s="72">
        <v>5</v>
      </c>
      <c r="K14" s="72">
        <v>6</v>
      </c>
      <c r="L14" s="72" t="s">
        <v>36</v>
      </c>
      <c r="M14" s="72" t="s">
        <v>122</v>
      </c>
      <c r="N14" s="72">
        <v>7</v>
      </c>
      <c r="O14" s="72" t="s">
        <v>123</v>
      </c>
      <c r="P14" s="72">
        <v>8</v>
      </c>
      <c r="Q14" s="73" t="s">
        <v>124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129</v>
      </c>
      <c r="C15" s="57" t="s">
        <v>119</v>
      </c>
      <c r="D15" s="57" t="s">
        <v>120</v>
      </c>
      <c r="E15" s="57" t="s">
        <v>128</v>
      </c>
      <c r="F15" s="57" t="s">
        <v>61</v>
      </c>
      <c r="G15" s="57" t="s">
        <v>62</v>
      </c>
      <c r="H15" s="58" t="s">
        <v>97</v>
      </c>
      <c r="I15" s="58" t="s">
        <v>115</v>
      </c>
      <c r="J15" s="59" t="s">
        <v>69</v>
      </c>
      <c r="K15" s="59" t="s">
        <v>41</v>
      </c>
      <c r="L15" s="59" t="s">
        <v>915</v>
      </c>
      <c r="M15" s="59" t="s">
        <v>68</v>
      </c>
      <c r="N15" s="59" t="s">
        <v>35</v>
      </c>
      <c r="O15" s="59" t="s">
        <v>87</v>
      </c>
      <c r="P15" s="59" t="s">
        <v>65</v>
      </c>
      <c r="Q15" s="60" t="s">
        <v>66</v>
      </c>
      <c r="R15" s="60" t="s">
        <v>80</v>
      </c>
      <c r="S15" s="60" t="s">
        <v>70</v>
      </c>
      <c r="T15" s="60" t="s">
        <v>71</v>
      </c>
      <c r="U15" s="59" t="s">
        <v>84</v>
      </c>
    </row>
    <row r="16" spans="1:21" s="56" customFormat="1" ht="12">
      <c r="A16" s="79" t="s">
        <v>1</v>
      </c>
      <c r="B16" s="117" t="s">
        <v>786</v>
      </c>
      <c r="C16" s="122" t="s">
        <v>77</v>
      </c>
      <c r="D16" s="122" t="s">
        <v>0</v>
      </c>
      <c r="E16" s="123"/>
      <c r="F16" s="150">
        <v>1200</v>
      </c>
      <c r="G16" s="151" t="s">
        <v>0</v>
      </c>
      <c r="H16" s="12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6" s="80" t="str">
        <f>IF(Sklop22[[#This Row],[ZAHTEVANA SHEMA KAKOVOSTI]]&lt;&gt;"",Sklop22[[#This Row],[Preračunana masa/volumen/kos na enoto kg]],"")</f>
        <v/>
      </c>
      <c r="J16" s="84"/>
      <c r="K16" s="81"/>
      <c r="L16" s="377"/>
      <c r="M16" s="118" t="s">
        <v>77</v>
      </c>
      <c r="N16" s="119"/>
      <c r="O16" s="118" t="s">
        <v>77</v>
      </c>
      <c r="P16" s="85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69" t="s">
        <v>77</v>
      </c>
    </row>
    <row r="17" spans="1:22" s="56" customFormat="1" ht="12">
      <c r="A17" s="79" t="s">
        <v>3</v>
      </c>
      <c r="B17" s="360" t="s">
        <v>787</v>
      </c>
      <c r="C17" s="122" t="s">
        <v>77</v>
      </c>
      <c r="D17" s="122" t="s">
        <v>0</v>
      </c>
      <c r="E17" s="361"/>
      <c r="F17" s="373">
        <v>1600</v>
      </c>
      <c r="G17" s="151" t="s">
        <v>0</v>
      </c>
      <c r="H17" s="37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1600</v>
      </c>
      <c r="I17" s="351" t="str">
        <f>IF(Sklop22[[#This Row],[ZAHTEVANA SHEMA KAKOVOSTI]]&lt;&gt;"",Sklop22[[#This Row],[Preračunana masa/volumen/kos na enoto kg]],"")</f>
        <v/>
      </c>
      <c r="J17" s="363"/>
      <c r="K17" s="364"/>
      <c r="L17" s="355"/>
      <c r="M17" s="378"/>
      <c r="N17" s="357"/>
      <c r="O17" s="379"/>
      <c r="P17" s="358"/>
      <c r="Q17" s="359">
        <f>+Sklop22[[#This Row],[cena/enota brez DDV v EUR]]*Sklop22[[#This Row],[Stopnja DDV (%)]]</f>
        <v>0</v>
      </c>
      <c r="R17" s="359">
        <f>+Sklop22[[#This Row],[cena/enota brez DDV v EUR]]+Sklop22[[#This Row],[Davek (EUR)]]</f>
        <v>0</v>
      </c>
      <c r="S17" s="359">
        <f>+Sklop22[[#This Row],[cena/enota brez DDV v EUR]]*Sklop22[[#This Row],[Okvirna količina]]</f>
        <v>0</v>
      </c>
      <c r="T17" s="359">
        <f>+Sklop22[[#This Row],[Končna cena/enoto mere (EUR) z DDV]]*Sklop22[[#This Row],[Okvirna količina]]</f>
        <v>0</v>
      </c>
      <c r="U17" s="169" t="s">
        <v>77</v>
      </c>
    </row>
    <row r="18" spans="1:22" s="56" customFormat="1" ht="12">
      <c r="A18" s="79" t="s">
        <v>4</v>
      </c>
      <c r="B18" s="342" t="s">
        <v>788</v>
      </c>
      <c r="C18" s="122" t="s">
        <v>77</v>
      </c>
      <c r="D18" s="122" t="s">
        <v>0</v>
      </c>
      <c r="E18" s="335"/>
      <c r="F18" s="443">
        <v>200</v>
      </c>
      <c r="G18" s="151" t="s">
        <v>0</v>
      </c>
      <c r="H18" s="44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8" s="326" t="str">
        <f>IF(Sklop22[[#This Row],[ZAHTEVANA SHEMA KAKOVOSTI]]&lt;&gt;"",Sklop22[[#This Row],[Preračunana masa/volumen/kos na enoto kg]],"")</f>
        <v/>
      </c>
      <c r="J18" s="327"/>
      <c r="K18" s="328"/>
      <c r="L18" s="345"/>
      <c r="M18" s="456"/>
      <c r="N18" s="329"/>
      <c r="O18" s="119"/>
      <c r="P18" s="330"/>
      <c r="Q18" s="331">
        <f>+Sklop22[[#This Row],[cena/enota brez DDV v EUR]]*Sklop22[[#This Row],[Stopnja DDV (%)]]</f>
        <v>0</v>
      </c>
      <c r="R18" s="331">
        <f>+Sklop22[[#This Row],[cena/enota brez DDV v EUR]]+Sklop22[[#This Row],[Davek (EUR)]]</f>
        <v>0</v>
      </c>
      <c r="S18" s="331">
        <f>+Sklop22[[#This Row],[cena/enota brez DDV v EUR]]*Sklop22[[#This Row],[Okvirna količina]]</f>
        <v>0</v>
      </c>
      <c r="T18" s="331">
        <f>+Sklop22[[#This Row],[Končna cena/enoto mere (EUR) z DDV]]*Sklop22[[#This Row],[Okvirna količina]]</f>
        <v>0</v>
      </c>
      <c r="U18" s="169" t="s">
        <v>77</v>
      </c>
    </row>
    <row r="19" spans="1:22" s="56" customFormat="1" ht="12">
      <c r="A19" s="79" t="s">
        <v>5</v>
      </c>
      <c r="B19" s="342" t="s">
        <v>789</v>
      </c>
      <c r="C19" s="122" t="s">
        <v>77</v>
      </c>
      <c r="D19" s="122" t="s">
        <v>0</v>
      </c>
      <c r="E19" s="335"/>
      <c r="F19" s="443">
        <v>150</v>
      </c>
      <c r="G19" s="151" t="s">
        <v>0</v>
      </c>
      <c r="H19" s="44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9" s="326" t="str">
        <f>IF(Sklop22[[#This Row],[ZAHTEVANA SHEMA KAKOVOSTI]]&lt;&gt;"",Sklop22[[#This Row],[Preračunana masa/volumen/kos na enoto kg]],"")</f>
        <v/>
      </c>
      <c r="J19" s="327"/>
      <c r="K19" s="328"/>
      <c r="L19" s="345"/>
      <c r="M19" s="456"/>
      <c r="N19" s="329"/>
      <c r="O19" s="119"/>
      <c r="P19" s="330"/>
      <c r="Q19" s="331">
        <f>+Sklop22[[#This Row],[cena/enota brez DDV v EUR]]*Sklop22[[#This Row],[Stopnja DDV (%)]]</f>
        <v>0</v>
      </c>
      <c r="R19" s="331">
        <f>+Sklop22[[#This Row],[cena/enota brez DDV v EUR]]+Sklop22[[#This Row],[Davek (EUR)]]</f>
        <v>0</v>
      </c>
      <c r="S19" s="331">
        <f>+Sklop22[[#This Row],[cena/enota brez DDV v EUR]]*Sklop22[[#This Row],[Okvirna količina]]</f>
        <v>0</v>
      </c>
      <c r="T19" s="331">
        <f>+Sklop22[[#This Row],[Končna cena/enoto mere (EUR) z DDV]]*Sklop22[[#This Row],[Okvirna količina]]</f>
        <v>0</v>
      </c>
      <c r="U19" s="169" t="s">
        <v>77</v>
      </c>
    </row>
    <row r="20" spans="1:22" s="56" customFormat="1" ht="12">
      <c r="A20" s="79" t="s">
        <v>6</v>
      </c>
      <c r="B20" s="360" t="s">
        <v>790</v>
      </c>
      <c r="C20" s="122" t="s">
        <v>77</v>
      </c>
      <c r="D20" s="122" t="s">
        <v>0</v>
      </c>
      <c r="E20" s="361"/>
      <c r="F20" s="373">
        <v>100</v>
      </c>
      <c r="G20" s="151" t="s">
        <v>0</v>
      </c>
      <c r="H20" s="37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351" t="str">
        <f>IF(Sklop22[[#This Row],[ZAHTEVANA SHEMA KAKOVOSTI]]&lt;&gt;"",Sklop22[[#This Row],[Preračunana masa/volumen/kos na enoto kg]],"")</f>
        <v/>
      </c>
      <c r="J20" s="363"/>
      <c r="K20" s="364"/>
      <c r="L20" s="355"/>
      <c r="M20" s="378"/>
      <c r="N20" s="357"/>
      <c r="O20" s="379"/>
      <c r="P20" s="358"/>
      <c r="Q20" s="359">
        <f>+Sklop22[[#This Row],[cena/enota brez DDV v EUR]]*Sklop22[[#This Row],[Stopnja DDV (%)]]</f>
        <v>0</v>
      </c>
      <c r="R20" s="359">
        <f>+Sklop22[[#This Row],[cena/enota brez DDV v EUR]]+Sklop22[[#This Row],[Davek (EUR)]]</f>
        <v>0</v>
      </c>
      <c r="S20" s="359">
        <f>+Sklop22[[#This Row],[cena/enota brez DDV v EUR]]*Sklop22[[#This Row],[Okvirna količina]]</f>
        <v>0</v>
      </c>
      <c r="T20" s="359">
        <f>+Sklop22[[#This Row],[Končna cena/enoto mere (EUR) z DDV]]*Sklop22[[#This Row],[Okvirna količina]]</f>
        <v>0</v>
      </c>
      <c r="U20" s="169" t="s">
        <v>77</v>
      </c>
    </row>
    <row r="21" spans="1:22" s="56" customFormat="1" ht="12">
      <c r="A21" s="79" t="s">
        <v>7</v>
      </c>
      <c r="B21" s="360" t="s">
        <v>791</v>
      </c>
      <c r="C21" s="122" t="s">
        <v>77</v>
      </c>
      <c r="D21" s="122" t="s">
        <v>0</v>
      </c>
      <c r="E21" s="381"/>
      <c r="F21" s="373">
        <v>100</v>
      </c>
      <c r="G21" s="151" t="s">
        <v>0</v>
      </c>
      <c r="H21" s="3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383" t="str">
        <f>IF(Sklop22[[#This Row],[ZAHTEVANA SHEMA KAKOVOSTI]]&lt;&gt;"",Sklop22[[#This Row],[Preračunana masa/volumen/kos na enoto kg]],"")</f>
        <v/>
      </c>
      <c r="J21" s="384"/>
      <c r="K21" s="385"/>
      <c r="L21" s="510"/>
      <c r="M21" s="378"/>
      <c r="N21" s="511"/>
      <c r="O21" s="379"/>
      <c r="P21" s="388"/>
      <c r="Q21" s="387">
        <f>+Sklop22[[#This Row],[cena/enota brez DDV v EUR]]*Sklop22[[#This Row],[Stopnja DDV (%)]]</f>
        <v>0</v>
      </c>
      <c r="R21" s="387">
        <f>+Sklop22[[#This Row],[cena/enota brez DDV v EUR]]+Sklop22[[#This Row],[Davek (EUR)]]</f>
        <v>0</v>
      </c>
      <c r="S21" s="387">
        <f>+Sklop22[[#This Row],[cena/enota brez DDV v EUR]]*Sklop22[[#This Row],[Okvirna količina]]</f>
        <v>0</v>
      </c>
      <c r="T21" s="387">
        <f>+Sklop22[[#This Row],[Končna cena/enoto mere (EUR) z DDV]]*Sklop22[[#This Row],[Okvirna količina]]</f>
        <v>0</v>
      </c>
      <c r="U21" s="169" t="s">
        <v>77</v>
      </c>
    </row>
    <row r="22" spans="1:22" s="56" customFormat="1" ht="12">
      <c r="A22" s="79" t="s">
        <v>8</v>
      </c>
      <c r="B22" s="509" t="s">
        <v>898</v>
      </c>
      <c r="C22" s="122" t="s">
        <v>77</v>
      </c>
      <c r="D22" s="122" t="s">
        <v>0</v>
      </c>
      <c r="E22" s="361"/>
      <c r="F22" s="373">
        <v>30</v>
      </c>
      <c r="G22" s="151" t="s">
        <v>0</v>
      </c>
      <c r="H22" s="37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2" s="351" t="str">
        <f>IF(Sklop22[[#This Row],[ZAHTEVANA SHEMA KAKOVOSTI]]&lt;&gt;"",Sklop22[[#This Row],[Preračunana masa/volumen/kos na enoto kg]],"")</f>
        <v/>
      </c>
      <c r="J22" s="363"/>
      <c r="K22" s="364"/>
      <c r="L22" s="355"/>
      <c r="M22" s="378"/>
      <c r="N22" s="357"/>
      <c r="O22" s="379"/>
      <c r="P22" s="358"/>
      <c r="Q22" s="359">
        <f>+Sklop22[[#This Row],[cena/enota brez DDV v EUR]]*Sklop22[[#This Row],[Stopnja DDV (%)]]</f>
        <v>0</v>
      </c>
      <c r="R22" s="359">
        <f>+Sklop22[[#This Row],[cena/enota brez DDV v EUR]]+Sklop22[[#This Row],[Davek (EUR)]]</f>
        <v>0</v>
      </c>
      <c r="S22" s="359">
        <f>+Sklop22[[#This Row],[cena/enota brez DDV v EUR]]*Sklop22[[#This Row],[Okvirna količina]]</f>
        <v>0</v>
      </c>
      <c r="T22" s="359">
        <f>+Sklop22[[#This Row],[Končna cena/enoto mere (EUR) z DDV]]*Sklop22[[#This Row],[Okvirna količina]]</f>
        <v>0</v>
      </c>
      <c r="U22" s="169" t="s">
        <v>77</v>
      </c>
    </row>
    <row r="23" spans="1:22">
      <c r="A23" s="591" t="s">
        <v>98</v>
      </c>
      <c r="B23" s="598"/>
      <c r="C23" s="599"/>
      <c r="D23" s="599"/>
      <c r="E23" s="600"/>
      <c r="F23" s="601"/>
      <c r="G23" s="602"/>
      <c r="H23" s="603">
        <f>SUBTOTAL(109,Sklop22[Preračunana masa/volumen/kos na enoto kg])</f>
        <v>3380</v>
      </c>
      <c r="I23" s="603">
        <f>SUBTOTAL(109,Sklop22[Živila iz shem kakovosti (kg)])</f>
        <v>0</v>
      </c>
      <c r="J23" s="601"/>
      <c r="K23" s="604"/>
      <c r="L23" s="604"/>
      <c r="M23" s="605"/>
      <c r="N23" s="606"/>
      <c r="O23" s="606"/>
      <c r="P23" s="606"/>
      <c r="Q23" s="607"/>
      <c r="R23" s="601"/>
      <c r="S23" s="607">
        <f>SUBTOTAL(109,Sklop22[Vrednost za okvirno količino (EUR) brez DDV])</f>
        <v>0</v>
      </c>
      <c r="T23" s="607">
        <f>SUBTOTAL(109,Sklop22[Vrednost za okvirno količino (EUR) z DDV])</f>
        <v>0</v>
      </c>
      <c r="U23" s="608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94</v>
      </c>
      <c r="B25" s="16"/>
      <c r="C25" s="28"/>
      <c r="D25" s="28"/>
      <c r="E25" s="93"/>
      <c r="Q25" s="48"/>
      <c r="R25" s="48"/>
      <c r="S25" s="48"/>
      <c r="T25" s="48"/>
    </row>
    <row r="26" spans="1:22">
      <c r="A26" s="11" t="s">
        <v>96</v>
      </c>
      <c r="B26" s="16"/>
      <c r="C26" s="28"/>
      <c r="D26" s="28"/>
      <c r="E26" s="93"/>
    </row>
    <row r="27" spans="1:22">
      <c r="A27" s="88" t="s">
        <v>140</v>
      </c>
      <c r="F27" s="69"/>
      <c r="G27" s="69"/>
      <c r="H27" s="29"/>
      <c r="I27" s="29"/>
      <c r="J27" s="29"/>
      <c r="K27" s="29"/>
      <c r="L27" s="55"/>
      <c r="M27" s="55"/>
      <c r="N27" s="29"/>
      <c r="O27" s="29"/>
      <c r="P27" s="29"/>
      <c r="Q27" s="29"/>
      <c r="R27" s="29"/>
    </row>
    <row r="28" spans="1:22">
      <c r="A28" s="630" t="s">
        <v>142</v>
      </c>
      <c r="B28" s="630"/>
      <c r="C28" s="630"/>
      <c r="D28" s="630"/>
      <c r="E28" s="630"/>
      <c r="F28" s="630"/>
      <c r="G28" s="630"/>
      <c r="H28" s="630"/>
      <c r="I28" s="630"/>
      <c r="J28" s="630"/>
      <c r="K28" s="630"/>
      <c r="L28" s="630"/>
      <c r="M28" s="55"/>
      <c r="N28" s="29"/>
      <c r="O28" s="29"/>
      <c r="P28" s="29"/>
      <c r="Q28" s="29"/>
      <c r="R28" s="29"/>
    </row>
    <row r="29" spans="1:22" ht="12.75" customHeight="1">
      <c r="A29" s="619"/>
      <c r="B29" s="619"/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>
      <c r="A30" s="88" t="s">
        <v>37</v>
      </c>
      <c r="F30" s="69"/>
      <c r="G30" s="69" t="s">
        <v>38</v>
      </c>
      <c r="H30" s="29"/>
      <c r="I30" s="29"/>
      <c r="J30" s="29"/>
      <c r="K30" s="29"/>
      <c r="L30" s="55"/>
      <c r="M30" s="55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</sheetData>
  <sheetProtection insertRows="0" deleteRows="0"/>
  <protectedRanges>
    <protectedRange sqref="J30:P1048576 U30:U1048576 U1:U15 U23:U27 J1:P15 J23:P27 J16:L22 P16:P22 N16:N22" name="Obseg1"/>
    <protectedRange sqref="U29 M29:P29" name="Obseg1_1_1"/>
    <protectedRange sqref="J29:L29" name="Obseg1_3"/>
    <protectedRange sqref="O16:O22 M16:M22 U16:U22" name="Obseg1_1_2"/>
    <protectedRange sqref="M28:P28 U28" name="Obseg1_1_1_1_1"/>
    <protectedRange sqref="J28:L28" name="Obseg1_2_1_1"/>
  </protectedRanges>
  <mergeCells count="9">
    <mergeCell ref="B13:K13"/>
    <mergeCell ref="A29:L29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4_JAJCA</vt:lpstr>
      <vt:lpstr>5_RIBE</vt:lpstr>
      <vt:lpstr>6_MLEKO IN MLEČNI IZD.</vt:lpstr>
      <vt:lpstr>7_EKO MLEKO</vt:lpstr>
      <vt:lpstr>8_KRUH</vt:lpstr>
      <vt:lpstr>9_SLANO PEKOVSKO PECIVO</vt:lpstr>
      <vt:lpstr>10_SLADKO IN FINO TESTO</vt:lpstr>
      <vt:lpstr>11_BIO KRUH</vt:lpstr>
      <vt:lpstr>12_BIO SLADKO PECIVO</vt:lpstr>
      <vt:lpstr>13_ZAMRZ.IZDELKI IZ TESTA</vt:lpstr>
      <vt:lpstr>14_ŽITA IN MLEVSKI</vt:lpstr>
      <vt:lpstr>15_SVEŽE SADJE, ZELENJAVA</vt:lpstr>
      <vt:lpstr>16_EKO SADJE, ZELENJAVA</vt:lpstr>
      <vt:lpstr>17_ZAMRZ.ZELENJAVA</vt:lpstr>
      <vt:lpstr>18_SADNI SOKOVI</vt:lpstr>
      <vt:lpstr>19_SADNI SIRUPI AVTOMAT</vt:lpstr>
      <vt:lpstr>20_OSTALO PREHRAMB.BLAGO</vt:lpstr>
      <vt:lpstr>21_DIETNA PREHRANA</vt:lpstr>
      <vt:lpstr>22_EKO MESO</vt:lpstr>
      <vt:lpstr>'1_MESO '!Področje_tiskanja</vt:lpstr>
      <vt:lpstr>'10_SLADKO IN FINO TESTO'!Področje_tiskanja</vt:lpstr>
      <vt:lpstr>'11_BIO KRUH'!Področje_tiskanja</vt:lpstr>
      <vt:lpstr>'12_BIO SLADKO PECIVO'!Področje_tiskanja</vt:lpstr>
      <vt:lpstr>'13_ZAMRZ.IZDELKI IZ TESTA'!Področje_tiskanja</vt:lpstr>
      <vt:lpstr>'14_ŽITA IN MLEVSKI'!Področje_tiskanja</vt:lpstr>
      <vt:lpstr>'15_SVEŽE SADJE, ZELENJAVA'!Področje_tiskanja</vt:lpstr>
      <vt:lpstr>'16_EKO SADJE, ZELENJAVA'!Področje_tiskanja</vt:lpstr>
      <vt:lpstr>'17_ZAMRZ.ZELENJAVA'!Področje_tiskanja</vt:lpstr>
      <vt:lpstr>'18_SADNI SOKOVI'!Področje_tiskanja</vt:lpstr>
      <vt:lpstr>'19_SADNI SIRUPI AVTOMAT'!Področje_tiskanja</vt:lpstr>
      <vt:lpstr>'2_MESNI IZDELKI'!Področje_tiskanja</vt:lpstr>
      <vt:lpstr>'20_OSTALO PREHRAMB.BLAGO'!Področje_tiskanja</vt:lpstr>
      <vt:lpstr>'21_DIETNA PREHRANA'!Področje_tiskanja</vt:lpstr>
      <vt:lpstr>'22_EKO MESO'!Področje_tiskanja</vt:lpstr>
      <vt:lpstr>'3_PERUTNINA'!Področje_tiskanja</vt:lpstr>
      <vt:lpstr>'4_JAJCA'!Področje_tiskanja</vt:lpstr>
      <vt:lpstr>'5_RIBE'!Področje_tiskanja</vt:lpstr>
      <vt:lpstr>'6_MLEKO IN MLEČNI IZD.'!Področje_tiskanja</vt:lpstr>
      <vt:lpstr>'7_EKO MLEKO'!Področje_tiskanja</vt:lpstr>
      <vt:lpstr>'8_KRUH'!Področje_tiskanja</vt:lpstr>
      <vt:lpstr>'9_SLANO PEKOVSKO PECIVO'!Področje_tiskanja</vt:lpstr>
      <vt:lpstr>'Navodila za izpolnjevanje'!Področje_tiskanja</vt:lpstr>
      <vt:lpstr>'Ponudbeni pred_rekapitulacija'!Področje_tiskanja</vt:lpstr>
      <vt:lpstr>'1_MESO '!Tiskanje_naslovov</vt:lpstr>
      <vt:lpstr>'10_SLADKO IN FINO TESTO'!Tiskanje_naslovov</vt:lpstr>
      <vt:lpstr>'11_BIO KRUH'!Tiskanje_naslovov</vt:lpstr>
      <vt:lpstr>'13_ZAMRZ.IZDELKI IZ TESTA'!Tiskanje_naslovov</vt:lpstr>
      <vt:lpstr>'14_ŽITA IN MLEVSKI'!Tiskanje_naslovov</vt:lpstr>
      <vt:lpstr>'15_SVEŽE SADJE, ZELENJAVA'!Tiskanje_naslovov</vt:lpstr>
      <vt:lpstr>'16_EKO SADJE, ZELENJAVA'!Tiskanje_naslovov</vt:lpstr>
      <vt:lpstr>'17_ZAMRZ.ZELENJAVA'!Tiskanje_naslovov</vt:lpstr>
      <vt:lpstr>'18_SADNI SOKOVI'!Tiskanje_naslovov</vt:lpstr>
      <vt:lpstr>'19_SADNI SIRUPI AVTOMAT'!Tiskanje_naslovov</vt:lpstr>
      <vt:lpstr>'2_MESNI IZDELKI'!Tiskanje_naslovov</vt:lpstr>
      <vt:lpstr>'20_OSTALO PREHRAMB.BLAGO'!Tiskanje_naslovov</vt:lpstr>
      <vt:lpstr>'21_DIETNA PREHRANA'!Tiskanje_naslovov</vt:lpstr>
      <vt:lpstr>'22_EKO MESO'!Tiskanje_naslovov</vt:lpstr>
      <vt:lpstr>'3_PERUTNINA'!Tiskanje_naslovov</vt:lpstr>
      <vt:lpstr>'4_JAJCA'!Tiskanje_naslovov</vt:lpstr>
      <vt:lpstr>'5_RIBE'!Tiskanje_naslovov</vt:lpstr>
      <vt:lpstr>'6_MLEKO IN MLEČNI IZD.'!Tiskanje_naslovov</vt:lpstr>
      <vt:lpstr>'7_EKO MLEKO'!Tiskanje_naslovov</vt:lpstr>
      <vt:lpstr>'8_KRUH'!Tiskanje_naslovov</vt:lpstr>
      <vt:lpstr>'9_SLANO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2025-06-06T08:01:17Z</dcterms:modified>
</cp:coreProperties>
</file>