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2273/379469790/"/>
    </mc:Choice>
  </mc:AlternateContent>
  <xr:revisionPtr revIDLastSave="0" documentId="13_ncr:1_{84DCA2FF-1B69-4788-AA40-12746E5263A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 - POVZETEK" sheetId="15" r:id="rId1"/>
    <sheet name="SKLOP 1" sheetId="7" r:id="rId2"/>
    <sheet name="SKLOP 2" sheetId="16" r:id="rId3"/>
    <sheet name="SKLOP 3" sheetId="19" r:id="rId4"/>
    <sheet name="SKLOP 4" sheetId="21" r:id="rId5"/>
  </sheets>
  <definedNames>
    <definedName name="_Hlk127191626" localSheetId="0">'PREDRAČUN - POVZETEK'!#REF!</definedName>
    <definedName name="_Hlk127191626" localSheetId="1">'SKLOP 1'!#REF!</definedName>
    <definedName name="_Hlk127191626" localSheetId="2">'SKLOP 2'!#REF!</definedName>
    <definedName name="_Hlk127191626" localSheetId="3">'SKLOP 3'!#REF!</definedName>
    <definedName name="_Hlk127191626" localSheetId="4">'SKLOP 4'!#REF!</definedName>
    <definedName name="_xlnm.Print_Area" localSheetId="0">'PREDRAČUN - POVZETEK'!$A$1:$I$19</definedName>
    <definedName name="_xlnm.Print_Area" localSheetId="1">'SKLOP 1'!$A$1:$K$32</definedName>
    <definedName name="_xlnm.Print_Area" localSheetId="2">'SKLOP 2'!$A$1:$K$23</definedName>
    <definedName name="_xlnm.Print_Area" localSheetId="3">'SKLOP 3'!$A$1:$K$41</definedName>
    <definedName name="_xlnm.Print_Area" localSheetId="4">'SKLOP 4'!$A$1:$K$23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5" l="1"/>
  <c r="D15" i="15"/>
  <c r="E15" i="15"/>
  <c r="C13" i="15"/>
  <c r="D13" i="15"/>
  <c r="E13" i="15"/>
  <c r="H10" i="21"/>
  <c r="I13" i="21" s="1"/>
  <c r="G10" i="21"/>
  <c r="I10" i="21" s="1"/>
  <c r="I11" i="21" s="1"/>
  <c r="I12" i="21" s="1"/>
  <c r="H10" i="16"/>
  <c r="I13" i="16" s="1"/>
  <c r="I17" i="19"/>
  <c r="H17" i="19"/>
  <c r="H18" i="19"/>
  <c r="H19" i="19"/>
  <c r="H20" i="19"/>
  <c r="H21" i="19"/>
  <c r="H22" i="19"/>
  <c r="G17" i="19"/>
  <c r="F17" i="19" s="1"/>
  <c r="G18" i="19"/>
  <c r="F18" i="19" s="1"/>
  <c r="G19" i="19"/>
  <c r="F19" i="19" s="1"/>
  <c r="G20" i="19"/>
  <c r="I20" i="19" s="1"/>
  <c r="G21" i="19"/>
  <c r="F21" i="19" s="1"/>
  <c r="G22" i="19"/>
  <c r="F22" i="19" s="1"/>
  <c r="F10" i="21" l="1"/>
  <c r="I19" i="19"/>
  <c r="I18" i="19"/>
  <c r="F20" i="19"/>
  <c r="I21" i="19"/>
  <c r="I22" i="19"/>
  <c r="H14" i="7"/>
  <c r="H15" i="7"/>
  <c r="H16" i="7"/>
  <c r="G14" i="7"/>
  <c r="F14" i="7" s="1"/>
  <c r="G15" i="7"/>
  <c r="I15" i="7" s="1"/>
  <c r="G16" i="7"/>
  <c r="F16" i="7" s="1"/>
  <c r="H13" i="7"/>
  <c r="H16" i="19"/>
  <c r="G16" i="19"/>
  <c r="I16" i="19" s="1"/>
  <c r="F16" i="19"/>
  <c r="I19" i="7" l="1"/>
  <c r="C12" i="15" s="1"/>
  <c r="I16" i="7"/>
  <c r="I25" i="19"/>
  <c r="C14" i="15" s="1"/>
  <c r="I14" i="7"/>
  <c r="F15" i="7"/>
  <c r="I23" i="19"/>
  <c r="E14" i="15" s="1"/>
  <c r="I24" i="19" l="1"/>
  <c r="D14" i="15" s="1"/>
  <c r="G10" i="16"/>
  <c r="I10" i="16" s="1"/>
  <c r="I11" i="16" s="1"/>
  <c r="I12" i="16" s="1"/>
  <c r="G13" i="7"/>
  <c r="F10" i="16" l="1"/>
  <c r="F13" i="7"/>
  <c r="I13" i="7"/>
  <c r="I17" i="7" s="1"/>
  <c r="I18" i="7" l="1"/>
  <c r="D12" i="15" s="1"/>
  <c r="E12" i="15"/>
</calcChain>
</file>

<file path=xl/sharedStrings.xml><?xml version="1.0" encoding="utf-8"?>
<sst xmlns="http://schemas.openxmlformats.org/spreadsheetml/2006/main" count="187" uniqueCount="76">
  <si>
    <t>VELJAVNOST PONUDBE:</t>
  </si>
  <si>
    <t>Ponudniku ni dovoljeno spreminjanje vsebine zahtev naročnika. Če naročnik ugotovi, da je ponudnik vsebino spreminjal, bo ponudnik v tem delu izločen iz nadaljnje obravnave.</t>
  </si>
  <si>
    <t>Najkasneje v 30ih dneh. Rok plačila začne teči naslednji dan od uradnega prejema računa na naslovu naročnika.</t>
  </si>
  <si>
    <t>Datum:</t>
  </si>
  <si>
    <t>Številka ponudbe:</t>
  </si>
  <si>
    <t>PLAČILO:</t>
  </si>
  <si>
    <t>Naziv in sedež ponudnika: </t>
  </si>
  <si>
    <t>OBRAZEC: PREDRAČUN</t>
  </si>
  <si>
    <t>120 dni od datuma določenega za oddajo ponudbe.</t>
  </si>
  <si>
    <t>Ponudnik mora izpolniti vse zahtevane podatke v predračunu (polja obarvana oranžno).</t>
  </si>
  <si>
    <t>Blago</t>
  </si>
  <si>
    <t>Zahtevana količina</t>
  </si>
  <si>
    <t xml:space="preserve">ROK DOBAVE: </t>
  </si>
  <si>
    <t>LOKACIJA DOBAVE:</t>
  </si>
  <si>
    <t>Blago, ki je predmet JN mora v celoti ustrezati tehničnemu opisu, ki je naveden v razpisni dokumentaciji.</t>
  </si>
  <si>
    <t>kos</t>
  </si>
  <si>
    <t>OBRAZEC: PREDRAČUN - POVZETEK</t>
  </si>
  <si>
    <t>Sklop</t>
  </si>
  <si>
    <t>Naziv sklopa</t>
  </si>
  <si>
    <t>Vrednost sklopa z DDV</t>
  </si>
  <si>
    <t>Vrednost DDV</t>
  </si>
  <si>
    <t>Vrednost sklopa brez DDV</t>
  </si>
  <si>
    <t>GARANCIJSKI ROK:</t>
  </si>
  <si>
    <t>GARANCIJSKI ROK (POZICIJA 1):</t>
  </si>
  <si>
    <t>GARANCIJSKI ROK (POZICIJA 2):</t>
  </si>
  <si>
    <t>GARANCIJSKI ROK (POZICIJA 3):</t>
  </si>
  <si>
    <t>ocenjevalni kriterij</t>
  </si>
  <si>
    <t>Proizvajalec in tip ponujenega blaga:</t>
  </si>
  <si>
    <t>Proizvajalec in tip ponujenega blaga (pozicija 1):</t>
  </si>
  <si>
    <t>Proizvajalec in tip ponujenega blaga (pozicija 2):</t>
  </si>
  <si>
    <t>Proizvajalec in tip ponujenega blaga (pozicija 3):</t>
  </si>
  <si>
    <t>mesecev (minimalno 24 mesecev) od dneva kakovostnega prevzema blaga.</t>
  </si>
  <si>
    <t>MORS 45/2025-ODP, Nakup avdio-vizualne opreme</t>
  </si>
  <si>
    <t>Proizvajalec in tip ponujenega blaga (pozicija 4):</t>
  </si>
  <si>
    <t>Pozicija</t>
  </si>
  <si>
    <t>TV sprejemnik 43''</t>
  </si>
  <si>
    <t>TV sprejemnik 55''</t>
  </si>
  <si>
    <t>TV sprejemnik 65''</t>
  </si>
  <si>
    <t>TV sprejemnik 85''</t>
  </si>
  <si>
    <t>ME</t>
  </si>
  <si>
    <t>Cena na ME brez DDV</t>
  </si>
  <si>
    <t>Vrednost DDV na ME</t>
  </si>
  <si>
    <t>Cena na ME z DDV</t>
  </si>
  <si>
    <t>Skupna vrednost brez DDV</t>
  </si>
  <si>
    <t>Skupna vrednost z DDV</t>
  </si>
  <si>
    <t>SKLOP 1: televizijski sprejemniki</t>
  </si>
  <si>
    <t>Predvajalnik / snemalnik</t>
  </si>
  <si>
    <t>SKLOP 2: predvajalnik / snemalnik</t>
  </si>
  <si>
    <t>kpl</t>
  </si>
  <si>
    <t>Državni logistični center, Obvozna cesta 112, 1210 Ljubljana - Šentvid.</t>
  </si>
  <si>
    <t>koledarskih dni od dne podpisa pogodbe s strani obeh pogodbenih strank (najkasneje do 1. 9. 2025).</t>
  </si>
  <si>
    <t>mesecev (minimalno 12 mesecev) od dneva kakovostnega prevzema blaga.</t>
  </si>
  <si>
    <t>koledarskih dni od dne podpisa pogodbe s strani obeh pogodbenih strank (najkasneje do 24. 11. 2025).</t>
  </si>
  <si>
    <t>Proizvajalec in tip ponujenega blaga (pozicija 5):</t>
  </si>
  <si>
    <t>Proizvajalec in tip ponujenega blaga (pozicija 6):</t>
  </si>
  <si>
    <t>Proizvajalec in tip ponujenega blaga (pozicija 7):</t>
  </si>
  <si>
    <t>Zvočnik</t>
  </si>
  <si>
    <t>Stojalo za zvočnike</t>
  </si>
  <si>
    <t>Mikrofonsko stojalo</t>
  </si>
  <si>
    <t>Mikrofon</t>
  </si>
  <si>
    <t>Kabel 2x XLR moški - 3,5 Stereo</t>
  </si>
  <si>
    <t>Kabel mikrofonski</t>
  </si>
  <si>
    <t>Analogna mešala miza</t>
  </si>
  <si>
    <r>
      <t>mesecev (minimalno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24 mesecev) od dneva kakovostnega prevzema blaga.</t>
    </r>
  </si>
  <si>
    <t>GARANCIJSKI ROK (POZICIJA 4):</t>
  </si>
  <si>
    <t>GARANCIJSKI ROK (POZICIJA 5):</t>
  </si>
  <si>
    <t>GARANCIJSKI ROK (POZICIJA 6):</t>
  </si>
  <si>
    <t>GARANCIJSKI ROK (POZICIJA 7):</t>
  </si>
  <si>
    <t>Interaktivni zaslon na dotik z videokonferenčnim modulom</t>
  </si>
  <si>
    <t>SKLOP 3: ozvočenje</t>
  </si>
  <si>
    <t>SKLOP 4: interaktivni zasloni</t>
  </si>
  <si>
    <t>ICZR IG, Zabrv 12, 1292 Ig.</t>
  </si>
  <si>
    <t>mesecev (minimalno 60 mesecev) od dneva kakovostnega prevzema blaga.</t>
  </si>
  <si>
    <t>Televizijski sprejemniki</t>
  </si>
  <si>
    <t>Ozvočenje</t>
  </si>
  <si>
    <t>Interaktivni zasloni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</si>
</sst>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0" fontId="3" fillId="0" borderId="0" xfId="0" applyFont="1" applyAlignment="1"/>
    <xf numFmtId="0" fontId="1" fillId="0" borderId="0" xfId="0" applyFont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3" xfId="0" applyFont="1" applyBorder="1"/>
    <xf numFmtId="0" fontId="2" fillId="0" borderId="1" xfId="0" applyFont="1" applyBorder="1" applyAlignment="1" applyProtection="1">
      <alignment horizontal="right"/>
      <protection locked="0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/>
    <xf numFmtId="0" fontId="2" fillId="0" borderId="0" xfId="1" applyFont="1" applyAlignment="1">
      <alignment horizontal="left"/>
    </xf>
    <xf numFmtId="0" fontId="1" fillId="0" borderId="0" xfId="1" applyFont="1"/>
    <xf numFmtId="0" fontId="1" fillId="4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0" fontId="1" fillId="4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164" fontId="5" fillId="0" borderId="10" xfId="0" applyNumberFormat="1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5" fillId="0" borderId="2" xfId="0" applyNumberFormat="1" applyFont="1" applyBorder="1" applyAlignment="1" applyProtection="1">
      <alignment horizontal="left" vertical="center"/>
      <protection locked="0"/>
    </xf>
    <xf numFmtId="0" fontId="5" fillId="0" borderId="4" xfId="0" applyNumberFormat="1" applyFont="1" applyBorder="1" applyAlignment="1" applyProtection="1">
      <alignment horizontal="left" vertical="center"/>
      <protection locked="0"/>
    </xf>
    <xf numFmtId="0" fontId="5" fillId="0" borderId="5" xfId="0" applyNumberFormat="1" applyFont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</cellXfs>
  <cellStyles count="2">
    <cellStyle name="Normal" xfId="0" builtinId="0"/>
    <cellStyle name="Normal 2" xfId="1" xr:uid="{0AC7558E-5A87-4277-903D-7952D379242C}"/>
  </cellStyles>
  <dxfs count="30"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B41E3-8745-4D20-B49D-C715F9019367}">
  <sheetPr>
    <tabColor theme="4"/>
    <pageSetUpPr fitToPage="1"/>
  </sheetPr>
  <dimension ref="A1:H21"/>
  <sheetViews>
    <sheetView tabSelected="1" zoomScaleNormal="100" zoomScaleSheetLayoutView="100" workbookViewId="0">
      <selection activeCell="C3" sqref="C3:H3"/>
    </sheetView>
  </sheetViews>
  <sheetFormatPr defaultColWidth="9.140625" defaultRowHeight="12.75" x14ac:dyDescent="0.2"/>
  <cols>
    <col min="1" max="1" width="11" style="13" customWidth="1"/>
    <col min="2" max="2" width="38" style="13" bestFit="1" customWidth="1"/>
    <col min="3" max="3" width="17.140625" style="13" customWidth="1"/>
    <col min="4" max="8" width="15.7109375" style="13" customWidth="1"/>
    <col min="9" max="9" width="10.7109375" style="13" customWidth="1"/>
    <col min="10" max="10" width="18" style="13" bestFit="1" customWidth="1"/>
    <col min="11" max="16384" width="9.140625" style="13"/>
  </cols>
  <sheetData>
    <row r="1" spans="1:8" x14ac:dyDescent="0.2">
      <c r="A1" s="40" t="s">
        <v>16</v>
      </c>
      <c r="B1" s="40"/>
      <c r="C1" s="1"/>
    </row>
    <row r="2" spans="1:8" x14ac:dyDescent="0.2">
      <c r="A2" s="15"/>
      <c r="B2" s="1"/>
      <c r="C2" s="1"/>
    </row>
    <row r="3" spans="1:8" s="28" customFormat="1" x14ac:dyDescent="0.2">
      <c r="A3" s="27" t="s">
        <v>6</v>
      </c>
      <c r="B3" s="27"/>
      <c r="C3" s="43"/>
      <c r="D3" s="43"/>
      <c r="E3" s="43"/>
      <c r="F3" s="43"/>
      <c r="G3" s="43"/>
      <c r="H3" s="43"/>
    </row>
    <row r="4" spans="1:8" s="28" customFormat="1" x14ac:dyDescent="0.2">
      <c r="A4" s="27" t="s">
        <v>3</v>
      </c>
      <c r="B4" s="27"/>
      <c r="C4" s="43"/>
      <c r="D4" s="43"/>
      <c r="E4" s="43"/>
      <c r="F4" s="43"/>
      <c r="G4" s="43"/>
      <c r="H4" s="43"/>
    </row>
    <row r="5" spans="1:8" s="28" customFormat="1" x14ac:dyDescent="0.2">
      <c r="A5" s="27" t="s">
        <v>4</v>
      </c>
      <c r="B5" s="27"/>
      <c r="C5" s="43"/>
      <c r="D5" s="43"/>
      <c r="E5" s="43"/>
      <c r="F5" s="43"/>
      <c r="G5" s="43"/>
      <c r="H5" s="43"/>
    </row>
    <row r="6" spans="1:8" ht="15" customHeight="1" x14ac:dyDescent="0.2">
      <c r="A6" s="15"/>
      <c r="B6" s="15"/>
      <c r="C6" s="15"/>
      <c r="D6" s="15"/>
    </row>
    <row r="7" spans="1:8" ht="15" customHeight="1" x14ac:dyDescent="0.2">
      <c r="A7" s="39" t="s">
        <v>32</v>
      </c>
      <c r="B7" s="15"/>
      <c r="C7" s="15"/>
      <c r="D7" s="15"/>
      <c r="E7" s="15"/>
    </row>
    <row r="8" spans="1:8" x14ac:dyDescent="0.2">
      <c r="A8" s="15"/>
      <c r="B8" s="1"/>
      <c r="C8" s="1"/>
      <c r="E8" s="7"/>
    </row>
    <row r="9" spans="1:8" ht="25.5" x14ac:dyDescent="0.2">
      <c r="A9" s="41" t="s">
        <v>17</v>
      </c>
      <c r="B9" s="41" t="s">
        <v>18</v>
      </c>
      <c r="C9" s="3" t="s">
        <v>21</v>
      </c>
      <c r="D9" s="41" t="s">
        <v>20</v>
      </c>
      <c r="E9" s="41" t="s">
        <v>19</v>
      </c>
    </row>
    <row r="10" spans="1:8" x14ac:dyDescent="0.2">
      <c r="A10" s="42"/>
      <c r="B10" s="42"/>
      <c r="C10" s="32" t="s">
        <v>26</v>
      </c>
      <c r="D10" s="42"/>
      <c r="E10" s="42"/>
    </row>
    <row r="11" spans="1:8" x14ac:dyDescent="0.2">
      <c r="A11" s="6">
        <v>1</v>
      </c>
      <c r="B11" s="6">
        <v>2</v>
      </c>
      <c r="C11" s="6">
        <v>3</v>
      </c>
      <c r="D11" s="6">
        <v>4</v>
      </c>
      <c r="E11" s="6">
        <v>5</v>
      </c>
    </row>
    <row r="12" spans="1:8" x14ac:dyDescent="0.2">
      <c r="A12" s="5">
        <v>1</v>
      </c>
      <c r="B12" s="24" t="s">
        <v>73</v>
      </c>
      <c r="C12" s="20">
        <f>'SKLOP 1'!$I$19</f>
        <v>0</v>
      </c>
      <c r="D12" s="20">
        <f>'SKLOP 1'!$I$18</f>
        <v>0</v>
      </c>
      <c r="E12" s="20">
        <f>'SKLOP 1'!$I$17</f>
        <v>0</v>
      </c>
    </row>
    <row r="13" spans="1:8" x14ac:dyDescent="0.2">
      <c r="A13" s="4">
        <v>2</v>
      </c>
      <c r="B13" s="24" t="s">
        <v>46</v>
      </c>
      <c r="C13" s="20">
        <f>'SKLOP 2'!$I$13</f>
        <v>0</v>
      </c>
      <c r="D13" s="20">
        <f>'SKLOP 2'!$I$12</f>
        <v>0</v>
      </c>
      <c r="E13" s="20">
        <f>'SKLOP 2'!$I$11</f>
        <v>0</v>
      </c>
    </row>
    <row r="14" spans="1:8" x14ac:dyDescent="0.2">
      <c r="A14" s="5">
        <v>3</v>
      </c>
      <c r="B14" s="25" t="s">
        <v>74</v>
      </c>
      <c r="C14" s="20">
        <f>'SKLOP 3'!$I$25</f>
        <v>0</v>
      </c>
      <c r="D14" s="20">
        <f>'SKLOP 3'!$I$24</f>
        <v>0</v>
      </c>
      <c r="E14" s="20">
        <f>'SKLOP 3'!$I$23</f>
        <v>0</v>
      </c>
    </row>
    <row r="15" spans="1:8" x14ac:dyDescent="0.2">
      <c r="A15" s="5">
        <v>4</v>
      </c>
      <c r="B15" s="25" t="s">
        <v>75</v>
      </c>
      <c r="C15" s="20">
        <f>'SKLOP 4'!$I$13</f>
        <v>0</v>
      </c>
      <c r="D15" s="20">
        <f>'SKLOP 4'!$I$12</f>
        <v>0</v>
      </c>
      <c r="E15" s="20">
        <f>'SKLOP 4'!$I$11</f>
        <v>0</v>
      </c>
    </row>
    <row r="16" spans="1:8" x14ac:dyDescent="0.2">
      <c r="A16" s="29"/>
      <c r="B16" s="30"/>
      <c r="C16" s="31"/>
      <c r="D16" s="31"/>
      <c r="E16" s="31"/>
    </row>
    <row r="17" spans="1:5" x14ac:dyDescent="0.2">
      <c r="A17" s="13" t="s">
        <v>9</v>
      </c>
    </row>
    <row r="18" spans="1:5" x14ac:dyDescent="0.2">
      <c r="A18" s="14" t="s">
        <v>14</v>
      </c>
      <c r="B18" s="14"/>
      <c r="C18" s="14"/>
      <c r="D18" s="14"/>
    </row>
    <row r="19" spans="1:5" x14ac:dyDescent="0.2">
      <c r="A19" s="13" t="s">
        <v>1</v>
      </c>
    </row>
    <row r="21" spans="1:5" x14ac:dyDescent="0.2">
      <c r="B21" s="2"/>
      <c r="C21" s="2"/>
      <c r="D21" s="2"/>
      <c r="E21" s="2"/>
    </row>
  </sheetData>
  <sheetProtection algorithmName="SHA-512" hashValue="XoX/L/OXHKJqV1HiVFtJ53OyNa20kX1XbeiCHG564NJx8mBkkC3p9xSKNSBBQBuxqV1A2Io4L4fCyQ4gReoaBA==" saltValue="2DENGCguVw7pTKY7r3JbXA==" spinCount="100000" sheet="1" objects="1" scenarios="1" selectLockedCells="1"/>
  <mergeCells count="8">
    <mergeCell ref="A1:B1"/>
    <mergeCell ref="A9:A10"/>
    <mergeCell ref="B9:B10"/>
    <mergeCell ref="D9:D10"/>
    <mergeCell ref="E9:E10"/>
    <mergeCell ref="C3:H3"/>
    <mergeCell ref="C4:H4"/>
    <mergeCell ref="C5:H5"/>
  </mergeCells>
  <conditionalFormatting sqref="C3:C5">
    <cfRule type="containsBlanks" dxfId="29" priority="1">
      <formula>LEN(TRIM(C3))=0</formula>
    </cfRule>
  </conditionalFormatting>
  <conditionalFormatting sqref="C3:C5">
    <cfRule type="notContainsBlanks" dxfId="28" priority="2">
      <formula>LEN(TRIM(C3))&gt;0</formula>
    </cfRule>
  </conditionalFormatting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61AA6-A5E6-4A6C-8861-1466513A7219}">
  <sheetPr>
    <tabColor rgb="FFFF0000"/>
    <pageSetUpPr fitToPage="1"/>
  </sheetPr>
  <dimension ref="A1:J34"/>
  <sheetViews>
    <sheetView zoomScaleNormal="100" zoomScaleSheetLayoutView="100" workbookViewId="0">
      <selection activeCell="C5" sqref="C5:G5"/>
    </sheetView>
  </sheetViews>
  <sheetFormatPr defaultColWidth="9.140625" defaultRowHeight="12.75" x14ac:dyDescent="0.2"/>
  <cols>
    <col min="1" max="1" width="11" style="9" customWidth="1"/>
    <col min="2" max="2" width="34.5703125" style="9" customWidth="1"/>
    <col min="3" max="3" width="7.140625" style="9" customWidth="1"/>
    <col min="4" max="4" width="18.5703125" style="9" customWidth="1"/>
    <col min="5" max="5" width="18.42578125" style="9" bestFit="1" customWidth="1"/>
    <col min="6" max="7" width="15.7109375" style="9" customWidth="1"/>
    <col min="8" max="8" width="16.28515625" style="9" bestFit="1" customWidth="1"/>
    <col min="9" max="9" width="18" style="13" bestFit="1" customWidth="1"/>
    <col min="10" max="10" width="18" style="9" bestFit="1" customWidth="1"/>
    <col min="11" max="11" width="10" style="9" customWidth="1"/>
    <col min="12" max="16384" width="9.140625" style="9"/>
  </cols>
  <sheetData>
    <row r="1" spans="1:10" x14ac:dyDescent="0.2">
      <c r="A1" s="40" t="s">
        <v>7</v>
      </c>
      <c r="B1" s="40"/>
      <c r="C1" s="1"/>
    </row>
    <row r="2" spans="1:10" x14ac:dyDescent="0.2">
      <c r="A2" s="8"/>
      <c r="B2" s="1"/>
      <c r="C2" s="1"/>
    </row>
    <row r="3" spans="1:10" x14ac:dyDescent="0.2">
      <c r="A3" s="8" t="s">
        <v>32</v>
      </c>
      <c r="B3" s="8"/>
      <c r="C3" s="8"/>
      <c r="D3" s="8"/>
      <c r="E3" s="8"/>
    </row>
    <row r="4" spans="1:10" s="13" customFormat="1" x14ac:dyDescent="0.2">
      <c r="A4" s="26"/>
      <c r="B4" s="26"/>
      <c r="C4" s="26"/>
      <c r="D4" s="26"/>
      <c r="E4" s="26"/>
    </row>
    <row r="5" spans="1:10" s="13" customFormat="1" x14ac:dyDescent="0.2">
      <c r="A5" s="26" t="s">
        <v>28</v>
      </c>
      <c r="B5" s="26"/>
      <c r="C5" s="44"/>
      <c r="D5" s="45"/>
      <c r="E5" s="45"/>
      <c r="F5" s="45"/>
      <c r="G5" s="46"/>
    </row>
    <row r="6" spans="1:10" s="13" customFormat="1" x14ac:dyDescent="0.2">
      <c r="A6" s="39" t="s">
        <v>29</v>
      </c>
      <c r="B6" s="39"/>
      <c r="C6" s="44"/>
      <c r="D6" s="45"/>
      <c r="E6" s="45"/>
      <c r="F6" s="45"/>
      <c r="G6" s="46"/>
    </row>
    <row r="7" spans="1:10" s="13" customFormat="1" x14ac:dyDescent="0.2">
      <c r="A7" s="39" t="s">
        <v>30</v>
      </c>
      <c r="B7" s="39"/>
      <c r="C7" s="44"/>
      <c r="D7" s="45"/>
      <c r="E7" s="45"/>
      <c r="F7" s="45"/>
      <c r="G7" s="46"/>
    </row>
    <row r="8" spans="1:10" s="13" customFormat="1" x14ac:dyDescent="0.2">
      <c r="A8" s="39" t="s">
        <v>33</v>
      </c>
      <c r="B8" s="39"/>
      <c r="C8" s="44"/>
      <c r="D8" s="45"/>
      <c r="E8" s="45"/>
      <c r="F8" s="45"/>
      <c r="G8" s="46"/>
    </row>
    <row r="9" spans="1:10" s="13" customFormat="1" x14ac:dyDescent="0.2">
      <c r="A9" s="26"/>
      <c r="B9" s="26"/>
      <c r="C9" s="26"/>
      <c r="D9" s="26"/>
      <c r="E9" s="26"/>
    </row>
    <row r="10" spans="1:10" ht="12.75" customHeight="1" x14ac:dyDescent="0.2">
      <c r="A10" s="47" t="s">
        <v>45</v>
      </c>
      <c r="B10" s="47"/>
      <c r="C10" s="47"/>
      <c r="D10" s="47"/>
      <c r="E10" s="47"/>
      <c r="F10" s="47"/>
      <c r="G10" s="47"/>
      <c r="H10" s="47"/>
      <c r="I10" s="47"/>
      <c r="J10" s="13"/>
    </row>
    <row r="11" spans="1:10" s="13" customFormat="1" ht="25.5" x14ac:dyDescent="0.2">
      <c r="A11" s="3" t="s">
        <v>34</v>
      </c>
      <c r="B11" s="3" t="s">
        <v>10</v>
      </c>
      <c r="C11" s="3" t="s">
        <v>39</v>
      </c>
      <c r="D11" s="3" t="s">
        <v>11</v>
      </c>
      <c r="E11" s="3" t="s">
        <v>40</v>
      </c>
      <c r="F11" s="3" t="s">
        <v>41</v>
      </c>
      <c r="G11" s="3" t="s">
        <v>42</v>
      </c>
      <c r="H11" s="3" t="s">
        <v>43</v>
      </c>
      <c r="I11" s="3" t="s">
        <v>44</v>
      </c>
    </row>
    <row r="12" spans="1:10" s="13" customFormat="1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10" s="13" customFormat="1" ht="15" customHeight="1" x14ac:dyDescent="0.2">
      <c r="A13" s="5">
        <v>1</v>
      </c>
      <c r="B13" s="24" t="s">
        <v>35</v>
      </c>
      <c r="C13" s="16" t="s">
        <v>15</v>
      </c>
      <c r="D13" s="16">
        <v>1</v>
      </c>
      <c r="E13" s="33"/>
      <c r="F13" s="20">
        <f>G13-E13</f>
        <v>0</v>
      </c>
      <c r="G13" s="20">
        <f>E13*1.22</f>
        <v>0</v>
      </c>
      <c r="H13" s="20">
        <f>E13*D13</f>
        <v>0</v>
      </c>
      <c r="I13" s="20">
        <f>G13*D13</f>
        <v>0</v>
      </c>
    </row>
    <row r="14" spans="1:10" s="13" customFormat="1" ht="15" customHeight="1" x14ac:dyDescent="0.2">
      <c r="A14" s="5">
        <v>2</v>
      </c>
      <c r="B14" s="24" t="s">
        <v>36</v>
      </c>
      <c r="C14" s="16" t="s">
        <v>15</v>
      </c>
      <c r="D14" s="16">
        <v>10</v>
      </c>
      <c r="E14" s="33"/>
      <c r="F14" s="20">
        <f t="shared" ref="F14:F16" si="0">G14-E14</f>
        <v>0</v>
      </c>
      <c r="G14" s="20">
        <f t="shared" ref="G14:G16" si="1">E14*1.22</f>
        <v>0</v>
      </c>
      <c r="H14" s="20">
        <f t="shared" ref="H14:H16" si="2">E14*D14</f>
        <v>0</v>
      </c>
      <c r="I14" s="20">
        <f t="shared" ref="I14:I16" si="3">G14*D14</f>
        <v>0</v>
      </c>
    </row>
    <row r="15" spans="1:10" s="13" customFormat="1" ht="15" customHeight="1" x14ac:dyDescent="0.2">
      <c r="A15" s="5">
        <v>3</v>
      </c>
      <c r="B15" s="24" t="s">
        <v>37</v>
      </c>
      <c r="C15" s="16" t="s">
        <v>15</v>
      </c>
      <c r="D15" s="16">
        <v>10</v>
      </c>
      <c r="E15" s="33"/>
      <c r="F15" s="20">
        <f t="shared" si="0"/>
        <v>0</v>
      </c>
      <c r="G15" s="20">
        <f t="shared" si="1"/>
        <v>0</v>
      </c>
      <c r="H15" s="20">
        <f t="shared" si="2"/>
        <v>0</v>
      </c>
      <c r="I15" s="20">
        <f t="shared" si="3"/>
        <v>0</v>
      </c>
    </row>
    <row r="16" spans="1:10" s="13" customFormat="1" ht="15" customHeight="1" thickBot="1" x14ac:dyDescent="0.25">
      <c r="A16" s="34">
        <v>4</v>
      </c>
      <c r="B16" s="35" t="s">
        <v>38</v>
      </c>
      <c r="C16" s="37" t="s">
        <v>15</v>
      </c>
      <c r="D16" s="37">
        <v>2</v>
      </c>
      <c r="E16" s="36"/>
      <c r="F16" s="38">
        <f t="shared" si="0"/>
        <v>0</v>
      </c>
      <c r="G16" s="38">
        <f t="shared" si="1"/>
        <v>0</v>
      </c>
      <c r="H16" s="20">
        <f t="shared" si="2"/>
        <v>0</v>
      </c>
      <c r="I16" s="20">
        <f t="shared" si="3"/>
        <v>0</v>
      </c>
    </row>
    <row r="17" spans="1:9" ht="12.75" customHeight="1" x14ac:dyDescent="0.2">
      <c r="A17" s="48" t="s">
        <v>19</v>
      </c>
      <c r="B17" s="49"/>
      <c r="C17" s="49"/>
      <c r="D17" s="49"/>
      <c r="E17" s="49"/>
      <c r="F17" s="49"/>
      <c r="G17" s="49"/>
      <c r="H17" s="49"/>
      <c r="I17" s="21">
        <f>SUM(I13:I16)</f>
        <v>0</v>
      </c>
    </row>
    <row r="18" spans="1:9" ht="12.75" customHeight="1" x14ac:dyDescent="0.2">
      <c r="A18" s="50" t="s">
        <v>20</v>
      </c>
      <c r="B18" s="51"/>
      <c r="C18" s="51"/>
      <c r="D18" s="51"/>
      <c r="E18" s="51"/>
      <c r="F18" s="51"/>
      <c r="G18" s="51"/>
      <c r="H18" s="51"/>
      <c r="I18" s="22">
        <f>I17-I19</f>
        <v>0</v>
      </c>
    </row>
    <row r="19" spans="1:9" ht="12.75" customHeight="1" thickBot="1" x14ac:dyDescent="0.25">
      <c r="A19" s="52" t="s">
        <v>21</v>
      </c>
      <c r="B19" s="53"/>
      <c r="C19" s="53"/>
      <c r="D19" s="53"/>
      <c r="E19" s="53"/>
      <c r="F19" s="53"/>
      <c r="G19" s="53"/>
      <c r="H19" s="53"/>
      <c r="I19" s="23">
        <f>SUM(H13:H16)</f>
        <v>0</v>
      </c>
    </row>
    <row r="20" spans="1:9" ht="12.75" customHeight="1" x14ac:dyDescent="0.2"/>
    <row r="21" spans="1:9" ht="12.75" customHeight="1" x14ac:dyDescent="0.2">
      <c r="A21" s="17" t="s">
        <v>5</v>
      </c>
      <c r="B21" s="17"/>
      <c r="C21" s="11" t="s">
        <v>2</v>
      </c>
      <c r="D21" s="11"/>
      <c r="E21" s="11"/>
    </row>
    <row r="22" spans="1:9" x14ac:dyDescent="0.2">
      <c r="A22" s="17" t="s">
        <v>13</v>
      </c>
      <c r="B22" s="17"/>
      <c r="C22" s="12" t="s">
        <v>49</v>
      </c>
      <c r="D22" s="10"/>
      <c r="E22" s="10"/>
      <c r="F22" s="10"/>
      <c r="G22" s="10"/>
      <c r="H22" s="10"/>
      <c r="I22" s="10"/>
    </row>
    <row r="23" spans="1:9" x14ac:dyDescent="0.2">
      <c r="A23" s="17" t="s">
        <v>12</v>
      </c>
      <c r="B23" s="17"/>
      <c r="C23" s="19"/>
      <c r="D23" s="18" t="s">
        <v>50</v>
      </c>
      <c r="E23" s="12"/>
    </row>
    <row r="24" spans="1:9" x14ac:dyDescent="0.2">
      <c r="A24" s="17" t="s">
        <v>0</v>
      </c>
      <c r="B24" s="17"/>
      <c r="C24" s="12" t="s">
        <v>8</v>
      </c>
      <c r="D24" s="12"/>
      <c r="E24" s="12"/>
    </row>
    <row r="25" spans="1:9" s="13" customFormat="1" x14ac:dyDescent="0.2">
      <c r="A25" s="17" t="s">
        <v>23</v>
      </c>
      <c r="C25" s="19"/>
      <c r="D25" s="14" t="s">
        <v>31</v>
      </c>
      <c r="E25" s="12"/>
    </row>
    <row r="26" spans="1:9" s="13" customFormat="1" x14ac:dyDescent="0.2">
      <c r="A26" s="17" t="s">
        <v>24</v>
      </c>
      <c r="C26" s="19"/>
      <c r="D26" s="14" t="s">
        <v>31</v>
      </c>
      <c r="E26" s="12"/>
    </row>
    <row r="27" spans="1:9" s="13" customFormat="1" x14ac:dyDescent="0.2">
      <c r="A27" s="17" t="s">
        <v>25</v>
      </c>
      <c r="C27" s="19"/>
      <c r="D27" s="14" t="s">
        <v>31</v>
      </c>
      <c r="E27" s="12"/>
    </row>
    <row r="28" spans="1:9" s="13" customFormat="1" x14ac:dyDescent="0.2">
      <c r="A28" s="17" t="s">
        <v>64</v>
      </c>
      <c r="C28" s="19"/>
      <c r="D28" s="14" t="s">
        <v>31</v>
      </c>
      <c r="E28" s="12"/>
    </row>
    <row r="29" spans="1:9" s="13" customFormat="1" x14ac:dyDescent="0.2"/>
    <row r="30" spans="1:9" x14ac:dyDescent="0.2">
      <c r="A30" s="13" t="s">
        <v>9</v>
      </c>
      <c r="B30" s="13"/>
      <c r="C30" s="13"/>
    </row>
    <row r="31" spans="1:9" x14ac:dyDescent="0.2">
      <c r="A31" s="14" t="s">
        <v>14</v>
      </c>
      <c r="B31" s="14"/>
      <c r="C31" s="14"/>
      <c r="D31" s="14"/>
    </row>
    <row r="32" spans="1:9" x14ac:dyDescent="0.2">
      <c r="A32" s="9" t="s">
        <v>1</v>
      </c>
    </row>
    <row r="34" spans="2:5" x14ac:dyDescent="0.2">
      <c r="B34" s="2"/>
      <c r="C34" s="2"/>
      <c r="D34" s="2"/>
      <c r="E34" s="2"/>
    </row>
  </sheetData>
  <sheetProtection algorithmName="SHA-512" hashValue="pZ5mmMGiLF6/QI3U7DlozBgdSiGhLqaPFtXzg+77nHA3FZ9BnqlTUVil6q/YK6ZrfF5kHOOoTI4hnXFEaF5GRQ==" saltValue="B0AKtVAnGJnkdCgh3Pob1w==" spinCount="100000" sheet="1" objects="1" scenarios="1" selectLockedCells="1"/>
  <mergeCells count="9">
    <mergeCell ref="A18:H18"/>
    <mergeCell ref="A19:H19"/>
    <mergeCell ref="A1:B1"/>
    <mergeCell ref="C5:G5"/>
    <mergeCell ref="C6:G6"/>
    <mergeCell ref="C7:G7"/>
    <mergeCell ref="C8:G8"/>
    <mergeCell ref="A10:I10"/>
    <mergeCell ref="A17:H17"/>
  </mergeCells>
  <conditionalFormatting sqref="C23">
    <cfRule type="containsBlanks" dxfId="27" priority="19">
      <formula>LEN(TRIM(C23))=0</formula>
    </cfRule>
  </conditionalFormatting>
  <conditionalFormatting sqref="C25:C28">
    <cfRule type="containsBlanks" dxfId="26" priority="13">
      <formula>LEN(TRIM(C25))=0</formula>
    </cfRule>
  </conditionalFormatting>
  <conditionalFormatting sqref="C5">
    <cfRule type="containsBlanks" dxfId="25" priority="7">
      <formula>LEN(TRIM(C5))=0</formula>
    </cfRule>
  </conditionalFormatting>
  <conditionalFormatting sqref="C5">
    <cfRule type="notContainsBlanks" dxfId="24" priority="8">
      <formula>LEN(TRIM(C5))&gt;0</formula>
    </cfRule>
  </conditionalFormatting>
  <conditionalFormatting sqref="E13:E16">
    <cfRule type="containsBlanks" dxfId="23" priority="5">
      <formula>LEN(TRIM(E13))=0</formula>
    </cfRule>
  </conditionalFormatting>
  <conditionalFormatting sqref="E13:E16">
    <cfRule type="notContainsBlanks" dxfId="22" priority="6">
      <formula>LEN(TRIM(E13))&gt;0</formula>
    </cfRule>
  </conditionalFormatting>
  <conditionalFormatting sqref="C6">
    <cfRule type="containsBlanks" dxfId="21" priority="3">
      <formula>LEN(TRIM(C6))=0</formula>
    </cfRule>
  </conditionalFormatting>
  <conditionalFormatting sqref="C6">
    <cfRule type="notContainsBlanks" dxfId="20" priority="4">
      <formula>LEN(TRIM(C6))&gt;0</formula>
    </cfRule>
  </conditionalFormatting>
  <conditionalFormatting sqref="C7:C8">
    <cfRule type="containsBlanks" dxfId="19" priority="1">
      <formula>LEN(TRIM(C7))=0</formula>
    </cfRule>
  </conditionalFormatting>
  <conditionalFormatting sqref="C7:C8">
    <cfRule type="notContainsBlanks" dxfId="18" priority="2">
      <formula>LEN(TRIM(C7))&gt;0</formula>
    </cfRule>
  </conditionalFormatting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49779-0166-4AC3-8D69-51F77A499356}">
  <sheetPr>
    <tabColor rgb="FFFF0000"/>
    <pageSetUpPr fitToPage="1"/>
  </sheetPr>
  <dimension ref="A1:I25"/>
  <sheetViews>
    <sheetView zoomScaleNormal="100" zoomScaleSheetLayoutView="100" workbookViewId="0">
      <selection activeCell="C5" sqref="C5:G5"/>
    </sheetView>
  </sheetViews>
  <sheetFormatPr defaultColWidth="9.140625" defaultRowHeight="12.75" x14ac:dyDescent="0.2"/>
  <cols>
    <col min="1" max="1" width="11" style="13" customWidth="1"/>
    <col min="2" max="2" width="27" style="13" customWidth="1"/>
    <col min="3" max="3" width="7.140625" style="13" customWidth="1"/>
    <col min="4" max="4" width="18.5703125" style="13" customWidth="1"/>
    <col min="5" max="5" width="18.42578125" style="13" bestFit="1" customWidth="1"/>
    <col min="6" max="8" width="15.7109375" style="13" customWidth="1"/>
    <col min="9" max="10" width="18" style="13" bestFit="1" customWidth="1"/>
    <col min="11" max="11" width="10" style="13" customWidth="1"/>
    <col min="12" max="16384" width="9.140625" style="13"/>
  </cols>
  <sheetData>
    <row r="1" spans="1:9" x14ac:dyDescent="0.2">
      <c r="A1" s="40" t="s">
        <v>7</v>
      </c>
      <c r="B1" s="40"/>
      <c r="C1" s="1"/>
    </row>
    <row r="2" spans="1:9" x14ac:dyDescent="0.2">
      <c r="A2" s="26"/>
      <c r="B2" s="1"/>
      <c r="C2" s="1"/>
    </row>
    <row r="3" spans="1:9" x14ac:dyDescent="0.2">
      <c r="A3" s="26" t="s">
        <v>32</v>
      </c>
      <c r="B3" s="26"/>
      <c r="C3" s="26"/>
      <c r="D3" s="26"/>
      <c r="E3" s="26"/>
    </row>
    <row r="4" spans="1:9" x14ac:dyDescent="0.2">
      <c r="A4" s="26"/>
      <c r="B4" s="26"/>
      <c r="C4" s="26"/>
      <c r="D4" s="26"/>
      <c r="E4" s="26"/>
    </row>
    <row r="5" spans="1:9" x14ac:dyDescent="0.2">
      <c r="A5" s="26" t="s">
        <v>27</v>
      </c>
      <c r="B5" s="26"/>
      <c r="C5" s="44"/>
      <c r="D5" s="45"/>
      <c r="E5" s="45"/>
      <c r="F5" s="45"/>
      <c r="G5" s="46"/>
    </row>
    <row r="6" spans="1:9" x14ac:dyDescent="0.2">
      <c r="A6" s="26"/>
      <c r="B6" s="26"/>
      <c r="C6" s="26"/>
      <c r="D6" s="26"/>
      <c r="E6" s="26"/>
    </row>
    <row r="7" spans="1:9" ht="12.75" customHeight="1" x14ac:dyDescent="0.2">
      <c r="A7" s="47" t="s">
        <v>47</v>
      </c>
      <c r="B7" s="47"/>
      <c r="C7" s="47"/>
      <c r="D7" s="47"/>
      <c r="E7" s="47"/>
      <c r="F7" s="47"/>
      <c r="G7" s="47"/>
      <c r="H7" s="47"/>
      <c r="I7" s="47"/>
    </row>
    <row r="8" spans="1:9" ht="38.25" x14ac:dyDescent="0.2">
      <c r="A8" s="3" t="s">
        <v>34</v>
      </c>
      <c r="B8" s="3" t="s">
        <v>10</v>
      </c>
      <c r="C8" s="3" t="s">
        <v>39</v>
      </c>
      <c r="D8" s="3" t="s">
        <v>11</v>
      </c>
      <c r="E8" s="3" t="s">
        <v>40</v>
      </c>
      <c r="F8" s="3" t="s">
        <v>41</v>
      </c>
      <c r="G8" s="3" t="s">
        <v>42</v>
      </c>
      <c r="H8" s="3" t="s">
        <v>43</v>
      </c>
      <c r="I8" s="3" t="s">
        <v>44</v>
      </c>
    </row>
    <row r="9" spans="1:9" x14ac:dyDescent="0.2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</row>
    <row r="10" spans="1:9" ht="15" customHeight="1" thickBot="1" x14ac:dyDescent="0.25">
      <c r="A10" s="34">
        <v>1</v>
      </c>
      <c r="B10" s="35" t="s">
        <v>46</v>
      </c>
      <c r="C10" s="37" t="s">
        <v>48</v>
      </c>
      <c r="D10" s="37">
        <v>1</v>
      </c>
      <c r="E10" s="36"/>
      <c r="F10" s="38">
        <f>G10-E10</f>
        <v>0</v>
      </c>
      <c r="G10" s="38">
        <f>E10*1.22</f>
        <v>0</v>
      </c>
      <c r="H10" s="20">
        <f>E10*D10</f>
        <v>0</v>
      </c>
      <c r="I10" s="20">
        <f>G10*D10</f>
        <v>0</v>
      </c>
    </row>
    <row r="11" spans="1:9" ht="12.75" customHeight="1" x14ac:dyDescent="0.2">
      <c r="A11" s="48" t="s">
        <v>19</v>
      </c>
      <c r="B11" s="49"/>
      <c r="C11" s="49"/>
      <c r="D11" s="49"/>
      <c r="E11" s="49"/>
      <c r="F11" s="49"/>
      <c r="G11" s="49"/>
      <c r="H11" s="49"/>
      <c r="I11" s="21">
        <f>SUM(I10)</f>
        <v>0</v>
      </c>
    </row>
    <row r="12" spans="1:9" ht="12.75" customHeight="1" x14ac:dyDescent="0.2">
      <c r="A12" s="50" t="s">
        <v>20</v>
      </c>
      <c r="B12" s="51"/>
      <c r="C12" s="51"/>
      <c r="D12" s="51"/>
      <c r="E12" s="51"/>
      <c r="F12" s="51"/>
      <c r="G12" s="51"/>
      <c r="H12" s="51"/>
      <c r="I12" s="22">
        <f>I11-I13</f>
        <v>0</v>
      </c>
    </row>
    <row r="13" spans="1:9" ht="12.75" customHeight="1" thickBot="1" x14ac:dyDescent="0.25">
      <c r="A13" s="52" t="s">
        <v>21</v>
      </c>
      <c r="B13" s="53"/>
      <c r="C13" s="53"/>
      <c r="D13" s="53"/>
      <c r="E13" s="53"/>
      <c r="F13" s="53"/>
      <c r="G13" s="53"/>
      <c r="H13" s="53"/>
      <c r="I13" s="23">
        <f>SUM(H10)</f>
        <v>0</v>
      </c>
    </row>
    <row r="14" spans="1:9" ht="12.75" customHeight="1" x14ac:dyDescent="0.2"/>
    <row r="15" spans="1:9" ht="12.75" customHeight="1" x14ac:dyDescent="0.2">
      <c r="A15" s="17" t="s">
        <v>5</v>
      </c>
      <c r="B15" s="17"/>
      <c r="C15" s="11" t="s">
        <v>2</v>
      </c>
      <c r="D15" s="11"/>
      <c r="E15" s="11"/>
    </row>
    <row r="16" spans="1:9" x14ac:dyDescent="0.2">
      <c r="A16" s="17" t="s">
        <v>13</v>
      </c>
      <c r="B16" s="17"/>
      <c r="C16" s="12" t="s">
        <v>71</v>
      </c>
      <c r="D16" s="10"/>
      <c r="E16" s="10"/>
      <c r="F16" s="10"/>
      <c r="G16" s="10"/>
      <c r="H16" s="10"/>
      <c r="I16" s="10"/>
    </row>
    <row r="17" spans="1:5" x14ac:dyDescent="0.2">
      <c r="A17" s="17" t="s">
        <v>12</v>
      </c>
      <c r="B17" s="17"/>
      <c r="C17" s="19"/>
      <c r="D17" s="18" t="s">
        <v>52</v>
      </c>
      <c r="E17" s="12"/>
    </row>
    <row r="18" spans="1:5" x14ac:dyDescent="0.2">
      <c r="A18" s="17" t="s">
        <v>0</v>
      </c>
      <c r="B18" s="17"/>
      <c r="C18" s="12" t="s">
        <v>8</v>
      </c>
      <c r="D18" s="12"/>
      <c r="E18" s="12"/>
    </row>
    <row r="19" spans="1:5" x14ac:dyDescent="0.2">
      <c r="A19" s="17" t="s">
        <v>22</v>
      </c>
      <c r="C19" s="19"/>
      <c r="D19" s="14" t="s">
        <v>51</v>
      </c>
      <c r="E19" s="12"/>
    </row>
    <row r="21" spans="1:5" x14ac:dyDescent="0.2">
      <c r="A21" s="13" t="s">
        <v>9</v>
      </c>
    </row>
    <row r="22" spans="1:5" x14ac:dyDescent="0.2">
      <c r="A22" s="14" t="s">
        <v>14</v>
      </c>
      <c r="B22" s="14"/>
      <c r="C22" s="14"/>
      <c r="D22" s="14"/>
    </row>
    <row r="23" spans="1:5" x14ac:dyDescent="0.2">
      <c r="A23" s="13" t="s">
        <v>1</v>
      </c>
    </row>
    <row r="25" spans="1:5" x14ac:dyDescent="0.2">
      <c r="B25" s="2"/>
      <c r="C25" s="2"/>
      <c r="D25" s="2"/>
      <c r="E25" s="2"/>
    </row>
  </sheetData>
  <sheetProtection algorithmName="SHA-512" hashValue="1MqAvgFBoVy35ir9ZgVAC7GnEjqseBtmXNSiKgp+JC1AWxpT3QS7nc5n/V56BsUMN2TX135u2buRALUX0776dQ==" saltValue="o5rKda7mAbliGCc30bi+dA==" spinCount="100000" sheet="1" objects="1" scenarios="1" selectLockedCells="1"/>
  <mergeCells count="6">
    <mergeCell ref="A13:H13"/>
    <mergeCell ref="A1:B1"/>
    <mergeCell ref="C5:G5"/>
    <mergeCell ref="A7:I7"/>
    <mergeCell ref="A11:H11"/>
    <mergeCell ref="A12:H12"/>
  </mergeCells>
  <conditionalFormatting sqref="C17">
    <cfRule type="containsBlanks" dxfId="17" priority="6">
      <formula>LEN(TRIM(C17))=0</formula>
    </cfRule>
  </conditionalFormatting>
  <conditionalFormatting sqref="C19">
    <cfRule type="containsBlanks" dxfId="16" priority="5">
      <formula>LEN(TRIM(C19))=0</formula>
    </cfRule>
  </conditionalFormatting>
  <conditionalFormatting sqref="C5">
    <cfRule type="containsBlanks" dxfId="15" priority="3">
      <formula>LEN(TRIM(C5))=0</formula>
    </cfRule>
  </conditionalFormatting>
  <conditionalFormatting sqref="C5">
    <cfRule type="notContainsBlanks" dxfId="14" priority="4">
      <formula>LEN(TRIM(C5))&gt;0</formula>
    </cfRule>
  </conditionalFormatting>
  <conditionalFormatting sqref="E10">
    <cfRule type="containsBlanks" dxfId="13" priority="1">
      <formula>LEN(TRIM(E10))=0</formula>
    </cfRule>
  </conditionalFormatting>
  <conditionalFormatting sqref="E10">
    <cfRule type="notContainsBlanks" dxfId="12" priority="2">
      <formula>LEN(TRIM(E10))&gt;0</formula>
    </cfRule>
  </conditionalFormatting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DA3E9-7990-412C-A721-CEA529B3F993}">
  <sheetPr>
    <tabColor rgb="FFFF0000"/>
    <pageSetUpPr fitToPage="1"/>
  </sheetPr>
  <dimension ref="A1:I43"/>
  <sheetViews>
    <sheetView zoomScaleNormal="100" zoomScaleSheetLayoutView="100" workbookViewId="0">
      <selection activeCell="C5" sqref="C5:G5"/>
    </sheetView>
  </sheetViews>
  <sheetFormatPr defaultColWidth="9.140625" defaultRowHeight="12.75" x14ac:dyDescent="0.2"/>
  <cols>
    <col min="1" max="1" width="11" style="13" customWidth="1"/>
    <col min="2" max="2" width="35.7109375" style="13" customWidth="1"/>
    <col min="3" max="3" width="7.140625" style="13" customWidth="1"/>
    <col min="4" max="4" width="18.5703125" style="13" customWidth="1"/>
    <col min="5" max="5" width="18.42578125" style="13" bestFit="1" customWidth="1"/>
    <col min="6" max="8" width="15.7109375" style="13" customWidth="1"/>
    <col min="9" max="10" width="18" style="13" bestFit="1" customWidth="1"/>
    <col min="11" max="11" width="10" style="13" customWidth="1"/>
    <col min="12" max="16384" width="9.140625" style="13"/>
  </cols>
  <sheetData>
    <row r="1" spans="1:9" x14ac:dyDescent="0.2">
      <c r="A1" s="40" t="s">
        <v>7</v>
      </c>
      <c r="B1" s="40"/>
      <c r="C1" s="1"/>
    </row>
    <row r="2" spans="1:9" x14ac:dyDescent="0.2">
      <c r="A2" s="39"/>
      <c r="B2" s="1"/>
      <c r="C2" s="1"/>
    </row>
    <row r="3" spans="1:9" x14ac:dyDescent="0.2">
      <c r="A3" s="39" t="s">
        <v>32</v>
      </c>
      <c r="B3" s="39"/>
      <c r="C3" s="39"/>
      <c r="D3" s="39"/>
      <c r="E3" s="39"/>
    </row>
    <row r="4" spans="1:9" x14ac:dyDescent="0.2">
      <c r="A4" s="39"/>
      <c r="B4" s="39"/>
      <c r="C4" s="39"/>
      <c r="D4" s="39"/>
      <c r="E4" s="39"/>
    </row>
    <row r="5" spans="1:9" x14ac:dyDescent="0.2">
      <c r="A5" s="39" t="s">
        <v>28</v>
      </c>
      <c r="B5" s="39"/>
      <c r="C5" s="44"/>
      <c r="D5" s="45"/>
      <c r="E5" s="45"/>
      <c r="F5" s="45"/>
      <c r="G5" s="46"/>
    </row>
    <row r="6" spans="1:9" x14ac:dyDescent="0.2">
      <c r="A6" s="39" t="s">
        <v>29</v>
      </c>
      <c r="B6" s="39"/>
      <c r="C6" s="44"/>
      <c r="D6" s="45"/>
      <c r="E6" s="45"/>
      <c r="F6" s="45"/>
      <c r="G6" s="46"/>
    </row>
    <row r="7" spans="1:9" x14ac:dyDescent="0.2">
      <c r="A7" s="39" t="s">
        <v>30</v>
      </c>
      <c r="B7" s="39"/>
      <c r="C7" s="44"/>
      <c r="D7" s="45"/>
      <c r="E7" s="45"/>
      <c r="F7" s="45"/>
      <c r="G7" s="46"/>
    </row>
    <row r="8" spans="1:9" x14ac:dyDescent="0.2">
      <c r="A8" s="39" t="s">
        <v>33</v>
      </c>
      <c r="B8" s="39"/>
      <c r="C8" s="44"/>
      <c r="D8" s="45"/>
      <c r="E8" s="45"/>
      <c r="F8" s="45"/>
      <c r="G8" s="46"/>
    </row>
    <row r="9" spans="1:9" x14ac:dyDescent="0.2">
      <c r="A9" s="39" t="s">
        <v>53</v>
      </c>
      <c r="B9" s="39"/>
      <c r="C9" s="44"/>
      <c r="D9" s="45"/>
      <c r="E9" s="45"/>
      <c r="F9" s="45"/>
      <c r="G9" s="46"/>
    </row>
    <row r="10" spans="1:9" x14ac:dyDescent="0.2">
      <c r="A10" s="39" t="s">
        <v>54</v>
      </c>
      <c r="B10" s="39"/>
      <c r="C10" s="44"/>
      <c r="D10" s="45"/>
      <c r="E10" s="45"/>
      <c r="F10" s="45"/>
      <c r="G10" s="46"/>
    </row>
    <row r="11" spans="1:9" x14ac:dyDescent="0.2">
      <c r="A11" s="39" t="s">
        <v>55</v>
      </c>
      <c r="B11" s="39"/>
      <c r="C11" s="44"/>
      <c r="D11" s="45"/>
      <c r="E11" s="45"/>
      <c r="F11" s="45"/>
      <c r="G11" s="46"/>
    </row>
    <row r="12" spans="1:9" x14ac:dyDescent="0.2">
      <c r="A12" s="39"/>
      <c r="B12" s="39"/>
      <c r="C12" s="39"/>
      <c r="D12" s="39"/>
      <c r="E12" s="39"/>
    </row>
    <row r="13" spans="1:9" ht="12.75" customHeight="1" x14ac:dyDescent="0.2">
      <c r="A13" s="47" t="s">
        <v>69</v>
      </c>
      <c r="B13" s="47"/>
      <c r="C13" s="47"/>
      <c r="D13" s="47"/>
      <c r="E13" s="47"/>
      <c r="F13" s="47"/>
      <c r="G13" s="47"/>
      <c r="H13" s="47"/>
      <c r="I13" s="47"/>
    </row>
    <row r="14" spans="1:9" ht="38.25" x14ac:dyDescent="0.2">
      <c r="A14" s="3" t="s">
        <v>34</v>
      </c>
      <c r="B14" s="3" t="s">
        <v>10</v>
      </c>
      <c r="C14" s="3" t="s">
        <v>39</v>
      </c>
      <c r="D14" s="3" t="s">
        <v>11</v>
      </c>
      <c r="E14" s="3" t="s">
        <v>40</v>
      </c>
      <c r="F14" s="3" t="s">
        <v>41</v>
      </c>
      <c r="G14" s="3" t="s">
        <v>42</v>
      </c>
      <c r="H14" s="3" t="s">
        <v>43</v>
      </c>
      <c r="I14" s="3" t="s">
        <v>44</v>
      </c>
    </row>
    <row r="15" spans="1:9" x14ac:dyDescent="0.2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</row>
    <row r="16" spans="1:9" ht="15" customHeight="1" x14ac:dyDescent="0.2">
      <c r="A16" s="5">
        <v>1</v>
      </c>
      <c r="B16" s="24" t="s">
        <v>56</v>
      </c>
      <c r="C16" s="16" t="s">
        <v>15</v>
      </c>
      <c r="D16" s="16">
        <v>16</v>
      </c>
      <c r="E16" s="33"/>
      <c r="F16" s="20">
        <f>G16-E16</f>
        <v>0</v>
      </c>
      <c r="G16" s="20">
        <f>E16*1.22</f>
        <v>0</v>
      </c>
      <c r="H16" s="20">
        <f>E16*D16</f>
        <v>0</v>
      </c>
      <c r="I16" s="20">
        <f>G16*D16</f>
        <v>0</v>
      </c>
    </row>
    <row r="17" spans="1:9" ht="15" customHeight="1" x14ac:dyDescent="0.2">
      <c r="A17" s="5">
        <v>2</v>
      </c>
      <c r="B17" s="24" t="s">
        <v>57</v>
      </c>
      <c r="C17" s="16" t="s">
        <v>15</v>
      </c>
      <c r="D17" s="16">
        <v>16</v>
      </c>
      <c r="E17" s="33"/>
      <c r="F17" s="20">
        <f t="shared" ref="F17:F22" si="0">G17-E17</f>
        <v>0</v>
      </c>
      <c r="G17" s="20">
        <f t="shared" ref="G17:G22" si="1">E17*1.22</f>
        <v>0</v>
      </c>
      <c r="H17" s="20">
        <f t="shared" ref="H17:H22" si="2">E17*D17</f>
        <v>0</v>
      </c>
      <c r="I17" s="20">
        <f t="shared" ref="I17:I22" si="3">G17*D17</f>
        <v>0</v>
      </c>
    </row>
    <row r="18" spans="1:9" ht="15" customHeight="1" x14ac:dyDescent="0.2">
      <c r="A18" s="34">
        <v>3</v>
      </c>
      <c r="B18" s="35" t="s">
        <v>58</v>
      </c>
      <c r="C18" s="16" t="s">
        <v>15</v>
      </c>
      <c r="D18" s="16">
        <v>16</v>
      </c>
      <c r="E18" s="36"/>
      <c r="F18" s="20">
        <f t="shared" si="0"/>
        <v>0</v>
      </c>
      <c r="G18" s="20">
        <f t="shared" si="1"/>
        <v>0</v>
      </c>
      <c r="H18" s="20">
        <f t="shared" si="2"/>
        <v>0</v>
      </c>
      <c r="I18" s="20">
        <f t="shared" si="3"/>
        <v>0</v>
      </c>
    </row>
    <row r="19" spans="1:9" ht="15" customHeight="1" x14ac:dyDescent="0.2">
      <c r="A19" s="34">
        <v>4</v>
      </c>
      <c r="B19" s="35" t="s">
        <v>59</v>
      </c>
      <c r="C19" s="16" t="s">
        <v>15</v>
      </c>
      <c r="D19" s="16">
        <v>16</v>
      </c>
      <c r="E19" s="36"/>
      <c r="F19" s="20">
        <f t="shared" si="0"/>
        <v>0</v>
      </c>
      <c r="G19" s="20">
        <f t="shared" si="1"/>
        <v>0</v>
      </c>
      <c r="H19" s="20">
        <f t="shared" si="2"/>
        <v>0</v>
      </c>
      <c r="I19" s="20">
        <f t="shared" si="3"/>
        <v>0</v>
      </c>
    </row>
    <row r="20" spans="1:9" ht="15" customHeight="1" x14ac:dyDescent="0.2">
      <c r="A20" s="34">
        <v>5</v>
      </c>
      <c r="B20" s="35" t="s">
        <v>60</v>
      </c>
      <c r="C20" s="16" t="s">
        <v>15</v>
      </c>
      <c r="D20" s="16">
        <v>16</v>
      </c>
      <c r="E20" s="36"/>
      <c r="F20" s="20">
        <f t="shared" si="0"/>
        <v>0</v>
      </c>
      <c r="G20" s="20">
        <f t="shared" si="1"/>
        <v>0</v>
      </c>
      <c r="H20" s="20">
        <f t="shared" si="2"/>
        <v>0</v>
      </c>
      <c r="I20" s="20">
        <f t="shared" si="3"/>
        <v>0</v>
      </c>
    </row>
    <row r="21" spans="1:9" ht="15" customHeight="1" x14ac:dyDescent="0.2">
      <c r="A21" s="34">
        <v>6</v>
      </c>
      <c r="B21" s="35" t="s">
        <v>61</v>
      </c>
      <c r="C21" s="16" t="s">
        <v>15</v>
      </c>
      <c r="D21" s="16">
        <v>16</v>
      </c>
      <c r="E21" s="36"/>
      <c r="F21" s="20">
        <f t="shared" si="0"/>
        <v>0</v>
      </c>
      <c r="G21" s="20">
        <f t="shared" si="1"/>
        <v>0</v>
      </c>
      <c r="H21" s="20">
        <f t="shared" si="2"/>
        <v>0</v>
      </c>
      <c r="I21" s="20">
        <f t="shared" si="3"/>
        <v>0</v>
      </c>
    </row>
    <row r="22" spans="1:9" ht="15" customHeight="1" thickBot="1" x14ac:dyDescent="0.25">
      <c r="A22" s="34">
        <v>7</v>
      </c>
      <c r="B22" s="35" t="s">
        <v>62</v>
      </c>
      <c r="C22" s="37" t="s">
        <v>15</v>
      </c>
      <c r="D22" s="16">
        <v>16</v>
      </c>
      <c r="E22" s="36"/>
      <c r="F22" s="20">
        <f t="shared" si="0"/>
        <v>0</v>
      </c>
      <c r="G22" s="20">
        <f t="shared" si="1"/>
        <v>0</v>
      </c>
      <c r="H22" s="20">
        <f t="shared" si="2"/>
        <v>0</v>
      </c>
      <c r="I22" s="20">
        <f t="shared" si="3"/>
        <v>0</v>
      </c>
    </row>
    <row r="23" spans="1:9" ht="12.75" customHeight="1" x14ac:dyDescent="0.2">
      <c r="A23" s="48" t="s">
        <v>19</v>
      </c>
      <c r="B23" s="49"/>
      <c r="C23" s="49"/>
      <c r="D23" s="49"/>
      <c r="E23" s="49"/>
      <c r="F23" s="49"/>
      <c r="G23" s="49"/>
      <c r="H23" s="49"/>
      <c r="I23" s="21">
        <f>SUM(I16:I22)</f>
        <v>0</v>
      </c>
    </row>
    <row r="24" spans="1:9" ht="12.75" customHeight="1" x14ac:dyDescent="0.2">
      <c r="A24" s="50" t="s">
        <v>20</v>
      </c>
      <c r="B24" s="51"/>
      <c r="C24" s="51"/>
      <c r="D24" s="51"/>
      <c r="E24" s="51"/>
      <c r="F24" s="51"/>
      <c r="G24" s="51"/>
      <c r="H24" s="51"/>
      <c r="I24" s="22">
        <f>I23-I25</f>
        <v>0</v>
      </c>
    </row>
    <row r="25" spans="1:9" ht="12.75" customHeight="1" thickBot="1" x14ac:dyDescent="0.25">
      <c r="A25" s="52" t="s">
        <v>21</v>
      </c>
      <c r="B25" s="53"/>
      <c r="C25" s="53"/>
      <c r="D25" s="53"/>
      <c r="E25" s="53"/>
      <c r="F25" s="53"/>
      <c r="G25" s="53"/>
      <c r="H25" s="53"/>
      <c r="I25" s="23">
        <f>SUM(H16:H22)</f>
        <v>0</v>
      </c>
    </row>
    <row r="26" spans="1:9" ht="12.75" customHeight="1" x14ac:dyDescent="0.2"/>
    <row r="27" spans="1:9" ht="12.75" customHeight="1" x14ac:dyDescent="0.2">
      <c r="A27" s="17" t="s">
        <v>5</v>
      </c>
      <c r="B27" s="17"/>
      <c r="C27" s="11" t="s">
        <v>2</v>
      </c>
      <c r="D27" s="11"/>
      <c r="E27" s="11"/>
    </row>
    <row r="28" spans="1:9" x14ac:dyDescent="0.2">
      <c r="A28" s="17" t="s">
        <v>13</v>
      </c>
      <c r="B28" s="17"/>
      <c r="C28" s="12" t="s">
        <v>49</v>
      </c>
      <c r="D28" s="10"/>
      <c r="E28" s="10"/>
      <c r="F28" s="10"/>
      <c r="G28" s="10"/>
      <c r="H28" s="10"/>
      <c r="I28" s="10"/>
    </row>
    <row r="29" spans="1:9" x14ac:dyDescent="0.2">
      <c r="A29" s="17" t="s">
        <v>12</v>
      </c>
      <c r="B29" s="17"/>
      <c r="C29" s="19"/>
      <c r="D29" s="18" t="s">
        <v>52</v>
      </c>
      <c r="E29" s="12"/>
    </row>
    <row r="30" spans="1:9" x14ac:dyDescent="0.2">
      <c r="A30" s="17" t="s">
        <v>0</v>
      </c>
      <c r="B30" s="17"/>
      <c r="C30" s="12" t="s">
        <v>8</v>
      </c>
      <c r="D30" s="12"/>
      <c r="E30" s="12"/>
    </row>
    <row r="31" spans="1:9" x14ac:dyDescent="0.2">
      <c r="A31" s="17" t="s">
        <v>23</v>
      </c>
      <c r="C31" s="19"/>
      <c r="D31" s="14" t="s">
        <v>31</v>
      </c>
      <c r="E31" s="12"/>
    </row>
    <row r="32" spans="1:9" x14ac:dyDescent="0.2">
      <c r="A32" s="17" t="s">
        <v>24</v>
      </c>
      <c r="C32" s="19"/>
      <c r="D32" s="14" t="s">
        <v>63</v>
      </c>
      <c r="E32" s="12"/>
    </row>
    <row r="33" spans="1:5" x14ac:dyDescent="0.2">
      <c r="A33" s="17" t="s">
        <v>25</v>
      </c>
      <c r="C33" s="19"/>
      <c r="D33" s="14" t="s">
        <v>63</v>
      </c>
      <c r="E33" s="12"/>
    </row>
    <row r="34" spans="1:5" x14ac:dyDescent="0.2">
      <c r="A34" s="17" t="s">
        <v>64</v>
      </c>
      <c r="C34" s="19"/>
      <c r="D34" s="14" t="s">
        <v>63</v>
      </c>
      <c r="E34" s="12"/>
    </row>
    <row r="35" spans="1:5" x14ac:dyDescent="0.2">
      <c r="A35" s="17" t="s">
        <v>65</v>
      </c>
      <c r="C35" s="19"/>
      <c r="D35" s="14" t="s">
        <v>63</v>
      </c>
      <c r="E35" s="12"/>
    </row>
    <row r="36" spans="1:5" x14ac:dyDescent="0.2">
      <c r="A36" s="17" t="s">
        <v>66</v>
      </c>
      <c r="C36" s="19"/>
      <c r="D36" s="14" t="s">
        <v>63</v>
      </c>
      <c r="E36" s="12"/>
    </row>
    <row r="37" spans="1:5" x14ac:dyDescent="0.2">
      <c r="A37" s="17" t="s">
        <v>67</v>
      </c>
      <c r="C37" s="19"/>
      <c r="D37" s="14" t="s">
        <v>63</v>
      </c>
      <c r="E37" s="12"/>
    </row>
    <row r="39" spans="1:5" x14ac:dyDescent="0.2">
      <c r="A39" s="13" t="s">
        <v>9</v>
      </c>
    </row>
    <row r="40" spans="1:5" x14ac:dyDescent="0.2">
      <c r="A40" s="14" t="s">
        <v>14</v>
      </c>
      <c r="B40" s="14"/>
      <c r="C40" s="14"/>
      <c r="D40" s="14"/>
    </row>
    <row r="41" spans="1:5" x14ac:dyDescent="0.2">
      <c r="A41" s="13" t="s">
        <v>1</v>
      </c>
    </row>
    <row r="43" spans="1:5" x14ac:dyDescent="0.2">
      <c r="B43" s="2"/>
      <c r="C43" s="2"/>
      <c r="D43" s="2"/>
      <c r="E43" s="2"/>
    </row>
  </sheetData>
  <sheetProtection algorithmName="SHA-512" hashValue="Q3V5hnwvkq1p65cQpn6WLDVyMepKOGNIAO5YVAqBHS9NjBA0v03UCpKS60dS8ljDGLiy9YysMlT9YP+7fHHyzw==" saltValue="WepYaxJVTVpopHXzahvX1Q==" spinCount="100000" sheet="1" objects="1" scenarios="1" selectLockedCells="1"/>
  <mergeCells count="12">
    <mergeCell ref="A1:B1"/>
    <mergeCell ref="C5:G5"/>
    <mergeCell ref="C6:G6"/>
    <mergeCell ref="C7:G7"/>
    <mergeCell ref="A13:I13"/>
    <mergeCell ref="A24:H24"/>
    <mergeCell ref="A25:H25"/>
    <mergeCell ref="C8:G8"/>
    <mergeCell ref="C9:G9"/>
    <mergeCell ref="C10:G10"/>
    <mergeCell ref="C11:G11"/>
    <mergeCell ref="A23:H23"/>
  </mergeCells>
  <conditionalFormatting sqref="C29">
    <cfRule type="containsBlanks" dxfId="11" priority="6">
      <formula>LEN(TRIM(C29))=0</formula>
    </cfRule>
  </conditionalFormatting>
  <conditionalFormatting sqref="C31:C37">
    <cfRule type="containsBlanks" dxfId="10" priority="5">
      <formula>LEN(TRIM(C31))=0</formula>
    </cfRule>
  </conditionalFormatting>
  <conditionalFormatting sqref="C5:C11">
    <cfRule type="containsBlanks" dxfId="9" priority="3">
      <formula>LEN(TRIM(C5))=0</formula>
    </cfRule>
  </conditionalFormatting>
  <conditionalFormatting sqref="C5:C11">
    <cfRule type="notContainsBlanks" dxfId="8" priority="4">
      <formula>LEN(TRIM(C5))&gt;0</formula>
    </cfRule>
  </conditionalFormatting>
  <conditionalFormatting sqref="E16:E22">
    <cfRule type="containsBlanks" dxfId="7" priority="1">
      <formula>LEN(TRIM(E16))=0</formula>
    </cfRule>
  </conditionalFormatting>
  <conditionalFormatting sqref="E16:E22">
    <cfRule type="notContainsBlanks" dxfId="6" priority="2">
      <formula>LEN(TRIM(E16))&gt;0</formula>
    </cfRule>
  </conditionalFormatting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0FC98-6F3B-4239-9081-A4EEC4D0984F}">
  <sheetPr>
    <tabColor rgb="FFFF0000"/>
    <pageSetUpPr fitToPage="1"/>
  </sheetPr>
  <dimension ref="A1:I25"/>
  <sheetViews>
    <sheetView zoomScaleNormal="100" zoomScaleSheetLayoutView="100" workbookViewId="0">
      <selection activeCell="C5" sqref="C5:G5"/>
    </sheetView>
  </sheetViews>
  <sheetFormatPr defaultColWidth="9.140625" defaultRowHeight="12.75" x14ac:dyDescent="0.2"/>
  <cols>
    <col min="1" max="1" width="11" style="13" customWidth="1"/>
    <col min="2" max="2" width="27" style="13" customWidth="1"/>
    <col min="3" max="3" width="7.140625" style="13" customWidth="1"/>
    <col min="4" max="4" width="18.5703125" style="13" customWidth="1"/>
    <col min="5" max="5" width="18.42578125" style="13" bestFit="1" customWidth="1"/>
    <col min="6" max="8" width="15.7109375" style="13" customWidth="1"/>
    <col min="9" max="10" width="18" style="13" bestFit="1" customWidth="1"/>
    <col min="11" max="11" width="10" style="13" customWidth="1"/>
    <col min="12" max="16384" width="9.140625" style="13"/>
  </cols>
  <sheetData>
    <row r="1" spans="1:9" x14ac:dyDescent="0.2">
      <c r="A1" s="40" t="s">
        <v>7</v>
      </c>
      <c r="B1" s="40"/>
      <c r="C1" s="1"/>
    </row>
    <row r="2" spans="1:9" x14ac:dyDescent="0.2">
      <c r="A2" s="39"/>
      <c r="B2" s="1"/>
      <c r="C2" s="1"/>
    </row>
    <row r="3" spans="1:9" x14ac:dyDescent="0.2">
      <c r="A3" s="39" t="s">
        <v>32</v>
      </c>
      <c r="B3" s="39"/>
      <c r="C3" s="39"/>
      <c r="D3" s="39"/>
      <c r="E3" s="39"/>
    </row>
    <row r="4" spans="1:9" x14ac:dyDescent="0.2">
      <c r="A4" s="39"/>
      <c r="B4" s="39"/>
      <c r="C4" s="39"/>
      <c r="D4" s="39"/>
      <c r="E4" s="39"/>
    </row>
    <row r="5" spans="1:9" x14ac:dyDescent="0.2">
      <c r="A5" s="39" t="s">
        <v>27</v>
      </c>
      <c r="B5" s="39"/>
      <c r="C5" s="44"/>
      <c r="D5" s="45"/>
      <c r="E5" s="45"/>
      <c r="F5" s="45"/>
      <c r="G5" s="46"/>
    </row>
    <row r="6" spans="1:9" x14ac:dyDescent="0.2">
      <c r="A6" s="39"/>
      <c r="B6" s="39"/>
      <c r="C6" s="39"/>
      <c r="D6" s="39"/>
      <c r="E6" s="39"/>
    </row>
    <row r="7" spans="1:9" ht="12.75" customHeight="1" x14ac:dyDescent="0.2">
      <c r="A7" s="47" t="s">
        <v>70</v>
      </c>
      <c r="B7" s="47"/>
      <c r="C7" s="47"/>
      <c r="D7" s="47"/>
      <c r="E7" s="47"/>
      <c r="F7" s="47"/>
      <c r="G7" s="47"/>
      <c r="H7" s="47"/>
      <c r="I7" s="47"/>
    </row>
    <row r="8" spans="1:9" ht="38.25" x14ac:dyDescent="0.2">
      <c r="A8" s="3" t="s">
        <v>34</v>
      </c>
      <c r="B8" s="3" t="s">
        <v>10</v>
      </c>
      <c r="C8" s="3" t="s">
        <v>39</v>
      </c>
      <c r="D8" s="3" t="s">
        <v>11</v>
      </c>
      <c r="E8" s="3" t="s">
        <v>40</v>
      </c>
      <c r="F8" s="3" t="s">
        <v>41</v>
      </c>
      <c r="G8" s="3" t="s">
        <v>42</v>
      </c>
      <c r="H8" s="3" t="s">
        <v>43</v>
      </c>
      <c r="I8" s="3" t="s">
        <v>44</v>
      </c>
    </row>
    <row r="9" spans="1:9" x14ac:dyDescent="0.2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</row>
    <row r="10" spans="1:9" ht="26.25" thickBot="1" x14ac:dyDescent="0.25">
      <c r="A10" s="34">
        <v>1</v>
      </c>
      <c r="B10" s="35" t="s">
        <v>68</v>
      </c>
      <c r="C10" s="37" t="s">
        <v>48</v>
      </c>
      <c r="D10" s="37">
        <v>22</v>
      </c>
      <c r="E10" s="36"/>
      <c r="F10" s="38">
        <f>G10-E10</f>
        <v>0</v>
      </c>
      <c r="G10" s="38">
        <f>E10*1.22</f>
        <v>0</v>
      </c>
      <c r="H10" s="20">
        <f>E10*D10</f>
        <v>0</v>
      </c>
      <c r="I10" s="20">
        <f>G10*D10</f>
        <v>0</v>
      </c>
    </row>
    <row r="11" spans="1:9" ht="12.75" customHeight="1" x14ac:dyDescent="0.2">
      <c r="A11" s="48" t="s">
        <v>19</v>
      </c>
      <c r="B11" s="49"/>
      <c r="C11" s="49"/>
      <c r="D11" s="49"/>
      <c r="E11" s="49"/>
      <c r="F11" s="49"/>
      <c r="G11" s="49"/>
      <c r="H11" s="49"/>
      <c r="I11" s="21">
        <f>SUM(I10)</f>
        <v>0</v>
      </c>
    </row>
    <row r="12" spans="1:9" ht="12.75" customHeight="1" x14ac:dyDescent="0.2">
      <c r="A12" s="50" t="s">
        <v>20</v>
      </c>
      <c r="B12" s="51"/>
      <c r="C12" s="51"/>
      <c r="D12" s="51"/>
      <c r="E12" s="51"/>
      <c r="F12" s="51"/>
      <c r="G12" s="51"/>
      <c r="H12" s="51"/>
      <c r="I12" s="22">
        <f>I11-I13</f>
        <v>0</v>
      </c>
    </row>
    <row r="13" spans="1:9" ht="12.75" customHeight="1" thickBot="1" x14ac:dyDescent="0.25">
      <c r="A13" s="52" t="s">
        <v>21</v>
      </c>
      <c r="B13" s="53"/>
      <c r="C13" s="53"/>
      <c r="D13" s="53"/>
      <c r="E13" s="53"/>
      <c r="F13" s="53"/>
      <c r="G13" s="53"/>
      <c r="H13" s="53"/>
      <c r="I13" s="23">
        <f>SUM(H10)</f>
        <v>0</v>
      </c>
    </row>
    <row r="14" spans="1:9" ht="12.75" customHeight="1" x14ac:dyDescent="0.2"/>
    <row r="15" spans="1:9" ht="12.75" customHeight="1" x14ac:dyDescent="0.2">
      <c r="A15" s="17" t="s">
        <v>5</v>
      </c>
      <c r="B15" s="17"/>
      <c r="C15" s="11" t="s">
        <v>2</v>
      </c>
      <c r="D15" s="11"/>
      <c r="E15" s="11"/>
    </row>
    <row r="16" spans="1:9" x14ac:dyDescent="0.2">
      <c r="A16" s="17" t="s">
        <v>13</v>
      </c>
      <c r="B16" s="17"/>
      <c r="C16" s="12" t="s">
        <v>49</v>
      </c>
      <c r="D16" s="10"/>
      <c r="E16" s="10"/>
      <c r="F16" s="10"/>
      <c r="G16" s="10"/>
      <c r="H16" s="10"/>
      <c r="I16" s="10"/>
    </row>
    <row r="17" spans="1:5" x14ac:dyDescent="0.2">
      <c r="A17" s="17" t="s">
        <v>12</v>
      </c>
      <c r="B17" s="17"/>
      <c r="C17" s="19"/>
      <c r="D17" s="18" t="s">
        <v>52</v>
      </c>
      <c r="E17" s="12"/>
    </row>
    <row r="18" spans="1:5" x14ac:dyDescent="0.2">
      <c r="A18" s="17" t="s">
        <v>0</v>
      </c>
      <c r="B18" s="17"/>
      <c r="C18" s="12" t="s">
        <v>8</v>
      </c>
      <c r="D18" s="12"/>
      <c r="E18" s="12"/>
    </row>
    <row r="19" spans="1:5" x14ac:dyDescent="0.2">
      <c r="A19" s="17" t="s">
        <v>22</v>
      </c>
      <c r="C19" s="19"/>
      <c r="D19" s="14" t="s">
        <v>72</v>
      </c>
      <c r="E19" s="12"/>
    </row>
    <row r="21" spans="1:5" x14ac:dyDescent="0.2">
      <c r="A21" s="13" t="s">
        <v>9</v>
      </c>
    </row>
    <row r="22" spans="1:5" x14ac:dyDescent="0.2">
      <c r="A22" s="14" t="s">
        <v>14</v>
      </c>
      <c r="B22" s="14"/>
      <c r="C22" s="14"/>
      <c r="D22" s="14"/>
    </row>
    <row r="23" spans="1:5" x14ac:dyDescent="0.2">
      <c r="A23" s="13" t="s">
        <v>1</v>
      </c>
    </row>
    <row r="25" spans="1:5" x14ac:dyDescent="0.2">
      <c r="B25" s="2"/>
      <c r="C25" s="2"/>
      <c r="D25" s="2"/>
      <c r="E25" s="2"/>
    </row>
  </sheetData>
  <sheetProtection algorithmName="SHA-512" hashValue="XyFdK+u06BsRN9wVaF9Bb6cI2XpGwXWN3HGIKENh4Pmm0ZHOKh7yBJggh+MGyAzpf8rb8OsQTPsNbJE08mXvtQ==" saltValue="8X+BF97U8E73/yQf2V5uLw==" spinCount="100000" sheet="1" objects="1" scenarios="1" selectLockedCells="1"/>
  <mergeCells count="6">
    <mergeCell ref="A13:H13"/>
    <mergeCell ref="A1:B1"/>
    <mergeCell ref="C5:G5"/>
    <mergeCell ref="A7:I7"/>
    <mergeCell ref="A11:H11"/>
    <mergeCell ref="A12:H12"/>
  </mergeCells>
  <conditionalFormatting sqref="C17">
    <cfRule type="containsBlanks" dxfId="5" priority="6">
      <formula>LEN(TRIM(C17))=0</formula>
    </cfRule>
  </conditionalFormatting>
  <conditionalFormatting sqref="C19">
    <cfRule type="containsBlanks" dxfId="4" priority="5">
      <formula>LEN(TRIM(C19))=0</formula>
    </cfRule>
  </conditionalFormatting>
  <conditionalFormatting sqref="C5">
    <cfRule type="containsBlanks" dxfId="3" priority="3">
      <formula>LEN(TRIM(C5))=0</formula>
    </cfRule>
  </conditionalFormatting>
  <conditionalFormatting sqref="C5">
    <cfRule type="notContainsBlanks" dxfId="2" priority="4">
      <formula>LEN(TRIM(C5))&gt;0</formula>
    </cfRule>
  </conditionalFormatting>
  <conditionalFormatting sqref="E10">
    <cfRule type="containsBlanks" dxfId="1" priority="1">
      <formula>LEN(TRIM(E10))=0</formula>
    </cfRule>
  </conditionalFormatting>
  <conditionalFormatting sqref="E10">
    <cfRule type="notContainsBlanks" dxfId="0" priority="2">
      <formula>LEN(TRIM(E10))&gt;0</formula>
    </cfRule>
  </conditionalFormatting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PREDRAČUN - POVZETEK</vt:lpstr>
      <vt:lpstr>SKLOP 1</vt:lpstr>
      <vt:lpstr>SKLOP 2</vt:lpstr>
      <vt:lpstr>SKLOP 3</vt:lpstr>
      <vt:lpstr>SKLOP 4</vt:lpstr>
      <vt:lpstr>'PREDRAČUN - POVZETEK'!Print_Area</vt:lpstr>
      <vt:lpstr>'SKLOP 1'!Print_Area</vt:lpstr>
      <vt:lpstr>'SKLOP 2'!Print_Area</vt:lpstr>
      <vt:lpstr>'SKLOP 3'!Print_Area</vt:lpstr>
      <vt:lpstr>'SKLOP 4'!Print_Area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KREŽE Urban</cp:lastModifiedBy>
  <cp:lastPrinted>2024-07-04T07:00:08Z</cp:lastPrinted>
  <dcterms:created xsi:type="dcterms:W3CDTF">2016-09-16T10:35:18Z</dcterms:created>
  <dcterms:modified xsi:type="dcterms:W3CDTF">2025-06-03T12:01:26Z</dcterms:modified>
</cp:coreProperties>
</file>