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15360" windowHeight="5820"/>
  </bookViews>
  <sheets>
    <sheet name="LOKACIJE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0" l="1"/>
  <c r="E13" i="10" l="1"/>
  <c r="E11" i="10"/>
  <c r="E9" i="10"/>
</calcChain>
</file>

<file path=xl/sharedStrings.xml><?xml version="1.0" encoding="utf-8"?>
<sst xmlns="http://schemas.openxmlformats.org/spreadsheetml/2006/main" count="204" uniqueCount="83">
  <si>
    <t>E.M.</t>
  </si>
  <si>
    <t>kos</t>
  </si>
  <si>
    <t xml:space="preserve">Zap. št. </t>
  </si>
  <si>
    <r>
      <rPr>
        <b/>
        <sz val="12"/>
        <color theme="1"/>
        <rFont val="Arial"/>
        <family val="2"/>
        <charset val="238"/>
      </rPr>
      <t>KONFERENČNI STOL</t>
    </r>
    <r>
      <rPr>
        <sz val="12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(ze eno oporo za roke in mizico)   </t>
    </r>
    <r>
      <rPr>
        <sz val="12"/>
        <color theme="1"/>
        <rFont val="Arial"/>
        <family val="2"/>
        <charset val="238"/>
      </rPr>
      <t xml:space="preserve">    </t>
    </r>
  </si>
  <si>
    <t>Naslov</t>
  </si>
  <si>
    <t>Kraj</t>
  </si>
  <si>
    <t>Bohinjska Bela</t>
  </si>
  <si>
    <t>Kranj</t>
  </si>
  <si>
    <t>Maribor</t>
  </si>
  <si>
    <t>Novo mesto</t>
  </si>
  <si>
    <t>Vipava</t>
  </si>
  <si>
    <t>Vrhnika</t>
  </si>
  <si>
    <t>Cerklje ob Krki</t>
  </si>
  <si>
    <t>Brnik</t>
  </si>
  <si>
    <t>Ljubljana</t>
  </si>
  <si>
    <t>Blago/ Opis blaga</t>
  </si>
  <si>
    <t>SKUPAJ</t>
  </si>
  <si>
    <t xml:space="preserve">količina
</t>
  </si>
  <si>
    <t xml:space="preserve">PISARNIŠKI ERGONOMSKI STOLI                                                       </t>
  </si>
  <si>
    <t>barva: 1. črna, 2. modra</t>
  </si>
  <si>
    <r>
      <t xml:space="preserve">ŠOLSKI STOL 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 xml:space="preserve">(lesen)  </t>
    </r>
    <r>
      <rPr>
        <sz val="12"/>
        <rFont val="Calibri"/>
        <family val="2"/>
        <charset val="238"/>
        <scheme val="minor"/>
      </rPr>
      <t xml:space="preserve">  </t>
    </r>
    <r>
      <rPr>
        <b/>
        <sz val="12"/>
        <rFont val="Calibri"/>
        <family val="2"/>
        <charset val="238"/>
        <scheme val="minor"/>
      </rPr>
      <t xml:space="preserve">                                                                       </t>
    </r>
  </si>
  <si>
    <t>Vojkova c. 55</t>
  </si>
  <si>
    <t>Engelsova ulica 15</t>
  </si>
  <si>
    <t>Bela 153</t>
  </si>
  <si>
    <t>Straška cesta 26</t>
  </si>
  <si>
    <t>EVOJ JPV</t>
  </si>
  <si>
    <t>Koščeva 6  (Šentvid)</t>
  </si>
  <si>
    <t>Leskovškova 7</t>
  </si>
  <si>
    <t xml:space="preserve">Postojna </t>
  </si>
  <si>
    <t>Vojkova c. 61</t>
  </si>
  <si>
    <t xml:space="preserve">Obvozna pot 112 </t>
  </si>
  <si>
    <t>Bezjakova 151</t>
  </si>
  <si>
    <t>Ferrarska 5/b</t>
  </si>
  <si>
    <t>Bazoviška 13</t>
  </si>
  <si>
    <t>Zabrv 12</t>
  </si>
  <si>
    <t>črna</t>
  </si>
  <si>
    <t>modra</t>
  </si>
  <si>
    <t>Celje</t>
  </si>
  <si>
    <t>Murska Sobota</t>
  </si>
  <si>
    <t>Postojna</t>
  </si>
  <si>
    <t>Brežice</t>
  </si>
  <si>
    <t>Ljubljana - IG</t>
  </si>
  <si>
    <t>Koper</t>
  </si>
  <si>
    <t>Sežana</t>
  </si>
  <si>
    <t>Nova Gorica</t>
  </si>
  <si>
    <t>Slovenj Gradec</t>
  </si>
  <si>
    <t>Limbuš</t>
  </si>
  <si>
    <t>Kidričeva ulica 13</t>
  </si>
  <si>
    <t>Meškova 21</t>
  </si>
  <si>
    <t>Cesta svobode 15</t>
  </si>
  <si>
    <t>Maistrova 5</t>
  </si>
  <si>
    <t xml:space="preserve">Raskovec 50 </t>
  </si>
  <si>
    <t>Cerklje ob Krki 4a</t>
  </si>
  <si>
    <t>Bleiweisova 32</t>
  </si>
  <si>
    <t xml:space="preserve">Ramovševa 2
</t>
  </si>
  <si>
    <t>Leskoškova 7</t>
  </si>
  <si>
    <t>Zgornji Brnik 130k</t>
  </si>
  <si>
    <t xml:space="preserve">Koščeva 6
</t>
  </si>
  <si>
    <t>Pohorska 2</t>
  </si>
  <si>
    <t>Sedejeva 9</t>
  </si>
  <si>
    <t>Nazorjeva ulica 1</t>
  </si>
  <si>
    <t>Bleiweisova cesta 3</t>
  </si>
  <si>
    <t>Kolodvorska 5</t>
  </si>
  <si>
    <t>Cankarjeva 75</t>
  </si>
  <si>
    <t>Vojkova cesta 55</t>
  </si>
  <si>
    <t>Vojkova cesta 59</t>
  </si>
  <si>
    <t>Dimičeva 16</t>
  </si>
  <si>
    <t>Engelsova 15</t>
  </si>
  <si>
    <t>Dimičeva 15</t>
  </si>
  <si>
    <t>Vojkova cesta 55
Vojkova cesta 59</t>
  </si>
  <si>
    <t>PRILOGA C- RAZDELITEV "PISARNIŠKI STOLI PO LOKACIJAH" za sklop 1 in 2</t>
  </si>
  <si>
    <t xml:space="preserve">Kolodvorska 5
</t>
  </si>
  <si>
    <t>Maistrova ulica 5</t>
  </si>
  <si>
    <t xml:space="preserve">Kranj
</t>
  </si>
  <si>
    <t>Ul. heroja Bračiča 2</t>
  </si>
  <si>
    <t xml:space="preserve">Vojkova c. 55 </t>
  </si>
  <si>
    <t>Vojkova c. 55a</t>
  </si>
  <si>
    <t xml:space="preserve">SKLOP 1. </t>
  </si>
  <si>
    <t xml:space="preserve">SKLOP 2. </t>
  </si>
  <si>
    <r>
      <t>KONFERENČNI STOL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(brez opore za roke)  </t>
    </r>
    <r>
      <rPr>
        <b/>
        <sz val="9"/>
        <rFont val="Arial"/>
        <family val="2"/>
        <charset val="238"/>
      </rPr>
      <t xml:space="preserve">    </t>
    </r>
    <r>
      <rPr>
        <b/>
        <sz val="12"/>
        <rFont val="Arial"/>
        <family val="2"/>
        <charset val="238"/>
      </rPr>
      <t xml:space="preserve">                             </t>
    </r>
  </si>
  <si>
    <t xml:space="preserve">
Ljubljanska cesta 37</t>
  </si>
  <si>
    <t>Pivka</t>
  </si>
  <si>
    <t>Kolodvorska cesta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</si>
</sst>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0&quot;       &quot;;\-#,##0.00&quot;       &quot;;&quot; -&quot;#&quot;       &quot;;@\ "/>
    <numFmt numFmtId="166" formatCode="#,##0.00&quot; SIT &quot;;\-#,##0.00&quot; SIT &quot;;&quot; -&quot;#&quot; SIT &quot;;@\ "/>
  </numFmts>
  <fonts count="6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17"/>
      <name val="Calibri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 C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name val="Garamond"/>
      <family val="1"/>
    </font>
    <font>
      <sz val="11"/>
      <color indexed="10"/>
      <name val="Calibri"/>
      <family val="2"/>
    </font>
    <font>
      <b/>
      <sz val="10"/>
      <color indexed="63"/>
      <name val="Arial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4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21"/>
      </patternFill>
    </fill>
    <fill>
      <patternFill patternType="solid">
        <fgColor indexed="52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0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4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2" applyNumberFormat="0" applyAlignment="0" applyProtection="0"/>
    <xf numFmtId="0" fontId="12" fillId="23" borderId="3" applyNumberFormat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13" fillId="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2" applyNumberFormat="0" applyAlignment="0" applyProtection="0"/>
    <xf numFmtId="0" fontId="20" fillId="22" borderId="7" applyNumberFormat="0" applyAlignment="0" applyProtection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25" borderId="9" applyNumberFormat="0" applyAlignment="0" applyProtection="0"/>
    <xf numFmtId="0" fontId="5" fillId="25" borderId="9" applyNumberFormat="0" applyAlignment="0" applyProtection="0"/>
    <xf numFmtId="0" fontId="30" fillId="0" borderId="0" applyNumberFormat="0" applyFill="0" applyBorder="0" applyAlignment="0" applyProtection="0"/>
    <xf numFmtId="0" fontId="31" fillId="22" borderId="7" applyNumberFormat="0" applyAlignment="0" applyProtection="0"/>
    <xf numFmtId="0" fontId="32" fillId="0" borderId="0" applyNumberForma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33" fillId="0" borderId="8" applyNumberFormat="0" applyFill="0" applyAlignment="0" applyProtection="0"/>
    <xf numFmtId="0" fontId="34" fillId="23" borderId="3" applyNumberFormat="0" applyAlignment="0" applyProtection="0"/>
    <xf numFmtId="0" fontId="35" fillId="22" borderId="2" applyNumberFormat="0" applyAlignment="0" applyProtection="0"/>
    <xf numFmtId="0" fontId="36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9" borderId="2" applyNumberFormat="0" applyAlignment="0" applyProtection="0"/>
    <xf numFmtId="0" fontId="39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56" fillId="28" borderId="0" applyNumberFormat="0" applyBorder="0" applyAlignment="0" applyProtection="0"/>
  </cellStyleXfs>
  <cellXfs count="88">
    <xf numFmtId="0" fontId="0" fillId="0" borderId="0" xfId="0"/>
    <xf numFmtId="0" fontId="2" fillId="3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1" fillId="0" borderId="1" xfId="0" applyFont="1" applyBorder="1" applyAlignment="1" applyProtection="1">
      <alignment horizontal="justify" vertical="center"/>
      <protection hidden="1"/>
    </xf>
    <xf numFmtId="0" fontId="45" fillId="0" borderId="0" xfId="0" applyFont="1" applyAlignment="1" applyProtection="1">
      <alignment horizontal="center" vertical="center"/>
      <protection hidden="1"/>
    </xf>
    <xf numFmtId="4" fontId="45" fillId="0" borderId="0" xfId="0" applyNumberFormat="1" applyFon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46" fillId="0" borderId="0" xfId="0" applyFont="1" applyAlignment="1" applyProtection="1">
      <alignment horizontal="center" vertical="center" wrapText="1"/>
      <protection hidden="1"/>
    </xf>
    <xf numFmtId="0" fontId="46" fillId="0" borderId="1" xfId="0" applyFont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2" fillId="3" borderId="11" xfId="0" applyFont="1" applyFill="1" applyBorder="1" applyAlignment="1" applyProtection="1">
      <alignment horizontal="center" vertical="center" wrapText="1"/>
      <protection hidden="1"/>
    </xf>
    <xf numFmtId="0" fontId="45" fillId="0" borderId="1" xfId="0" applyFont="1" applyBorder="1" applyAlignment="1" applyProtection="1">
      <alignment horizontal="center" vertical="center"/>
      <protection hidden="1"/>
    </xf>
    <xf numFmtId="1" fontId="48" fillId="0" borderId="1" xfId="0" applyNumberFormat="1" applyFont="1" applyBorder="1" applyAlignment="1" applyProtection="1">
      <alignment horizontal="center" vertical="center"/>
      <protection hidden="1"/>
    </xf>
    <xf numFmtId="1" fontId="50" fillId="0" borderId="1" xfId="0" applyNumberFormat="1" applyFont="1" applyFill="1" applyBorder="1" applyAlignment="1" applyProtection="1">
      <alignment horizontal="center" vertical="center"/>
      <protection locked="0" hidden="1"/>
    </xf>
    <xf numFmtId="1" fontId="4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1" fillId="0" borderId="1" xfId="0" applyFont="1" applyBorder="1" applyAlignment="1">
      <alignment horizontal="left" vertical="center"/>
    </xf>
    <xf numFmtId="1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5" fillId="0" borderId="0" xfId="0" applyFont="1" applyProtection="1">
      <protection hidden="1"/>
    </xf>
    <xf numFmtId="1" fontId="1" fillId="0" borderId="0" xfId="0" applyNumberFormat="1" applyFont="1" applyAlignment="1" applyProtection="1">
      <alignment horizontal="center" vertical="top"/>
      <protection hidden="1"/>
    </xf>
    <xf numFmtId="0" fontId="47" fillId="0" borderId="0" xfId="0" applyFont="1" applyAlignment="1" applyProtection="1">
      <alignment vertical="top" wrapText="1"/>
      <protection hidden="1"/>
    </xf>
    <xf numFmtId="0" fontId="47" fillId="0" borderId="0" xfId="0" applyFont="1" applyAlignment="1" applyProtection="1">
      <alignment vertical="top"/>
      <protection hidden="1"/>
    </xf>
    <xf numFmtId="0" fontId="45" fillId="0" borderId="0" xfId="0" applyFont="1" applyAlignment="1" applyProtection="1">
      <alignment horizontal="center" vertical="center" wrapText="1"/>
      <protection hidden="1"/>
    </xf>
    <xf numFmtId="4" fontId="45" fillId="0" borderId="0" xfId="0" applyNumberFormat="1" applyFont="1" applyAlignment="1" applyProtection="1">
      <alignment horizontal="center" vertical="center" wrapText="1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locked="0" hidden="1"/>
    </xf>
    <xf numFmtId="1" fontId="45" fillId="0" borderId="1" xfId="0" applyNumberFormat="1" applyFont="1" applyBorder="1" applyProtection="1">
      <protection hidden="1"/>
    </xf>
    <xf numFmtId="0" fontId="2" fillId="3" borderId="15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3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57" fillId="0" borderId="1" xfId="193" applyFont="1" applyFill="1" applyBorder="1" applyAlignment="1" applyProtection="1">
      <alignment horizontal="center" vertical="center"/>
      <protection hidden="1"/>
    </xf>
    <xf numFmtId="1" fontId="57" fillId="0" borderId="1" xfId="193" applyNumberFormat="1" applyFont="1" applyFill="1" applyBorder="1" applyAlignment="1" applyProtection="1">
      <alignment horizontal="center" vertical="center"/>
      <protection hidden="1"/>
    </xf>
    <xf numFmtId="3" fontId="57" fillId="0" borderId="1" xfId="193" applyNumberFormat="1" applyFont="1" applyFill="1" applyBorder="1" applyAlignment="1" applyProtection="1">
      <alignment horizontal="center" vertical="center"/>
      <protection locked="0" hidden="1"/>
    </xf>
    <xf numFmtId="1" fontId="57" fillId="0" borderId="1" xfId="193" applyNumberFormat="1" applyFont="1" applyFill="1" applyBorder="1" applyAlignment="1" applyProtection="1">
      <alignment horizontal="center" vertical="center"/>
      <protection locked="0" hidden="1"/>
    </xf>
    <xf numFmtId="4" fontId="49" fillId="26" borderId="11" xfId="0" applyNumberFormat="1" applyFont="1" applyFill="1" applyBorder="1" applyAlignment="1" applyProtection="1">
      <alignment horizontal="center" vertical="center"/>
      <protection hidden="1"/>
    </xf>
    <xf numFmtId="4" fontId="59" fillId="0" borderId="12" xfId="0" applyNumberFormat="1" applyFont="1" applyBorder="1" applyAlignment="1" applyProtection="1">
      <alignment horizontal="center" vertical="center" wrapText="1"/>
      <protection hidden="1"/>
    </xf>
    <xf numFmtId="0" fontId="44" fillId="0" borderId="1" xfId="0" applyFont="1" applyBorder="1" applyAlignment="1" applyProtection="1">
      <alignment horizontal="center" vertical="center" wrapText="1"/>
      <protection hidden="1"/>
    </xf>
    <xf numFmtId="4" fontId="44" fillId="0" borderId="1" xfId="0" applyNumberFormat="1" applyFont="1" applyBorder="1" applyAlignment="1" applyProtection="1">
      <alignment horizontal="center" vertical="center" wrapText="1"/>
      <protection hidden="1"/>
    </xf>
    <xf numFmtId="4" fontId="44" fillId="27" borderId="1" xfId="0" applyNumberFormat="1" applyFont="1" applyFill="1" applyBorder="1" applyAlignment="1" applyProtection="1">
      <alignment horizontal="center" vertical="center" wrapText="1"/>
      <protection hidden="1"/>
    </xf>
    <xf numFmtId="0" fontId="44" fillId="27" borderId="1" xfId="0" applyFont="1" applyFill="1" applyBorder="1" applyAlignment="1" applyProtection="1">
      <alignment horizontal="center" vertical="center" wrapText="1"/>
      <protection hidden="1"/>
    </xf>
    <xf numFmtId="4" fontId="59" fillId="0" borderId="1" xfId="0" applyNumberFormat="1" applyFont="1" applyBorder="1" applyAlignment="1" applyProtection="1">
      <alignment horizontal="center" vertical="center" wrapText="1"/>
      <protection hidden="1"/>
    </xf>
    <xf numFmtId="1" fontId="60" fillId="0" borderId="12" xfId="0" applyNumberFormat="1" applyFont="1" applyBorder="1" applyAlignment="1" applyProtection="1">
      <alignment horizontal="center" vertical="center"/>
      <protection hidden="1"/>
    </xf>
    <xf numFmtId="1" fontId="60" fillId="0" borderId="1" xfId="0" applyNumberFormat="1" applyFont="1" applyBorder="1" applyAlignment="1" applyProtection="1">
      <alignment horizontal="center" vertical="center"/>
      <protection hidden="1"/>
    </xf>
    <xf numFmtId="1" fontId="60" fillId="27" borderId="1" xfId="0" applyNumberFormat="1" applyFont="1" applyFill="1" applyBorder="1" applyAlignment="1" applyProtection="1">
      <alignment horizontal="center" vertical="center"/>
      <protection hidden="1"/>
    </xf>
    <xf numFmtId="4" fontId="44" fillId="0" borderId="11" xfId="0" applyNumberFormat="1" applyFont="1" applyBorder="1" applyAlignment="1" applyProtection="1">
      <alignment horizontal="center" vertical="center" wrapText="1"/>
      <protection hidden="1"/>
    </xf>
    <xf numFmtId="1" fontId="57" fillId="0" borderId="11" xfId="193" applyNumberFormat="1" applyFont="1" applyFill="1" applyBorder="1" applyAlignment="1" applyProtection="1">
      <alignment horizontal="center" vertical="center"/>
      <protection hidden="1"/>
    </xf>
    <xf numFmtId="1" fontId="57" fillId="0" borderId="11" xfId="193" applyNumberFormat="1" applyFont="1" applyFill="1" applyBorder="1" applyAlignment="1" applyProtection="1">
      <alignment horizontal="center" vertical="center"/>
      <protection locked="0" hidden="1"/>
    </xf>
    <xf numFmtId="1" fontId="1" fillId="0" borderId="11" xfId="0" applyNumberFormat="1" applyFont="1" applyFill="1" applyBorder="1" applyAlignment="1" applyProtection="1">
      <alignment horizontal="center" vertical="center"/>
      <protection locked="0" hidden="1"/>
    </xf>
    <xf numFmtId="4" fontId="59" fillId="0" borderId="1" xfId="0" applyNumberFormat="1" applyFont="1" applyBorder="1" applyAlignment="1" applyProtection="1">
      <alignment horizontal="center" vertical="center"/>
      <protection hidden="1"/>
    </xf>
    <xf numFmtId="4" fontId="44" fillId="0" borderId="1" xfId="0" applyNumberFormat="1" applyFont="1" applyBorder="1" applyAlignment="1" applyProtection="1">
      <alignment horizontal="center" vertical="center"/>
      <protection hidden="1"/>
    </xf>
    <xf numFmtId="1" fontId="60" fillId="0" borderId="1" xfId="0" applyNumberFormat="1" applyFont="1" applyFill="1" applyBorder="1" applyAlignment="1" applyProtection="1">
      <alignment horizontal="center" vertical="center"/>
      <protection hidden="1"/>
    </xf>
    <xf numFmtId="0" fontId="61" fillId="0" borderId="1" xfId="0" applyFont="1" applyBorder="1" applyAlignment="1" applyProtection="1">
      <alignment horizontal="center"/>
      <protection hidden="1"/>
    </xf>
    <xf numFmtId="1" fontId="60" fillId="0" borderId="11" xfId="0" applyNumberFormat="1" applyFont="1" applyFill="1" applyBorder="1" applyAlignment="1" applyProtection="1">
      <alignment horizontal="center" vertical="center"/>
      <protection hidden="1"/>
    </xf>
    <xf numFmtId="4" fontId="61" fillId="0" borderId="1" xfId="0" applyNumberFormat="1" applyFont="1" applyBorder="1" applyAlignment="1" applyProtection="1">
      <alignment horizontal="center" vertical="center" wrapText="1"/>
      <protection hidden="1"/>
    </xf>
    <xf numFmtId="0" fontId="61" fillId="0" borderId="1" xfId="0" applyFont="1" applyBorder="1" applyAlignment="1" applyProtection="1">
      <alignment horizontal="center" vertical="center" wrapText="1"/>
      <protection hidden="1"/>
    </xf>
    <xf numFmtId="0" fontId="60" fillId="0" borderId="1" xfId="0" applyFont="1" applyBorder="1" applyAlignment="1" applyProtection="1">
      <alignment horizontal="center" vertical="center" wrapText="1"/>
      <protection hidden="1"/>
    </xf>
    <xf numFmtId="0" fontId="62" fillId="0" borderId="1" xfId="0" applyFont="1" applyBorder="1" applyAlignment="1" applyProtection="1">
      <alignment horizontal="center" vertical="center"/>
      <protection hidden="1"/>
    </xf>
    <xf numFmtId="0" fontId="44" fillId="0" borderId="17" xfId="0" applyFont="1" applyBorder="1" applyAlignment="1" applyProtection="1">
      <alignment horizontal="center" vertical="center" wrapText="1"/>
      <protection hidden="1"/>
    </xf>
    <xf numFmtId="0" fontId="45" fillId="0" borderId="11" xfId="0" applyFont="1" applyBorder="1" applyAlignment="1" applyProtection="1">
      <alignment horizontal="center" vertical="center"/>
      <protection hidden="1"/>
    </xf>
    <xf numFmtId="0" fontId="44" fillId="0" borderId="16" xfId="0" applyFont="1" applyBorder="1" applyAlignment="1" applyProtection="1">
      <alignment horizontal="center" vertical="center" wrapText="1"/>
      <protection hidden="1"/>
    </xf>
    <xf numFmtId="1" fontId="60" fillId="0" borderId="1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50" fillId="0" borderId="1" xfId="0" applyFont="1" applyBorder="1" applyAlignment="1" applyProtection="1">
      <alignment horizontal="center" vertical="center"/>
      <protection hidden="1"/>
    </xf>
    <xf numFmtId="0" fontId="45" fillId="0" borderId="11" xfId="0" applyFont="1" applyBorder="1" applyAlignment="1" applyProtection="1">
      <alignment horizontal="center" vertical="center" wrapText="1"/>
      <protection hidden="1"/>
    </xf>
    <xf numFmtId="0" fontId="50" fillId="0" borderId="11" xfId="0" applyFont="1" applyBorder="1" applyAlignment="1" applyProtection="1">
      <alignment horizontal="center" vertical="center"/>
      <protection hidden="1"/>
    </xf>
    <xf numFmtId="0" fontId="44" fillId="0" borderId="17" xfId="0" applyFont="1" applyBorder="1" applyAlignment="1" applyProtection="1">
      <alignment horizontal="fill" vertical="center" wrapText="1"/>
      <protection hidden="1"/>
    </xf>
    <xf numFmtId="1" fontId="60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" fontId="63" fillId="0" borderId="1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Protection="1"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justify" vertical="center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3" fontId="1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42" fillId="0" borderId="11" xfId="0" applyFont="1" applyBorder="1" applyAlignment="1" applyProtection="1">
      <alignment horizontal="right" vertical="center"/>
      <protection hidden="1"/>
    </xf>
    <xf numFmtId="0" fontId="42" fillId="0" borderId="13" xfId="0" applyFont="1" applyBorder="1" applyAlignment="1" applyProtection="1">
      <alignment horizontal="right" vertical="center"/>
      <protection hidden="1"/>
    </xf>
    <xf numFmtId="0" fontId="42" fillId="0" borderId="14" xfId="0" applyFont="1" applyBorder="1" applyAlignment="1" applyProtection="1">
      <alignment horizontal="right" vertical="center"/>
      <protection hidden="1"/>
    </xf>
    <xf numFmtId="0" fontId="41" fillId="0" borderId="11" xfId="0" applyFont="1" applyBorder="1" applyAlignment="1" applyProtection="1">
      <alignment horizontal="right" vertical="center"/>
      <protection hidden="1"/>
    </xf>
    <xf numFmtId="0" fontId="41" fillId="0" borderId="13" xfId="0" applyFont="1" applyBorder="1" applyAlignment="1" applyProtection="1">
      <alignment horizontal="right" vertical="center"/>
      <protection hidden="1"/>
    </xf>
    <xf numFmtId="0" fontId="41" fillId="0" borderId="14" xfId="0" applyFont="1" applyBorder="1" applyAlignment="1" applyProtection="1">
      <alignment horizontal="right" vertical="center"/>
      <protection hidden="1"/>
    </xf>
    <xf numFmtId="1" fontId="4" fillId="2" borderId="18" xfId="0" applyNumberFormat="1" applyFont="1" applyFill="1" applyBorder="1" applyAlignment="1" applyProtection="1">
      <alignment vertical="center"/>
      <protection hidden="1"/>
    </xf>
    <xf numFmtId="1" fontId="4" fillId="2" borderId="19" xfId="0" applyNumberFormat="1" applyFont="1" applyFill="1" applyBorder="1" applyAlignment="1" applyProtection="1">
      <alignment vertical="center"/>
      <protection hidden="1"/>
    </xf>
    <xf numFmtId="1" fontId="4" fillId="2" borderId="16" xfId="0" applyNumberFormat="1" applyFont="1" applyFill="1" applyBorder="1" applyAlignment="1" applyProtection="1">
      <alignment vertical="center"/>
      <protection hidden="1"/>
    </xf>
    <xf numFmtId="1" fontId="4" fillId="2" borderId="20" xfId="0" applyNumberFormat="1" applyFont="1" applyFill="1" applyBorder="1" applyAlignment="1" applyProtection="1">
      <alignment vertical="center"/>
      <protection hidden="1"/>
    </xf>
    <xf numFmtId="1" fontId="45" fillId="0" borderId="1" xfId="0" applyNumberFormat="1" applyFont="1" applyBorder="1" applyAlignment="1" applyProtection="1">
      <alignment horizontal="center"/>
      <protection hidden="1"/>
    </xf>
  </cellXfs>
  <cellStyles count="194">
    <cellStyle name="20 % – Poudarek1 2" xfId="3"/>
    <cellStyle name="20 % – Poudarek2 2" xfId="4"/>
    <cellStyle name="20 % – Poudarek3 2" xfId="5"/>
    <cellStyle name="20 % – Poudarek4 2" xfId="6"/>
    <cellStyle name="20 % – Poudarek5 2" xfId="7"/>
    <cellStyle name="20 % – Poudarek6 2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 % – Poudarek1 2" xfId="15"/>
    <cellStyle name="40 % – Poudarek2 2" xfId="16"/>
    <cellStyle name="40 % – Poudarek3 2" xfId="17"/>
    <cellStyle name="40 % – Poudarek4 2" xfId="18"/>
    <cellStyle name="40 % – Poudarek5 2" xfId="19"/>
    <cellStyle name="40 % – Poudarek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 % – Poudarek1 2" xfId="27"/>
    <cellStyle name="60 % – Poudarek2 2" xfId="28"/>
    <cellStyle name="60 % – Poudarek3 2" xfId="29"/>
    <cellStyle name="60 % – Poudarek4 2" xfId="30"/>
    <cellStyle name="60 % – Poudarek5 2" xfId="31"/>
    <cellStyle name="60 % – Poudarek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 10" xfId="48"/>
    <cellStyle name="Comma 11" xfId="49"/>
    <cellStyle name="Comma 12" xfId="50"/>
    <cellStyle name="Comma 13" xfId="51"/>
    <cellStyle name="Comma 14" xfId="52"/>
    <cellStyle name="Comma 15" xfId="53"/>
    <cellStyle name="Comma 16" xfId="54"/>
    <cellStyle name="Comma 17" xfId="55"/>
    <cellStyle name="Comma 18" xfId="56"/>
    <cellStyle name="Comma 19" xfId="57"/>
    <cellStyle name="Comma 2" xfId="58"/>
    <cellStyle name="Comma 20" xfId="59"/>
    <cellStyle name="Comma 21" xfId="60"/>
    <cellStyle name="Comma 22" xfId="61"/>
    <cellStyle name="Comma 23" xfId="62"/>
    <cellStyle name="Comma 24" xfId="63"/>
    <cellStyle name="Comma 25" xfId="64"/>
    <cellStyle name="Comma 26" xfId="65"/>
    <cellStyle name="Comma 27" xfId="66"/>
    <cellStyle name="Comma 28" xfId="67"/>
    <cellStyle name="Comma 29" xfId="68"/>
    <cellStyle name="Comma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0" xfId="81"/>
    <cellStyle name="Comma 5" xfId="82"/>
    <cellStyle name="Comma 6" xfId="83"/>
    <cellStyle name="Comma 7" xfId="84"/>
    <cellStyle name="Comma 8" xfId="85"/>
    <cellStyle name="Comma 9" xfId="86"/>
    <cellStyle name="Currency 10" xfId="87"/>
    <cellStyle name="Currency 11" xfId="88"/>
    <cellStyle name="Currency 12" xfId="89"/>
    <cellStyle name="Currency 13" xfId="90"/>
    <cellStyle name="Currency 14" xfId="91"/>
    <cellStyle name="Currency 15" xfId="92"/>
    <cellStyle name="Currency 16" xfId="93"/>
    <cellStyle name="Currency 17" xfId="94"/>
    <cellStyle name="Currency 18" xfId="95"/>
    <cellStyle name="Currency 19" xfId="96"/>
    <cellStyle name="Currency 2" xfId="97"/>
    <cellStyle name="Currency 20" xfId="98"/>
    <cellStyle name="Currency 21" xfId="99"/>
    <cellStyle name="Currency 22" xfId="100"/>
    <cellStyle name="Currency 23" xfId="101"/>
    <cellStyle name="Currency 24" xfId="102"/>
    <cellStyle name="Currency 25" xfId="103"/>
    <cellStyle name="Currency 26" xfId="104"/>
    <cellStyle name="Currency 27" xfId="105"/>
    <cellStyle name="Currency 28" xfId="106"/>
    <cellStyle name="Currency 29" xfId="107"/>
    <cellStyle name="Currency 3" xfId="108"/>
    <cellStyle name="Currency 30" xfId="109"/>
    <cellStyle name="Currency 31" xfId="110"/>
    <cellStyle name="Currency 4" xfId="111"/>
    <cellStyle name="Currency 5" xfId="112"/>
    <cellStyle name="Currency 6" xfId="113"/>
    <cellStyle name="Currency 7" xfId="114"/>
    <cellStyle name="Currency 8" xfId="115"/>
    <cellStyle name="Currency 9" xfId="116"/>
    <cellStyle name="Dobro 2" xfId="117"/>
    <cellStyle name="Explanatory Text" xfId="118"/>
    <cellStyle name="Good" xfId="119"/>
    <cellStyle name="Heading 1" xfId="120"/>
    <cellStyle name="Heading 2" xfId="121"/>
    <cellStyle name="Heading 3" xfId="122"/>
    <cellStyle name="Heading 4" xfId="123"/>
    <cellStyle name="Input" xfId="124"/>
    <cellStyle name="Izhod 2" xfId="125"/>
    <cellStyle name="Linked Cell" xfId="126"/>
    <cellStyle name="Naslov 1 2" xfId="128"/>
    <cellStyle name="Naslov 2 2" xfId="129"/>
    <cellStyle name="Naslov 3 2" xfId="130"/>
    <cellStyle name="Naslov 4 2" xfId="131"/>
    <cellStyle name="Naslov 5" xfId="127"/>
    <cellStyle name="Navadno" xfId="0" builtinId="0"/>
    <cellStyle name="Navadno 2" xfId="2"/>
    <cellStyle name="Neutral" xfId="132"/>
    <cellStyle name="Nevtralno 2" xfId="133"/>
    <cellStyle name="Normal 10" xfId="134"/>
    <cellStyle name="Normal 11" xfId="135"/>
    <cellStyle name="Normal 12" xfId="136"/>
    <cellStyle name="Normal 13" xfId="137"/>
    <cellStyle name="Normal 14" xfId="138"/>
    <cellStyle name="Normal 15" xfId="139"/>
    <cellStyle name="Normal 16" xfId="140"/>
    <cellStyle name="Normal 17" xfId="141"/>
    <cellStyle name="Normal 18" xfId="142"/>
    <cellStyle name="Normal 19" xfId="143"/>
    <cellStyle name="Normal 2" xfId="144"/>
    <cellStyle name="Normal 20" xfId="145"/>
    <cellStyle name="Normal 21" xfId="146"/>
    <cellStyle name="Normal 22" xfId="147"/>
    <cellStyle name="Normal 23" xfId="148"/>
    <cellStyle name="Normal 24" xfId="149"/>
    <cellStyle name="Normal 25" xfId="150"/>
    <cellStyle name="Normal 26" xfId="151"/>
    <cellStyle name="Normal 27" xfId="152"/>
    <cellStyle name="Normal 28" xfId="153"/>
    <cellStyle name="Normal 29" xfId="154"/>
    <cellStyle name="Normal 3" xfId="155"/>
    <cellStyle name="Normal 30" xfId="156"/>
    <cellStyle name="Normal 31" xfId="157"/>
    <cellStyle name="Normal 32" xfId="158"/>
    <cellStyle name="Normal 33" xfId="159"/>
    <cellStyle name="Normal 34" xfId="160"/>
    <cellStyle name="Normal 35" xfId="161"/>
    <cellStyle name="Normal 36" xfId="162"/>
    <cellStyle name="Normal 37" xfId="163"/>
    <cellStyle name="Normal 38" xfId="164"/>
    <cellStyle name="Normal 39" xfId="165"/>
    <cellStyle name="Normal 4" xfId="166"/>
    <cellStyle name="Normal 40" xfId="167"/>
    <cellStyle name="Normal 5" xfId="168"/>
    <cellStyle name="Normal 6" xfId="169"/>
    <cellStyle name="Normal 7" xfId="170"/>
    <cellStyle name="Normal 8" xfId="171"/>
    <cellStyle name="Normal 9" xfId="172"/>
    <cellStyle name="Note" xfId="173"/>
    <cellStyle name="Opomba 2" xfId="174"/>
    <cellStyle name="Opozorilo 2" xfId="175"/>
    <cellStyle name="Output" xfId="176"/>
    <cellStyle name="Pojasnjevalno besedilo 2" xfId="177"/>
    <cellStyle name="Poudarek1 2" xfId="178"/>
    <cellStyle name="Poudarek2 2" xfId="179"/>
    <cellStyle name="Poudarek3 2" xfId="180"/>
    <cellStyle name="Poudarek4 2" xfId="181"/>
    <cellStyle name="Poudarek5 2" xfId="182"/>
    <cellStyle name="Poudarek6 2" xfId="183"/>
    <cellStyle name="Povezana celica 2" xfId="184"/>
    <cellStyle name="Preveri celico 2" xfId="185"/>
    <cellStyle name="Računanje 2" xfId="186"/>
    <cellStyle name="Slabo" xfId="193" builtinId="27"/>
    <cellStyle name="Slabo 2" xfId="187"/>
    <cellStyle name="Title" xfId="188"/>
    <cellStyle name="Total" xfId="189"/>
    <cellStyle name="Vejica 2" xfId="1"/>
    <cellStyle name="Vnos 2" xfId="190"/>
    <cellStyle name="Vsota 2" xfId="191"/>
    <cellStyle name="Warning Text" xfId="192"/>
  </cellStyles>
  <dxfs count="0"/>
  <tableStyles count="0" defaultTableStyle="TableStyleMedium2" defaultPivotStyle="PivotStyleLight16"/>
  <colors>
    <mruColors>
      <color rgb="FFF1DBEE"/>
      <color rgb="FFCC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2857500</xdr:colOff>
      <xdr:row>14</xdr:row>
      <xdr:rowOff>0</xdr:rowOff>
    </xdr:from>
    <xdr:to>
      <xdr:col>2</xdr:col>
      <xdr:colOff>3769179</xdr:colOff>
      <xdr:row>14</xdr:row>
      <xdr:rowOff>6480</xdr:rowOff>
    </xdr:to>
    <xdr:pic>
      <xdr:nvPicPr>
        <xdr:cNvPr id="3" name="Slika 3" descr="opis pisarniškega stola ergoflex">
          <a:extLst>
            <a:ext uri="{FF2B5EF4-FFF2-40B4-BE49-F238E27FC236}">
              <a16:creationId xmlns:a16="http://schemas.microsoft.com/office/drawing/2014/main" id="{489219F1-480C-40F0-8529-E7C858F79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5267325"/>
          <a:ext cx="911679" cy="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G26"/>
  <sheetViews>
    <sheetView tabSelected="1" zoomScale="85" zoomScaleNormal="85" workbookViewId="0">
      <pane xSplit="5" ySplit="6" topLeftCell="AO7" activePane="bottomRight" state="frozen"/>
      <selection pane="topRight" activeCell="F1" sqref="F1"/>
      <selection pane="bottomLeft" activeCell="A11" sqref="A11"/>
      <selection pane="bottomRight" activeCell="BF34" sqref="BF34"/>
    </sheetView>
  </sheetViews>
  <sheetFormatPr defaultColWidth="9.140625" defaultRowHeight="12.75" x14ac:dyDescent="0.2"/>
  <cols>
    <col min="1" max="1" width="6.5703125" style="7" customWidth="1"/>
    <col min="2" max="2" width="27.85546875" style="8" customWidth="1"/>
    <col min="3" max="3" width="60" style="7" customWidth="1"/>
    <col min="4" max="4" width="12.42578125" style="5" customWidth="1"/>
    <col min="5" max="5" width="30.140625" style="6" customWidth="1"/>
    <col min="6" max="6" width="29.5703125" style="7" bestFit="1" customWidth="1"/>
    <col min="7" max="10" width="24.140625" style="7" customWidth="1"/>
    <col min="11" max="11" width="26.42578125" style="7" customWidth="1"/>
    <col min="12" max="12" width="25.7109375" style="7" customWidth="1"/>
    <col min="13" max="23" width="25.85546875" style="7" customWidth="1"/>
    <col min="24" max="24" width="17.5703125" style="7" bestFit="1" customWidth="1"/>
    <col min="25" max="25" width="18" style="7" bestFit="1" customWidth="1"/>
    <col min="26" max="26" width="18.85546875" style="7" bestFit="1" customWidth="1"/>
    <col min="27" max="27" width="13.5703125" style="7" customWidth="1"/>
    <col min="28" max="28" width="12.5703125" style="7" customWidth="1"/>
    <col min="29" max="29" width="11.28515625" style="7" customWidth="1"/>
    <col min="30" max="30" width="17.140625" style="7" customWidth="1"/>
    <col min="31" max="31" width="12.85546875" style="7" customWidth="1"/>
    <col min="32" max="32" width="11.7109375" style="7" customWidth="1"/>
    <col min="33" max="33" width="11.28515625" style="7" customWidth="1"/>
    <col min="34" max="34" width="15.5703125" style="7" customWidth="1"/>
    <col min="35" max="35" width="14.7109375" style="7" customWidth="1"/>
    <col min="36" max="36" width="21.7109375" style="7" bestFit="1" customWidth="1"/>
    <col min="37" max="37" width="13.28515625" style="7" customWidth="1"/>
    <col min="38" max="38" width="18.5703125" style="7" customWidth="1"/>
    <col min="39" max="39" width="11.7109375" style="7" bestFit="1" customWidth="1"/>
    <col min="40" max="40" width="15.42578125" style="7" bestFit="1" customWidth="1"/>
    <col min="41" max="41" width="15.5703125" style="7" bestFit="1" customWidth="1"/>
    <col min="42" max="42" width="18.28515625" style="7" bestFit="1" customWidth="1"/>
    <col min="43" max="43" width="16.7109375" style="7" customWidth="1"/>
    <col min="44" max="48" width="15.28515625" style="7" bestFit="1" customWidth="1"/>
    <col min="49" max="49" width="15.85546875" style="7" customWidth="1"/>
    <col min="50" max="50" width="15.7109375" style="7" customWidth="1"/>
    <col min="51" max="51" width="11.7109375" style="7" bestFit="1" customWidth="1"/>
    <col min="52" max="52" width="14.28515625" style="7" customWidth="1"/>
    <col min="53" max="53" width="11.7109375" style="7" bestFit="1" customWidth="1"/>
    <col min="54" max="54" width="14" style="7" customWidth="1"/>
    <col min="55" max="55" width="15.5703125" style="7" customWidth="1"/>
    <col min="56" max="56" width="16.5703125" style="7" customWidth="1"/>
    <col min="57" max="57" width="14" style="7" customWidth="1"/>
    <col min="58" max="58" width="13.42578125" style="7" bestFit="1" customWidth="1"/>
    <col min="59" max="59" width="14.85546875" style="7" customWidth="1"/>
    <col min="60" max="16384" width="9.140625" style="7"/>
  </cols>
  <sheetData>
    <row r="1" spans="2:59" ht="15.75" x14ac:dyDescent="0.25">
      <c r="B1" s="76" t="s">
        <v>70</v>
      </c>
      <c r="C1" s="76"/>
    </row>
    <row r="2" spans="2:59" ht="15.75" x14ac:dyDescent="0.25">
      <c r="B2" s="62"/>
      <c r="C2" s="62"/>
    </row>
    <row r="3" spans="2:59" s="5" customFormat="1" ht="25.5" x14ac:dyDescent="0.25">
      <c r="B3" s="9"/>
      <c r="C3" s="9"/>
      <c r="D3" s="9"/>
      <c r="E3" s="35" t="s">
        <v>4</v>
      </c>
      <c r="F3" s="36" t="s">
        <v>24</v>
      </c>
      <c r="G3" s="37" t="s">
        <v>22</v>
      </c>
      <c r="H3" s="37" t="s">
        <v>23</v>
      </c>
      <c r="I3" s="37" t="s">
        <v>24</v>
      </c>
      <c r="J3" s="37" t="s">
        <v>24</v>
      </c>
      <c r="K3" s="38" t="s">
        <v>51</v>
      </c>
      <c r="L3" s="39" t="s">
        <v>52</v>
      </c>
      <c r="M3" s="38" t="s">
        <v>53</v>
      </c>
      <c r="N3" s="40" t="s">
        <v>80</v>
      </c>
      <c r="O3" s="40" t="s">
        <v>25</v>
      </c>
      <c r="P3" s="38" t="s">
        <v>54</v>
      </c>
      <c r="Q3" s="38" t="s">
        <v>55</v>
      </c>
      <c r="R3" s="38" t="s">
        <v>53</v>
      </c>
      <c r="S3" s="38" t="s">
        <v>21</v>
      </c>
      <c r="T3" s="37" t="s">
        <v>26</v>
      </c>
      <c r="U3" s="41" t="s">
        <v>27</v>
      </c>
      <c r="V3" s="38" t="s">
        <v>56</v>
      </c>
      <c r="W3" s="38" t="s">
        <v>57</v>
      </c>
      <c r="X3" s="36" t="s">
        <v>29</v>
      </c>
      <c r="Y3" s="41" t="s">
        <v>30</v>
      </c>
      <c r="Z3" s="41" t="s">
        <v>31</v>
      </c>
      <c r="AA3" s="41" t="s">
        <v>32</v>
      </c>
      <c r="AB3" s="41" t="s">
        <v>33</v>
      </c>
      <c r="AC3" s="41" t="s">
        <v>34</v>
      </c>
      <c r="AD3" s="41" t="s">
        <v>58</v>
      </c>
      <c r="AE3" s="41" t="s">
        <v>59</v>
      </c>
      <c r="AF3" s="41" t="s">
        <v>60</v>
      </c>
      <c r="AG3" s="38" t="s">
        <v>61</v>
      </c>
      <c r="AH3" s="38" t="s">
        <v>49</v>
      </c>
      <c r="AI3" s="38" t="s">
        <v>62</v>
      </c>
      <c r="AJ3" s="38" t="s">
        <v>63</v>
      </c>
      <c r="AK3" s="45" t="s">
        <v>50</v>
      </c>
      <c r="AL3" s="49" t="s">
        <v>29</v>
      </c>
      <c r="AM3" s="50" t="s">
        <v>50</v>
      </c>
      <c r="AN3" s="50" t="s">
        <v>49</v>
      </c>
      <c r="AO3" s="13" t="s">
        <v>47</v>
      </c>
      <c r="AP3" s="13" t="s">
        <v>48</v>
      </c>
      <c r="AQ3" s="13" t="s">
        <v>64</v>
      </c>
      <c r="AR3" s="13" t="s">
        <v>65</v>
      </c>
      <c r="AS3" s="13" t="s">
        <v>65</v>
      </c>
      <c r="AT3" s="58" t="s">
        <v>66</v>
      </c>
      <c r="AU3" s="60" t="s">
        <v>67</v>
      </c>
      <c r="AV3" s="41" t="s">
        <v>68</v>
      </c>
      <c r="AW3" s="64" t="s">
        <v>69</v>
      </c>
      <c r="AX3" s="58" t="s">
        <v>21</v>
      </c>
      <c r="AY3" s="58" t="s">
        <v>75</v>
      </c>
      <c r="AZ3" s="58" t="s">
        <v>76</v>
      </c>
      <c r="BA3" s="58" t="s">
        <v>66</v>
      </c>
      <c r="BB3" s="58" t="s">
        <v>53</v>
      </c>
      <c r="BC3" s="66" t="s">
        <v>71</v>
      </c>
      <c r="BD3" s="58" t="s">
        <v>72</v>
      </c>
      <c r="BE3" s="58" t="s">
        <v>74</v>
      </c>
      <c r="BF3" s="58" t="s">
        <v>21</v>
      </c>
      <c r="BG3" s="58" t="s">
        <v>82</v>
      </c>
    </row>
    <row r="4" spans="2:59" ht="24" x14ac:dyDescent="0.2">
      <c r="E4" s="35" t="s">
        <v>5</v>
      </c>
      <c r="F4" s="42" t="s">
        <v>9</v>
      </c>
      <c r="G4" s="43" t="s">
        <v>8</v>
      </c>
      <c r="H4" s="43" t="s">
        <v>6</v>
      </c>
      <c r="I4" s="43" t="s">
        <v>9</v>
      </c>
      <c r="J4" s="43" t="s">
        <v>9</v>
      </c>
      <c r="K4" s="43" t="s">
        <v>11</v>
      </c>
      <c r="L4" s="44" t="s">
        <v>12</v>
      </c>
      <c r="M4" s="54" t="s">
        <v>7</v>
      </c>
      <c r="N4" s="51" t="s">
        <v>28</v>
      </c>
      <c r="O4" s="51" t="s">
        <v>10</v>
      </c>
      <c r="P4" s="51" t="s">
        <v>8</v>
      </c>
      <c r="Q4" s="51" t="s">
        <v>14</v>
      </c>
      <c r="R4" s="52" t="s">
        <v>7</v>
      </c>
      <c r="S4" s="51" t="s">
        <v>14</v>
      </c>
      <c r="T4" s="55" t="s">
        <v>14</v>
      </c>
      <c r="U4" s="51" t="s">
        <v>14</v>
      </c>
      <c r="V4" s="51" t="s">
        <v>13</v>
      </c>
      <c r="W4" s="51" t="s">
        <v>14</v>
      </c>
      <c r="X4" s="51" t="s">
        <v>14</v>
      </c>
      <c r="Y4" s="51" t="s">
        <v>14</v>
      </c>
      <c r="Z4" s="51" t="s">
        <v>46</v>
      </c>
      <c r="AA4" s="51" t="s">
        <v>42</v>
      </c>
      <c r="AB4" s="51" t="s">
        <v>43</v>
      </c>
      <c r="AC4" s="51" t="s">
        <v>41</v>
      </c>
      <c r="AD4" s="51" t="s">
        <v>45</v>
      </c>
      <c r="AE4" s="56" t="s">
        <v>44</v>
      </c>
      <c r="AF4" s="51" t="s">
        <v>7</v>
      </c>
      <c r="AG4" s="51" t="s">
        <v>7</v>
      </c>
      <c r="AH4" s="51" t="s">
        <v>40</v>
      </c>
      <c r="AI4" s="51" t="s">
        <v>39</v>
      </c>
      <c r="AJ4" s="51" t="s">
        <v>38</v>
      </c>
      <c r="AK4" s="53" t="s">
        <v>37</v>
      </c>
      <c r="AL4" s="57" t="s">
        <v>14</v>
      </c>
      <c r="AM4" s="57" t="s">
        <v>37</v>
      </c>
      <c r="AN4" s="57" t="s">
        <v>40</v>
      </c>
      <c r="AO4" s="57" t="s">
        <v>44</v>
      </c>
      <c r="AP4" s="57" t="s">
        <v>45</v>
      </c>
      <c r="AQ4" s="43" t="s">
        <v>14</v>
      </c>
      <c r="AR4" s="42" t="s">
        <v>14</v>
      </c>
      <c r="AS4" s="43" t="s">
        <v>14</v>
      </c>
      <c r="AT4" s="43" t="s">
        <v>14</v>
      </c>
      <c r="AU4" s="61" t="s">
        <v>8</v>
      </c>
      <c r="AV4" s="43" t="s">
        <v>14</v>
      </c>
      <c r="AW4" s="61" t="s">
        <v>14</v>
      </c>
      <c r="AX4" s="43" t="s">
        <v>14</v>
      </c>
      <c r="AY4" s="43" t="s">
        <v>14</v>
      </c>
      <c r="AZ4" s="43" t="s">
        <v>14</v>
      </c>
      <c r="BA4" s="43" t="s">
        <v>14</v>
      </c>
      <c r="BB4" s="67" t="s">
        <v>73</v>
      </c>
      <c r="BC4" s="43" t="s">
        <v>39</v>
      </c>
      <c r="BD4" s="43" t="s">
        <v>37</v>
      </c>
      <c r="BE4" s="43" t="s">
        <v>8</v>
      </c>
      <c r="BF4" s="43" t="s">
        <v>14</v>
      </c>
      <c r="BG4" s="43" t="s">
        <v>81</v>
      </c>
    </row>
    <row r="5" spans="2:59" ht="25.5" x14ac:dyDescent="0.2">
      <c r="B5" s="1" t="s">
        <v>2</v>
      </c>
      <c r="C5" s="1" t="s">
        <v>15</v>
      </c>
      <c r="D5" s="11" t="s">
        <v>0</v>
      </c>
      <c r="E5" s="12" t="s">
        <v>16</v>
      </c>
      <c r="F5" s="29" t="s">
        <v>17</v>
      </c>
      <c r="G5" s="29" t="s">
        <v>17</v>
      </c>
      <c r="H5" s="29" t="s">
        <v>17</v>
      </c>
      <c r="I5" s="29" t="s">
        <v>17</v>
      </c>
      <c r="J5" s="29" t="s">
        <v>17</v>
      </c>
      <c r="K5" s="29" t="s">
        <v>17</v>
      </c>
      <c r="L5" s="29" t="s">
        <v>17</v>
      </c>
      <c r="M5" s="29" t="s">
        <v>17</v>
      </c>
      <c r="N5" s="29" t="s">
        <v>17</v>
      </c>
      <c r="O5" s="29" t="s">
        <v>17</v>
      </c>
      <c r="P5" s="29" t="s">
        <v>17</v>
      </c>
      <c r="Q5" s="29" t="s">
        <v>17</v>
      </c>
      <c r="R5" s="29" t="s">
        <v>17</v>
      </c>
      <c r="S5" s="29" t="s">
        <v>17</v>
      </c>
      <c r="T5" s="29" t="s">
        <v>17</v>
      </c>
      <c r="U5" s="29" t="s">
        <v>17</v>
      </c>
      <c r="V5" s="29" t="s">
        <v>17</v>
      </c>
      <c r="W5" s="29" t="s">
        <v>17</v>
      </c>
      <c r="X5" s="28" t="s">
        <v>17</v>
      </c>
      <c r="Y5" s="29" t="s">
        <v>17</v>
      </c>
      <c r="Z5" s="29" t="s">
        <v>17</v>
      </c>
      <c r="AA5" s="29" t="s">
        <v>17</v>
      </c>
      <c r="AB5" s="29" t="s">
        <v>17</v>
      </c>
      <c r="AC5" s="29" t="s">
        <v>17</v>
      </c>
      <c r="AD5" s="29" t="s">
        <v>17</v>
      </c>
      <c r="AE5" s="29" t="s">
        <v>17</v>
      </c>
      <c r="AF5" s="29" t="s">
        <v>17</v>
      </c>
      <c r="AG5" s="29" t="s">
        <v>17</v>
      </c>
      <c r="AH5" s="29" t="s">
        <v>17</v>
      </c>
      <c r="AI5" s="29" t="s">
        <v>17</v>
      </c>
      <c r="AJ5" s="29" t="s">
        <v>17</v>
      </c>
      <c r="AK5" s="29" t="s">
        <v>17</v>
      </c>
      <c r="AL5" s="29" t="s">
        <v>17</v>
      </c>
      <c r="AM5" s="29" t="s">
        <v>17</v>
      </c>
      <c r="AN5" s="29" t="s">
        <v>17</v>
      </c>
      <c r="AO5" s="29" t="s">
        <v>17</v>
      </c>
      <c r="AP5" s="29" t="s">
        <v>17</v>
      </c>
      <c r="AQ5" s="29" t="s">
        <v>17</v>
      </c>
      <c r="AR5" s="29" t="s">
        <v>17</v>
      </c>
      <c r="AS5" s="29" t="s">
        <v>17</v>
      </c>
      <c r="AT5" s="29" t="s">
        <v>17</v>
      </c>
      <c r="AU5" s="12" t="s">
        <v>17</v>
      </c>
      <c r="AV5" s="29" t="s">
        <v>17</v>
      </c>
      <c r="AW5" s="12" t="s">
        <v>17</v>
      </c>
      <c r="AX5" s="29" t="s">
        <v>17</v>
      </c>
      <c r="AY5" s="29" t="s">
        <v>17</v>
      </c>
      <c r="AZ5" s="29" t="s">
        <v>17</v>
      </c>
      <c r="BA5" s="29" t="s">
        <v>17</v>
      </c>
      <c r="BB5" s="29" t="s">
        <v>17</v>
      </c>
      <c r="BC5" s="29" t="s">
        <v>17</v>
      </c>
      <c r="BD5" s="29" t="s">
        <v>17</v>
      </c>
      <c r="BE5" s="29" t="s">
        <v>17</v>
      </c>
      <c r="BF5" s="29" t="s">
        <v>17</v>
      </c>
      <c r="BG5" s="29" t="s">
        <v>17</v>
      </c>
    </row>
    <row r="6" spans="2:59" ht="15.75" customHeight="1" x14ac:dyDescent="0.2">
      <c r="B6" s="83" t="s">
        <v>77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</row>
    <row r="7" spans="2:59" ht="18" x14ac:dyDescent="0.2">
      <c r="B7" s="68">
        <v>1</v>
      </c>
      <c r="C7" s="3" t="s">
        <v>18</v>
      </c>
      <c r="D7" s="2" t="s">
        <v>1</v>
      </c>
      <c r="E7" s="69">
        <f>SUM(F7:BG7)</f>
        <v>1096</v>
      </c>
      <c r="F7" s="25">
        <v>40</v>
      </c>
      <c r="G7" s="70">
        <v>98</v>
      </c>
      <c r="H7" s="70">
        <v>2</v>
      </c>
      <c r="I7" s="70">
        <v>15</v>
      </c>
      <c r="J7" s="70">
        <v>5</v>
      </c>
      <c r="K7" s="70">
        <v>50</v>
      </c>
      <c r="L7" s="70"/>
      <c r="M7" s="70">
        <v>185</v>
      </c>
      <c r="N7" s="70"/>
      <c r="O7" s="70"/>
      <c r="P7" s="70">
        <v>180</v>
      </c>
      <c r="Q7" s="25">
        <v>45</v>
      </c>
      <c r="R7" s="71"/>
      <c r="S7" s="25">
        <v>50</v>
      </c>
      <c r="T7" s="25">
        <v>9</v>
      </c>
      <c r="U7" s="25"/>
      <c r="V7" s="25"/>
      <c r="W7" s="25">
        <v>18</v>
      </c>
      <c r="X7" s="31">
        <v>27</v>
      </c>
      <c r="Y7" s="32">
        <v>23</v>
      </c>
      <c r="Z7" s="32">
        <v>15</v>
      </c>
      <c r="AA7" s="32">
        <v>6</v>
      </c>
      <c r="AB7" s="32">
        <v>6</v>
      </c>
      <c r="AC7" s="32">
        <v>3</v>
      </c>
      <c r="AD7" s="32">
        <v>2</v>
      </c>
      <c r="AE7" s="32">
        <v>5</v>
      </c>
      <c r="AF7" s="32">
        <v>4</v>
      </c>
      <c r="AG7" s="32">
        <v>3</v>
      </c>
      <c r="AH7" s="32">
        <v>1</v>
      </c>
      <c r="AI7" s="32">
        <v>6</v>
      </c>
      <c r="AJ7" s="32">
        <v>5</v>
      </c>
      <c r="AK7" s="46">
        <v>5</v>
      </c>
      <c r="AL7" s="2">
        <v>2</v>
      </c>
      <c r="AM7" s="2">
        <v>4</v>
      </c>
      <c r="AN7" s="2">
        <v>1</v>
      </c>
      <c r="AO7" s="2">
        <v>2</v>
      </c>
      <c r="AP7" s="2">
        <v>2</v>
      </c>
      <c r="AQ7" s="2">
        <v>10</v>
      </c>
      <c r="AR7" s="2">
        <v>6</v>
      </c>
      <c r="AS7" s="2">
        <v>5</v>
      </c>
      <c r="AT7" s="2">
        <v>7</v>
      </c>
      <c r="AU7" s="72">
        <v>16</v>
      </c>
      <c r="AV7" s="2">
        <v>75</v>
      </c>
      <c r="AW7" s="72">
        <v>54</v>
      </c>
      <c r="AX7" s="70">
        <v>16</v>
      </c>
      <c r="AY7" s="70">
        <v>7</v>
      </c>
      <c r="AZ7" s="70">
        <v>10</v>
      </c>
      <c r="BA7" s="70">
        <v>5</v>
      </c>
      <c r="BB7" s="70">
        <v>9</v>
      </c>
      <c r="BC7" s="70">
        <v>14</v>
      </c>
      <c r="BD7" s="70">
        <v>2</v>
      </c>
      <c r="BE7" s="70">
        <v>6</v>
      </c>
      <c r="BF7" s="25">
        <v>10</v>
      </c>
      <c r="BG7" s="87">
        <v>25</v>
      </c>
    </row>
    <row r="8" spans="2:59" ht="12.75" customHeight="1" x14ac:dyDescent="0.2">
      <c r="B8" s="85" t="s">
        <v>78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</row>
    <row r="9" spans="2:59" ht="18" x14ac:dyDescent="0.2">
      <c r="B9" s="68">
        <v>1</v>
      </c>
      <c r="C9" s="73" t="s">
        <v>79</v>
      </c>
      <c r="D9" s="2" t="s">
        <v>1</v>
      </c>
      <c r="E9" s="69">
        <f>SUM(F9:BF9)</f>
        <v>752</v>
      </c>
      <c r="F9" s="26">
        <v>50</v>
      </c>
      <c r="G9" s="18">
        <v>22</v>
      </c>
      <c r="H9" s="18"/>
      <c r="I9" s="18"/>
      <c r="J9" s="18"/>
      <c r="K9" s="18">
        <v>100</v>
      </c>
      <c r="L9" s="18">
        <v>10</v>
      </c>
      <c r="M9" s="18">
        <v>150</v>
      </c>
      <c r="N9" s="18">
        <v>30</v>
      </c>
      <c r="O9" s="18"/>
      <c r="P9" s="18"/>
      <c r="Q9" s="18">
        <v>20</v>
      </c>
      <c r="R9" s="74">
        <v>50</v>
      </c>
      <c r="S9" s="18"/>
      <c r="T9" s="18"/>
      <c r="U9" s="18"/>
      <c r="V9" s="18"/>
      <c r="W9" s="18"/>
      <c r="X9" s="33">
        <v>18</v>
      </c>
      <c r="Y9" s="18"/>
      <c r="Z9" s="34">
        <v>30</v>
      </c>
      <c r="AA9" s="18"/>
      <c r="AB9" s="34">
        <v>20</v>
      </c>
      <c r="AC9" s="34">
        <v>20</v>
      </c>
      <c r="AD9" s="18"/>
      <c r="AE9" s="18"/>
      <c r="AF9" s="18"/>
      <c r="AG9" s="18"/>
      <c r="AH9" s="18"/>
      <c r="AI9" s="18"/>
      <c r="AJ9" s="34">
        <v>20</v>
      </c>
      <c r="AK9" s="47">
        <v>50</v>
      </c>
      <c r="AL9" s="75">
        <v>2</v>
      </c>
      <c r="AM9" s="2"/>
      <c r="AN9" s="2"/>
      <c r="AO9" s="2"/>
      <c r="AP9" s="2"/>
      <c r="AQ9" s="2">
        <v>18</v>
      </c>
      <c r="AR9" s="2"/>
      <c r="AS9" s="2"/>
      <c r="AT9" s="2"/>
      <c r="AU9" s="72"/>
      <c r="AV9" s="2"/>
      <c r="AW9" s="72">
        <v>25</v>
      </c>
      <c r="AX9" s="18">
        <v>7</v>
      </c>
      <c r="AY9" s="18"/>
      <c r="AZ9" s="18"/>
      <c r="BA9" s="18"/>
      <c r="BB9" s="18">
        <v>30</v>
      </c>
      <c r="BC9" s="18">
        <v>16</v>
      </c>
      <c r="BD9" s="18">
        <v>24</v>
      </c>
      <c r="BE9" s="18">
        <v>40</v>
      </c>
      <c r="BF9" s="25"/>
      <c r="BG9" s="25"/>
    </row>
    <row r="10" spans="2:59" ht="15" x14ac:dyDescent="0.2">
      <c r="B10" s="77" t="s">
        <v>19</v>
      </c>
      <c r="C10" s="78"/>
      <c r="D10" s="78"/>
      <c r="E10" s="79"/>
      <c r="F10" s="18" t="s">
        <v>36</v>
      </c>
      <c r="G10" s="16" t="s">
        <v>36</v>
      </c>
      <c r="H10" s="16"/>
      <c r="I10" s="16"/>
      <c r="J10" s="16"/>
      <c r="K10" s="16" t="s">
        <v>36</v>
      </c>
      <c r="L10" s="16" t="s">
        <v>36</v>
      </c>
      <c r="M10" s="16" t="s">
        <v>36</v>
      </c>
      <c r="N10" s="16" t="s">
        <v>36</v>
      </c>
      <c r="O10" s="16"/>
      <c r="P10" s="16"/>
      <c r="Q10" s="16" t="s">
        <v>36</v>
      </c>
      <c r="R10" s="16" t="s">
        <v>36</v>
      </c>
      <c r="S10" s="16"/>
      <c r="T10" s="16"/>
      <c r="U10" s="16"/>
      <c r="V10" s="16"/>
      <c r="W10" s="16"/>
      <c r="X10" s="30" t="s">
        <v>35</v>
      </c>
      <c r="Y10" s="18"/>
      <c r="Z10" s="18"/>
      <c r="AA10" s="18"/>
      <c r="AB10" s="18" t="s">
        <v>36</v>
      </c>
      <c r="AC10" s="18" t="s">
        <v>36</v>
      </c>
      <c r="AD10" s="18"/>
      <c r="AE10" s="18"/>
      <c r="AF10" s="18"/>
      <c r="AG10" s="18"/>
      <c r="AH10" s="18"/>
      <c r="AI10" s="18"/>
      <c r="AJ10" s="18" t="s">
        <v>35</v>
      </c>
      <c r="AK10" s="48" t="s">
        <v>36</v>
      </c>
      <c r="AL10" s="13" t="s">
        <v>35</v>
      </c>
      <c r="AM10" s="13"/>
      <c r="AN10" s="13"/>
      <c r="AO10" s="13"/>
      <c r="AP10" s="13"/>
      <c r="AQ10" s="13" t="s">
        <v>35</v>
      </c>
      <c r="AR10" s="13"/>
      <c r="AS10" s="13"/>
      <c r="AT10" s="13"/>
      <c r="AU10" s="59"/>
      <c r="AV10" s="13"/>
      <c r="AW10" s="65"/>
      <c r="AX10" s="16" t="s">
        <v>35</v>
      </c>
      <c r="AY10" s="16"/>
      <c r="AZ10" s="16"/>
      <c r="BA10" s="16"/>
      <c r="BB10" s="16" t="s">
        <v>35</v>
      </c>
      <c r="BC10" s="16" t="s">
        <v>35</v>
      </c>
      <c r="BD10" s="16" t="s">
        <v>35</v>
      </c>
      <c r="BE10" s="16" t="s">
        <v>35</v>
      </c>
      <c r="BF10" s="18"/>
      <c r="BG10" s="18"/>
    </row>
    <row r="11" spans="2:59" ht="18" x14ac:dyDescent="0.2">
      <c r="B11" s="10">
        <v>2</v>
      </c>
      <c r="C11" s="4" t="s">
        <v>3</v>
      </c>
      <c r="D11" s="13" t="s">
        <v>1</v>
      </c>
      <c r="E11" s="14">
        <f>SUM(F11:BF11)</f>
        <v>115</v>
      </c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27"/>
      <c r="S11" s="16"/>
      <c r="T11" s="16"/>
      <c r="U11" s="16">
        <v>35</v>
      </c>
      <c r="V11" s="16"/>
      <c r="W11" s="16"/>
      <c r="X11" s="30"/>
      <c r="Y11" s="18"/>
      <c r="Z11" s="18"/>
      <c r="AA11" s="18"/>
      <c r="AB11" s="34">
        <v>60</v>
      </c>
      <c r="AC11" s="34">
        <v>20</v>
      </c>
      <c r="AD11" s="18"/>
      <c r="AE11" s="18"/>
      <c r="AF11" s="18"/>
      <c r="AG11" s="18"/>
      <c r="AH11" s="18"/>
      <c r="AI11" s="18"/>
      <c r="AJ11" s="18"/>
      <c r="AK11" s="48"/>
      <c r="AL11" s="13"/>
      <c r="AM11" s="13"/>
      <c r="AN11" s="13"/>
      <c r="AO11" s="13"/>
      <c r="AP11" s="13"/>
      <c r="AQ11" s="13"/>
      <c r="AR11" s="13"/>
      <c r="AS11" s="13"/>
      <c r="AT11" s="13"/>
      <c r="AU11" s="59"/>
      <c r="AV11" s="13"/>
      <c r="AW11" s="65"/>
      <c r="AX11" s="63"/>
      <c r="AY11" s="63"/>
      <c r="AZ11" s="63"/>
      <c r="BA11" s="63"/>
      <c r="BB11" s="63"/>
      <c r="BC11" s="63"/>
      <c r="BD11" s="63"/>
      <c r="BE11" s="63"/>
      <c r="BF11" s="63"/>
      <c r="BG11" s="63"/>
    </row>
    <row r="12" spans="2:59" ht="15" x14ac:dyDescent="0.2">
      <c r="B12" s="80" t="s">
        <v>19</v>
      </c>
      <c r="C12" s="81"/>
      <c r="D12" s="81"/>
      <c r="E12" s="82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27"/>
      <c r="S12" s="16"/>
      <c r="T12" s="16"/>
      <c r="U12" s="16" t="s">
        <v>35</v>
      </c>
      <c r="V12" s="16"/>
      <c r="W12" s="16"/>
      <c r="X12" s="30"/>
      <c r="Y12" s="18"/>
      <c r="Z12" s="18"/>
      <c r="AA12" s="18"/>
      <c r="AB12" s="18" t="s">
        <v>36</v>
      </c>
      <c r="AC12" s="18" t="s">
        <v>36</v>
      </c>
      <c r="AD12" s="18"/>
      <c r="AE12" s="18"/>
      <c r="AF12" s="18"/>
      <c r="AG12" s="18"/>
      <c r="AH12" s="18"/>
      <c r="AI12" s="18"/>
      <c r="AJ12" s="18"/>
      <c r="AK12" s="48"/>
      <c r="AL12" s="13"/>
      <c r="AM12" s="13"/>
      <c r="AN12" s="13"/>
      <c r="AO12" s="13"/>
      <c r="AP12" s="13"/>
      <c r="AQ12" s="13"/>
      <c r="AR12" s="13"/>
      <c r="AS12" s="13"/>
      <c r="AT12" s="13"/>
      <c r="AU12" s="59"/>
      <c r="AV12" s="13"/>
      <c r="AW12" s="65"/>
      <c r="AX12" s="63"/>
      <c r="AY12" s="63"/>
      <c r="AZ12" s="63"/>
      <c r="BA12" s="63"/>
      <c r="BB12" s="63"/>
      <c r="BC12" s="63"/>
      <c r="BD12" s="63"/>
      <c r="BE12" s="63"/>
      <c r="BF12" s="63"/>
      <c r="BG12" s="63"/>
    </row>
    <row r="13" spans="2:59" ht="18" x14ac:dyDescent="0.2">
      <c r="B13" s="10">
        <v>3</v>
      </c>
      <c r="C13" s="17" t="s">
        <v>20</v>
      </c>
      <c r="D13" s="13" t="s">
        <v>1</v>
      </c>
      <c r="E13" s="14">
        <f>SUM(F13:BF13)</f>
        <v>661</v>
      </c>
      <c r="F13" s="15"/>
      <c r="G13" s="16">
        <v>4</v>
      </c>
      <c r="H13" s="16"/>
      <c r="I13" s="16"/>
      <c r="J13" s="16"/>
      <c r="K13" s="16"/>
      <c r="L13" s="16">
        <v>15</v>
      </c>
      <c r="M13" s="16"/>
      <c r="N13" s="16">
        <v>200</v>
      </c>
      <c r="O13" s="16">
        <v>380</v>
      </c>
      <c r="P13" s="16">
        <v>50</v>
      </c>
      <c r="Q13" s="16"/>
      <c r="R13" s="27"/>
      <c r="S13" s="16"/>
      <c r="T13" s="16"/>
      <c r="U13" s="16"/>
      <c r="V13" s="16"/>
      <c r="W13" s="16"/>
      <c r="X13" s="30"/>
      <c r="Y13" s="18"/>
      <c r="Z13" s="18"/>
      <c r="AA13" s="18"/>
      <c r="AB13" s="18"/>
      <c r="AC13" s="34">
        <v>10</v>
      </c>
      <c r="AD13" s="18"/>
      <c r="AE13" s="18"/>
      <c r="AF13" s="18"/>
      <c r="AG13" s="18"/>
      <c r="AH13" s="18"/>
      <c r="AI13" s="18"/>
      <c r="AJ13" s="18"/>
      <c r="AK13" s="48"/>
      <c r="AL13" s="13"/>
      <c r="AM13" s="13"/>
      <c r="AN13" s="13"/>
      <c r="AO13" s="13"/>
      <c r="AP13" s="13"/>
      <c r="AQ13" s="13"/>
      <c r="AR13" s="13"/>
      <c r="AS13" s="13"/>
      <c r="AT13" s="13"/>
      <c r="AU13" s="59"/>
      <c r="AV13" s="13"/>
      <c r="AW13" s="65"/>
      <c r="AX13" s="63"/>
      <c r="AY13" s="63"/>
      <c r="AZ13" s="63"/>
      <c r="BA13" s="63"/>
      <c r="BB13" s="63"/>
      <c r="BC13" s="2">
        <v>2</v>
      </c>
      <c r="BD13" s="63"/>
      <c r="BE13" s="63"/>
      <c r="BF13" s="63"/>
      <c r="BG13" s="63"/>
    </row>
    <row r="14" spans="2:59" x14ac:dyDescent="0.2">
      <c r="C14" s="19"/>
    </row>
    <row r="15" spans="2:59" x14ac:dyDescent="0.2">
      <c r="C15" s="19"/>
    </row>
    <row r="16" spans="2:59" x14ac:dyDescent="0.2">
      <c r="C16" s="19"/>
    </row>
    <row r="17" spans="2:5" x14ac:dyDescent="0.2">
      <c r="B17" s="20"/>
    </row>
    <row r="18" spans="2:5" x14ac:dyDescent="0.2">
      <c r="B18" s="20"/>
      <c r="C18" s="22"/>
    </row>
    <row r="19" spans="2:5" x14ac:dyDescent="0.2">
      <c r="B19" s="20"/>
      <c r="C19" s="22"/>
    </row>
    <row r="21" spans="2:5" x14ac:dyDescent="0.2">
      <c r="C21" s="19"/>
    </row>
    <row r="22" spans="2:5" x14ac:dyDescent="0.2">
      <c r="B22" s="20"/>
    </row>
    <row r="23" spans="2:5" x14ac:dyDescent="0.2">
      <c r="B23" s="20"/>
    </row>
    <row r="24" spans="2:5" x14ac:dyDescent="0.2">
      <c r="B24" s="20"/>
    </row>
    <row r="25" spans="2:5" x14ac:dyDescent="0.2">
      <c r="B25" s="20"/>
      <c r="D25" s="23"/>
      <c r="E25" s="24"/>
    </row>
    <row r="26" spans="2:5" x14ac:dyDescent="0.2">
      <c r="C26" s="21"/>
    </row>
  </sheetData>
  <mergeCells count="3">
    <mergeCell ref="B1:C1"/>
    <mergeCell ref="B10:E10"/>
    <mergeCell ref="B12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LOKACIJE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SADAR Žan</dc:creator>
  <cp:lastModifiedBy>PURKAT Boštjan</cp:lastModifiedBy>
  <cp:lastPrinted>2024-03-01T10:54:32Z</cp:lastPrinted>
  <dcterms:created xsi:type="dcterms:W3CDTF">2020-05-22T07:34:53Z</dcterms:created>
  <dcterms:modified xsi:type="dcterms:W3CDTF">2025-06-11T13:24:26Z</dcterms:modified>
</cp:coreProperties>
</file>