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SOLKAN\RAZPISNA DOKUMENTACIJA\"/>
    </mc:Choice>
  </mc:AlternateContent>
  <xr:revisionPtr revIDLastSave="0" documentId="13_ncr:1_{53E3E1A3-9EB9-42C8-8CD5-5A2B9CD31BD9}" xr6:coauthVersionLast="47" xr6:coauthVersionMax="47" xr10:uidLastSave="{00000000-0000-0000-0000-000000000000}"/>
  <bookViews>
    <workbookView xWindow="-120" yWindow="-120" windowWidth="29040" windowHeight="15720" tabRatio="819" firstSheet="14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ZAMRZNJENE IN SVEŽE RIBE" sheetId="35" r:id="rId7"/>
    <sheet name="5_MLEKO IN MLEČNI IZDELKI" sheetId="36" r:id="rId8"/>
    <sheet name="6_EKO MLEKO" sheetId="78" r:id="rId9"/>
    <sheet name="7_SLADOLEDI" sheetId="37" r:id="rId10"/>
    <sheet name="8_KRUH, PEKOVSKO" sheetId="38" r:id="rId11"/>
    <sheet name="9_EKOLOŠKI KRUH" sheetId="39" r:id="rId12"/>
    <sheet name="10_GLOBOKO ZAMRZ.IZDELKI" sheetId="40" r:id="rId13"/>
    <sheet name="11_ŽITA IN MLEVSKI" sheetId="41" r:id="rId14"/>
    <sheet name="12_EKO SVEŽA ZELENJAVA" sheetId="42" r:id="rId15"/>
    <sheet name="13_SVEŽE IN SUHO SADJE" sheetId="43" r:id="rId16"/>
    <sheet name="14_ZAMRZNJENA ZELENJAVA" sheetId="44" r:id="rId17"/>
    <sheet name="15_KONZERVIRANO SADJE" sheetId="46" r:id="rId18"/>
    <sheet name="16_SADNI SOKOVI" sheetId="45" r:id="rId19"/>
    <sheet name="17_SIRUPI ZA AVTOMATE" sheetId="47" r:id="rId20"/>
    <sheet name="18_SPLOŠNO PREHR. BLAGO" sheetId="48" r:id="rId21"/>
    <sheet name="19_EKO ŽITA" sheetId="52" r:id="rId22"/>
    <sheet name="20_JUHE, OSNOVE, ZAČIMBE" sheetId="82" r:id="rId23"/>
  </sheets>
  <definedNames>
    <definedName name="_Hlk15366980" localSheetId="1">'Navodila za izpolnjevanje'!#REF!</definedName>
    <definedName name="_xlnm.Print_Area" localSheetId="3">'1_MESO '!$A$1:$U$58</definedName>
    <definedName name="_xlnm.Print_Area" localSheetId="12">'10_GLOBOKO ZAMRZ.IZDELKI'!$A$1:$U$69</definedName>
    <definedName name="_xlnm.Print_Area" localSheetId="13">'11_ŽITA IN MLEVSKI'!$A$1:$U$72</definedName>
    <definedName name="_xlnm.Print_Area" localSheetId="14">'12_EKO SVEŽA ZELENJAVA'!$A$1:$U$62</definedName>
    <definedName name="_xlnm.Print_Area" localSheetId="15">'13_SVEŽE IN SUHO SADJE'!$A$1:$U$123</definedName>
    <definedName name="_xlnm.Print_Area" localSheetId="16">'14_ZAMRZNJENA ZELENJAVA'!$A$1:$U$61</definedName>
    <definedName name="_xlnm.Print_Area" localSheetId="17">'15_KONZERVIRANO SADJE'!$A$1:$U$63</definedName>
    <definedName name="_xlnm.Print_Area" localSheetId="18">'16_SADNI SOKOVI'!$A$1:$U$63</definedName>
    <definedName name="_xlnm.Print_Area" localSheetId="19">'17_SIRUPI ZA AVTOMATE'!$A$1:$U$37</definedName>
    <definedName name="_xlnm.Print_Area" localSheetId="20">'18_SPLOŠNO PREHR. BLAGO'!$A$1:$U$230</definedName>
    <definedName name="_xlnm.Print_Area" localSheetId="21">'19_EKO ŽITA'!$A$1:$U$48</definedName>
    <definedName name="_xlnm.Print_Area" localSheetId="4">'2_EKO MESO'!$A$1:$U$32</definedName>
    <definedName name="_xlnm.Print_Area" localSheetId="22">'20_JUHE, OSNOVE, ZAČIMBE'!$A$1:$U$61</definedName>
    <definedName name="_xlnm.Print_Area" localSheetId="5">'3_PERUTNINA'!$A$1:$U$46</definedName>
    <definedName name="_xlnm.Print_Area" localSheetId="6">'4_ZAMRZNJENE IN SVEŽE RIBE'!$A$1:$U$48</definedName>
    <definedName name="_xlnm.Print_Area" localSheetId="7">'5_MLEKO IN MLEČNI IZDELKI'!$A$1:$U$93</definedName>
    <definedName name="_xlnm.Print_Area" localSheetId="8">'6_EKO MLEKO'!$A$1:$U$43</definedName>
    <definedName name="_xlnm.Print_Area" localSheetId="9">'7_SLADOLEDI'!$A$1:$U$35</definedName>
    <definedName name="_xlnm.Print_Area" localSheetId="10">'8_KRUH, PEKOVSKO'!$A$1:$U$130</definedName>
    <definedName name="_xlnm.Print_Area" localSheetId="11">'9_EKOLOŠKI KRUH'!$A$1:$U$78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'1_MESO '!$15:$15</definedName>
    <definedName name="_xlnm.Print_Titles" localSheetId="12">'10_GLOBOKO ZAMRZ.IZDELKI'!$15:$15</definedName>
    <definedName name="_xlnm.Print_Titles" localSheetId="13">'11_ŽITA IN MLEVSKI'!$15:$15</definedName>
    <definedName name="_xlnm.Print_Titles" localSheetId="14">'12_EKO SVEŽA ZELENJAVA'!$15:$15</definedName>
    <definedName name="_xlnm.Print_Titles" localSheetId="15">'13_SVEŽE IN SUHO SADJE'!$15:$15</definedName>
    <definedName name="_xlnm.Print_Titles" localSheetId="16">'14_ZAMRZNJENA ZELENJAVA'!$15:$15</definedName>
    <definedName name="_xlnm.Print_Titles" localSheetId="17">'15_KONZERVIRANO SADJE'!$15:$15</definedName>
    <definedName name="_xlnm.Print_Titles" localSheetId="18">'16_SADNI SOKOVI'!$15:$15</definedName>
    <definedName name="_xlnm.Print_Titles" localSheetId="19">'17_SIRUPI ZA AVTOMATE'!$15:$15</definedName>
    <definedName name="_xlnm.Print_Titles" localSheetId="20">'18_SPLOŠNO PREHR. BLAGO'!$15:$15</definedName>
    <definedName name="_xlnm.Print_Titles" localSheetId="21">'19_EKO ŽITA'!$15:$15</definedName>
    <definedName name="_xlnm.Print_Titles" localSheetId="4">'2_EKO MESO'!$15:$15</definedName>
    <definedName name="_xlnm.Print_Titles" localSheetId="22">'20_JUHE, OSNOVE, ZAČIMBE'!$15:$15</definedName>
    <definedName name="_xlnm.Print_Titles" localSheetId="5">'3_PERUTNINA'!$15:$15</definedName>
    <definedName name="_xlnm.Print_Titles" localSheetId="6">'4_ZAMRZNJENE IN SVEŽE RIBE'!$15:$15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'7_SLADOLEDI'!$15:$15</definedName>
    <definedName name="_xlnm.Print_Titles" localSheetId="10">'8_KRUH, PEKOVSKO'!$15:$15</definedName>
    <definedName name="_xlnm.Print_Titles" localSheetId="11">'9_EKOLOŠKI KRUH'!$15:$15</definedName>
  </definedNames>
  <calcPr calcId="191029"/>
</workbook>
</file>

<file path=xl/calcChain.xml><?xml version="1.0" encoding="utf-8"?>
<calcChain xmlns="http://schemas.openxmlformats.org/spreadsheetml/2006/main">
  <c r="U52" i="82" l="1"/>
  <c r="U54" i="45"/>
  <c r="F29" i="28" s="1"/>
  <c r="C28" i="28"/>
  <c r="C30" i="28"/>
  <c r="F33" i="28" l="1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Q25" i="82"/>
  <c r="R25" i="82" s="1"/>
  <c r="T25" i="82" s="1"/>
  <c r="Q26" i="82"/>
  <c r="R26" i="82" s="1"/>
  <c r="T26" i="82" s="1"/>
  <c r="Q27" i="82"/>
  <c r="R27" i="82" s="1"/>
  <c r="T27" i="82" s="1"/>
  <c r="Q28" i="82"/>
  <c r="R28" i="82" s="1"/>
  <c r="T28" i="82" s="1"/>
  <c r="Q29" i="82"/>
  <c r="R29" i="82" s="1"/>
  <c r="T29" i="82" s="1"/>
  <c r="Q30" i="82"/>
  <c r="R30" i="82" s="1"/>
  <c r="T30" i="82" s="1"/>
  <c r="Q31" i="82"/>
  <c r="R31" i="82" s="1"/>
  <c r="T31" i="82" s="1"/>
  <c r="Q32" i="82"/>
  <c r="R32" i="82" s="1"/>
  <c r="T32" i="82" s="1"/>
  <c r="Q33" i="82"/>
  <c r="Q34" i="82"/>
  <c r="R34" i="82" s="1"/>
  <c r="T34" i="82" s="1"/>
  <c r="Q35" i="82"/>
  <c r="R35" i="82" s="1"/>
  <c r="T35" i="82" s="1"/>
  <c r="Q36" i="82"/>
  <c r="R36" i="82" s="1"/>
  <c r="T36" i="82" s="1"/>
  <c r="Q37" i="82"/>
  <c r="R37" i="82" s="1"/>
  <c r="T37" i="82" s="1"/>
  <c r="Q38" i="82"/>
  <c r="R38" i="82" s="1"/>
  <c r="T38" i="82" s="1"/>
  <c r="Q39" i="82"/>
  <c r="R39" i="82" s="1"/>
  <c r="T39" i="82" s="1"/>
  <c r="Q40" i="82"/>
  <c r="R40" i="82" s="1"/>
  <c r="T40" i="82" s="1"/>
  <c r="Q41" i="82"/>
  <c r="R41" i="82" s="1"/>
  <c r="T41" i="82" s="1"/>
  <c r="R33" i="82"/>
  <c r="T33" i="82" s="1"/>
  <c r="S25" i="82"/>
  <c r="S26" i="82"/>
  <c r="S27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H17" i="82"/>
  <c r="H18" i="82"/>
  <c r="H19" i="82"/>
  <c r="H20" i="82"/>
  <c r="H21" i="82"/>
  <c r="H22" i="82"/>
  <c r="H23" i="82"/>
  <c r="H24" i="82"/>
  <c r="H42" i="82"/>
  <c r="H43" i="82"/>
  <c r="H44" i="82"/>
  <c r="H45" i="82"/>
  <c r="H46" i="82"/>
  <c r="H47" i="82"/>
  <c r="H48" i="82"/>
  <c r="H49" i="82"/>
  <c r="H50" i="82"/>
  <c r="H51" i="82"/>
  <c r="I17" i="82"/>
  <c r="I18" i="82"/>
  <c r="I19" i="82"/>
  <c r="I20" i="82"/>
  <c r="I21" i="82"/>
  <c r="I22" i="82"/>
  <c r="I23" i="82"/>
  <c r="I24" i="82"/>
  <c r="I42" i="82"/>
  <c r="I43" i="82"/>
  <c r="I44" i="82"/>
  <c r="I45" i="82"/>
  <c r="I46" i="82"/>
  <c r="I47" i="82"/>
  <c r="I48" i="82"/>
  <c r="I49" i="82"/>
  <c r="I50" i="82"/>
  <c r="I51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Q42" i="82"/>
  <c r="R42" i="82" s="1"/>
  <c r="T42" i="82" s="1"/>
  <c r="Q43" i="82"/>
  <c r="R43" i="82" s="1"/>
  <c r="T43" i="82" s="1"/>
  <c r="Q44" i="82"/>
  <c r="R44" i="82" s="1"/>
  <c r="T44" i="82" s="1"/>
  <c r="Q45" i="82"/>
  <c r="R45" i="82" s="1"/>
  <c r="T45" i="82" s="1"/>
  <c r="Q46" i="82"/>
  <c r="R46" i="82" s="1"/>
  <c r="T46" i="82" s="1"/>
  <c r="Q47" i="82"/>
  <c r="R47" i="82" s="1"/>
  <c r="T47" i="82" s="1"/>
  <c r="Q48" i="82"/>
  <c r="R48" i="82" s="1"/>
  <c r="T48" i="82" s="1"/>
  <c r="Q49" i="82"/>
  <c r="R49" i="82" s="1"/>
  <c r="T49" i="82" s="1"/>
  <c r="Q50" i="82"/>
  <c r="R50" i="82" s="1"/>
  <c r="T50" i="82" s="1"/>
  <c r="Q51" i="82"/>
  <c r="R51" i="82" s="1"/>
  <c r="T51" i="82" s="1"/>
  <c r="S17" i="82"/>
  <c r="S18" i="82"/>
  <c r="S19" i="82"/>
  <c r="S20" i="82"/>
  <c r="S21" i="82"/>
  <c r="S22" i="82"/>
  <c r="S23" i="82"/>
  <c r="S24" i="82"/>
  <c r="S42" i="82"/>
  <c r="S43" i="82"/>
  <c r="S44" i="82"/>
  <c r="S45" i="82"/>
  <c r="S46" i="82"/>
  <c r="S47" i="82"/>
  <c r="S48" i="82"/>
  <c r="S49" i="82"/>
  <c r="S50" i="82"/>
  <c r="S51" i="82"/>
  <c r="B13" i="82"/>
  <c r="B12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53" i="45"/>
  <c r="I53" i="45"/>
  <c r="Q53" i="45"/>
  <c r="R53" i="45" s="1"/>
  <c r="T53" i="45" s="1"/>
  <c r="S53" i="45"/>
  <c r="S52" i="82" l="1"/>
  <c r="C33" i="28" s="1"/>
  <c r="H52" i="82"/>
  <c r="I52" i="82"/>
  <c r="T52" i="82"/>
  <c r="E33" i="28" s="1"/>
  <c r="D33" i="28" s="1"/>
  <c r="H59" i="40"/>
  <c r="I59" i="40"/>
  <c r="Q59" i="40"/>
  <c r="R59" i="40" s="1"/>
  <c r="T59" i="40" s="1"/>
  <c r="S59" i="40"/>
  <c r="H58" i="40"/>
  <c r="I58" i="40"/>
  <c r="Q58" i="40"/>
  <c r="R58" i="40" s="1"/>
  <c r="T58" i="40" s="1"/>
  <c r="S58" i="40"/>
  <c r="H220" i="48"/>
  <c r="I220" i="48"/>
  <c r="Q220" i="48"/>
  <c r="R220" i="48" s="1"/>
  <c r="T220" i="48" s="1"/>
  <c r="S220" i="48"/>
  <c r="H212" i="48"/>
  <c r="I212" i="48" s="1"/>
  <c r="H213" i="48"/>
  <c r="I213" i="48"/>
  <c r="Q212" i="48"/>
  <c r="R212" i="48" s="1"/>
  <c r="T212" i="48" s="1"/>
  <c r="Q213" i="48"/>
  <c r="R213" i="48" s="1"/>
  <c r="T213" i="48" s="1"/>
  <c r="S212" i="48"/>
  <c r="S213" i="48"/>
  <c r="H214" i="48"/>
  <c r="H215" i="48"/>
  <c r="I214" i="48"/>
  <c r="I215" i="48"/>
  <c r="Q214" i="48"/>
  <c r="R214" i="48" s="1"/>
  <c r="T214" i="48" s="1"/>
  <c r="Q215" i="48"/>
  <c r="R215" i="48" s="1"/>
  <c r="T215" i="48" s="1"/>
  <c r="S214" i="48"/>
  <c r="S215" i="48"/>
  <c r="H216" i="48"/>
  <c r="H217" i="48"/>
  <c r="I216" i="48"/>
  <c r="I217" i="48"/>
  <c r="Q216" i="48"/>
  <c r="R216" i="48" s="1"/>
  <c r="T216" i="48" s="1"/>
  <c r="Q217" i="48"/>
  <c r="R217" i="48" s="1"/>
  <c r="T217" i="48" s="1"/>
  <c r="S216" i="48"/>
  <c r="S217" i="48"/>
  <c r="H219" i="48"/>
  <c r="I219" i="48"/>
  <c r="Q219" i="48"/>
  <c r="R219" i="48" s="1"/>
  <c r="T219" i="48" s="1"/>
  <c r="S219" i="48"/>
  <c r="H218" i="48"/>
  <c r="I218" i="48"/>
  <c r="Q218" i="48"/>
  <c r="R218" i="48" s="1"/>
  <c r="T218" i="48" s="1"/>
  <c r="S218" i="48"/>
  <c r="H114" i="43"/>
  <c r="I114" i="43"/>
  <c r="Q114" i="43"/>
  <c r="R114" i="43" s="1"/>
  <c r="T114" i="43" s="1"/>
  <c r="S114" i="43"/>
  <c r="H55" i="40"/>
  <c r="I55" i="40"/>
  <c r="Q55" i="40"/>
  <c r="R55" i="40" s="1"/>
  <c r="T55" i="40" s="1"/>
  <c r="S55" i="40"/>
  <c r="H56" i="40"/>
  <c r="H57" i="40"/>
  <c r="I56" i="40"/>
  <c r="I57" i="40"/>
  <c r="Q56" i="40"/>
  <c r="R56" i="40" s="1"/>
  <c r="T56" i="40" s="1"/>
  <c r="Q57" i="40"/>
  <c r="R57" i="40" s="1"/>
  <c r="T57" i="40" s="1"/>
  <c r="S56" i="40"/>
  <c r="S57" i="40"/>
  <c r="H53" i="40"/>
  <c r="H54" i="40"/>
  <c r="I53" i="40"/>
  <c r="I54" i="40"/>
  <c r="Q53" i="40"/>
  <c r="R53" i="40" s="1"/>
  <c r="T53" i="40" s="1"/>
  <c r="Q54" i="40"/>
  <c r="R54" i="40" s="1"/>
  <c r="T54" i="40" s="1"/>
  <c r="S53" i="40"/>
  <c r="S54" i="40"/>
  <c r="H69" i="39"/>
  <c r="I69" i="39"/>
  <c r="Q69" i="39"/>
  <c r="R69" i="39"/>
  <c r="T69" i="39" s="1"/>
  <c r="S69" i="39"/>
  <c r="H67" i="39"/>
  <c r="H68" i="39"/>
  <c r="I67" i="39"/>
  <c r="I68" i="39"/>
  <c r="Q67" i="39"/>
  <c r="R67" i="39" s="1"/>
  <c r="T67" i="39" s="1"/>
  <c r="Q68" i="39"/>
  <c r="R68" i="39" s="1"/>
  <c r="T68" i="39" s="1"/>
  <c r="S67" i="39"/>
  <c r="S68" i="39"/>
  <c r="H39" i="39"/>
  <c r="I39" i="39"/>
  <c r="Q39" i="39"/>
  <c r="R39" i="39" s="1"/>
  <c r="T39" i="39" s="1"/>
  <c r="S39" i="39"/>
  <c r="H120" i="38" l="1"/>
  <c r="I120" i="38"/>
  <c r="Q120" i="38"/>
  <c r="R120" i="38" s="1"/>
  <c r="T120" i="38" s="1"/>
  <c r="S120" i="38"/>
  <c r="H23" i="47" l="1"/>
  <c r="H24" i="47"/>
  <c r="H25" i="47"/>
  <c r="H26" i="47"/>
  <c r="H27" i="47"/>
  <c r="H28" i="47"/>
  <c r="I23" i="47"/>
  <c r="I24" i="47"/>
  <c r="I25" i="47"/>
  <c r="I26" i="47"/>
  <c r="I27" i="47"/>
  <c r="I28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S23" i="47"/>
  <c r="S24" i="47"/>
  <c r="S25" i="47"/>
  <c r="S26" i="47"/>
  <c r="S27" i="47"/>
  <c r="S28" i="47"/>
  <c r="H23" i="37"/>
  <c r="H35" i="35"/>
  <c r="H34" i="35"/>
  <c r="H33" i="35"/>
  <c r="H25" i="35"/>
  <c r="H21" i="35"/>
  <c r="H19" i="35"/>
  <c r="H18" i="35"/>
  <c r="H16" i="41" l="1"/>
  <c r="H24" i="41"/>
  <c r="H17" i="44"/>
  <c r="H18" i="44"/>
  <c r="H16" i="43"/>
  <c r="H17" i="43"/>
  <c r="U52" i="44" l="1"/>
  <c r="U60" i="40"/>
  <c r="U121" i="38"/>
  <c r="U48" i="29"/>
  <c r="U63" i="41" l="1"/>
  <c r="H29" i="48"/>
  <c r="H30" i="48"/>
  <c r="H31" i="48"/>
  <c r="H32" i="48"/>
  <c r="H33" i="48"/>
  <c r="H34" i="48"/>
  <c r="H35" i="48"/>
  <c r="H36" i="48"/>
  <c r="H37" i="48"/>
  <c r="H38" i="48"/>
  <c r="I38" i="48" s="1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I92" i="48" s="1"/>
  <c r="H93" i="48"/>
  <c r="H94" i="48"/>
  <c r="H95" i="48"/>
  <c r="H96" i="48"/>
  <c r="I96" i="48" s="1"/>
  <c r="H97" i="48"/>
  <c r="H98" i="48"/>
  <c r="I98" i="48" s="1"/>
  <c r="H99" i="48"/>
  <c r="H100" i="48"/>
  <c r="H101" i="48"/>
  <c r="I101" i="48" s="1"/>
  <c r="H102" i="48"/>
  <c r="H103" i="48"/>
  <c r="H104" i="48"/>
  <c r="H105" i="48"/>
  <c r="H106" i="48"/>
  <c r="H107" i="48"/>
  <c r="H108" i="48"/>
  <c r="H109" i="48"/>
  <c r="H110" i="48"/>
  <c r="H111" i="48"/>
  <c r="H112" i="48"/>
  <c r="H113" i="48"/>
  <c r="H114" i="48"/>
  <c r="H115" i="48"/>
  <c r="H116" i="48"/>
  <c r="H117" i="48"/>
  <c r="H118" i="48"/>
  <c r="H119" i="48"/>
  <c r="I29" i="48"/>
  <c r="I30" i="48"/>
  <c r="I31" i="48"/>
  <c r="I32" i="48"/>
  <c r="I33" i="48"/>
  <c r="I34" i="48"/>
  <c r="I35" i="48"/>
  <c r="I36" i="48"/>
  <c r="I37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3" i="48"/>
  <c r="I94" i="48"/>
  <c r="I95" i="48"/>
  <c r="I97" i="48"/>
  <c r="I99" i="48"/>
  <c r="I100" i="48"/>
  <c r="I102" i="48"/>
  <c r="I103" i="48"/>
  <c r="I104" i="48"/>
  <c r="I105" i="48"/>
  <c r="I106" i="48"/>
  <c r="I107" i="48"/>
  <c r="I108" i="48"/>
  <c r="I109" i="48"/>
  <c r="I110" i="48"/>
  <c r="I111" i="48"/>
  <c r="I112" i="48"/>
  <c r="I113" i="48"/>
  <c r="I114" i="48"/>
  <c r="I115" i="48"/>
  <c r="I116" i="48"/>
  <c r="I117" i="48"/>
  <c r="I118" i="48"/>
  <c r="I119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R117" i="48" s="1"/>
  <c r="T117" i="48" s="1"/>
  <c r="Q118" i="48"/>
  <c r="R118" i="48" s="1"/>
  <c r="T118" i="48" s="1"/>
  <c r="Q119" i="48"/>
  <c r="R119" i="48" s="1"/>
  <c r="T119" i="48" s="1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19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H120" i="48"/>
  <c r="H121" i="48"/>
  <c r="H122" i="48"/>
  <c r="H123" i="48"/>
  <c r="H124" i="48"/>
  <c r="H125" i="48"/>
  <c r="H126" i="48"/>
  <c r="H127" i="48"/>
  <c r="H128" i="48"/>
  <c r="H129" i="48"/>
  <c r="H130" i="48"/>
  <c r="H131" i="48"/>
  <c r="H132" i="48"/>
  <c r="H133" i="48"/>
  <c r="H134" i="48"/>
  <c r="H135" i="48"/>
  <c r="H136" i="48"/>
  <c r="H137" i="48"/>
  <c r="I137" i="48" s="1"/>
  <c r="H138" i="48"/>
  <c r="I138" i="48" s="1"/>
  <c r="H139" i="48"/>
  <c r="I120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6" i="48"/>
  <c r="I139" i="48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S120" i="48"/>
  <c r="S121" i="48"/>
  <c r="S122" i="48"/>
  <c r="S123" i="48"/>
  <c r="S124" i="48"/>
  <c r="S125" i="48"/>
  <c r="S126" i="48"/>
  <c r="S127" i="48"/>
  <c r="S128" i="48"/>
  <c r="S129" i="48"/>
  <c r="S130" i="48"/>
  <c r="S131" i="48"/>
  <c r="S132" i="48"/>
  <c r="S133" i="48"/>
  <c r="S134" i="48"/>
  <c r="S135" i="48"/>
  <c r="S136" i="48"/>
  <c r="S137" i="48"/>
  <c r="S138" i="48"/>
  <c r="S139" i="48"/>
  <c r="H140" i="48"/>
  <c r="H141" i="48"/>
  <c r="H142" i="48"/>
  <c r="H143" i="48"/>
  <c r="H144" i="48"/>
  <c r="H145" i="48"/>
  <c r="H146" i="48"/>
  <c r="H147" i="48"/>
  <c r="H148" i="48"/>
  <c r="H149" i="48"/>
  <c r="H150" i="48"/>
  <c r="H151" i="48"/>
  <c r="H152" i="48"/>
  <c r="H153" i="48"/>
  <c r="H154" i="48"/>
  <c r="H155" i="48"/>
  <c r="H156" i="48"/>
  <c r="H157" i="48"/>
  <c r="H158" i="48"/>
  <c r="H159" i="48"/>
  <c r="I159" i="48" s="1"/>
  <c r="H160" i="48"/>
  <c r="I140" i="48"/>
  <c r="I141" i="48"/>
  <c r="I142" i="48"/>
  <c r="I143" i="48"/>
  <c r="I144" i="48"/>
  <c r="I145" i="48"/>
  <c r="I146" i="48"/>
  <c r="I147" i="48"/>
  <c r="I148" i="48"/>
  <c r="I149" i="48"/>
  <c r="I150" i="48"/>
  <c r="I151" i="48"/>
  <c r="I152" i="48"/>
  <c r="I153" i="48"/>
  <c r="I154" i="48"/>
  <c r="I155" i="48"/>
  <c r="I156" i="48"/>
  <c r="I157" i="48"/>
  <c r="I158" i="48"/>
  <c r="I160" i="48"/>
  <c r="Q140" i="48"/>
  <c r="R140" i="48" s="1"/>
  <c r="T140" i="48" s="1"/>
  <c r="Q141" i="48"/>
  <c r="R141" i="48" s="1"/>
  <c r="T141" i="48" s="1"/>
  <c r="Q142" i="48"/>
  <c r="R142" i="48" s="1"/>
  <c r="T142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Q151" i="48"/>
  <c r="R151" i="48" s="1"/>
  <c r="T151" i="48" s="1"/>
  <c r="Q152" i="48"/>
  <c r="R152" i="48" s="1"/>
  <c r="T152" i="48" s="1"/>
  <c r="Q153" i="48"/>
  <c r="R153" i="48" s="1"/>
  <c r="T153" i="48" s="1"/>
  <c r="Q154" i="48"/>
  <c r="R154" i="48" s="1"/>
  <c r="T154" i="48" s="1"/>
  <c r="Q155" i="48"/>
  <c r="R155" i="48" s="1"/>
  <c r="T155" i="48" s="1"/>
  <c r="Q156" i="48"/>
  <c r="R156" i="48" s="1"/>
  <c r="T156" i="48" s="1"/>
  <c r="Q157" i="48"/>
  <c r="R157" i="48" s="1"/>
  <c r="T157" i="48" s="1"/>
  <c r="Q158" i="48"/>
  <c r="R158" i="48" s="1"/>
  <c r="T158" i="48" s="1"/>
  <c r="Q159" i="48"/>
  <c r="R159" i="48" s="1"/>
  <c r="T159" i="48" s="1"/>
  <c r="Q160" i="48"/>
  <c r="R160" i="48" s="1"/>
  <c r="T160" i="48" s="1"/>
  <c r="S140" i="48"/>
  <c r="S141" i="48"/>
  <c r="S142" i="48"/>
  <c r="S143" i="48"/>
  <c r="S144" i="48"/>
  <c r="S145" i="48"/>
  <c r="S146" i="48"/>
  <c r="S147" i="48"/>
  <c r="S148" i="48"/>
  <c r="S149" i="48"/>
  <c r="S150" i="48"/>
  <c r="S151" i="48"/>
  <c r="S152" i="48"/>
  <c r="S153" i="48"/>
  <c r="S154" i="48"/>
  <c r="S155" i="48"/>
  <c r="S156" i="48"/>
  <c r="S157" i="48"/>
  <c r="S158" i="48"/>
  <c r="S159" i="48"/>
  <c r="S160" i="48"/>
  <c r="H161" i="48"/>
  <c r="H162" i="48"/>
  <c r="H163" i="48"/>
  <c r="H164" i="48"/>
  <c r="H165" i="48"/>
  <c r="H166" i="48"/>
  <c r="H167" i="48"/>
  <c r="H168" i="48"/>
  <c r="H169" i="48"/>
  <c r="H170" i="48"/>
  <c r="H171" i="48"/>
  <c r="H172" i="48"/>
  <c r="H173" i="48"/>
  <c r="H174" i="48"/>
  <c r="H175" i="48"/>
  <c r="H176" i="48"/>
  <c r="H177" i="48"/>
  <c r="H178" i="48"/>
  <c r="H179" i="48"/>
  <c r="I161" i="48"/>
  <c r="I162" i="48"/>
  <c r="I163" i="48"/>
  <c r="I164" i="48"/>
  <c r="I165" i="48"/>
  <c r="I166" i="48"/>
  <c r="I167" i="48"/>
  <c r="I168" i="48"/>
  <c r="I169" i="48"/>
  <c r="I170" i="48"/>
  <c r="I171" i="48"/>
  <c r="I172" i="48"/>
  <c r="I173" i="48"/>
  <c r="I174" i="48"/>
  <c r="I175" i="48"/>
  <c r="I176" i="48"/>
  <c r="I177" i="48"/>
  <c r="I178" i="48"/>
  <c r="I179" i="48"/>
  <c r="Q161" i="48"/>
  <c r="R161" i="48" s="1"/>
  <c r="T161" i="48" s="1"/>
  <c r="Q162" i="48"/>
  <c r="R162" i="48" s="1"/>
  <c r="T162" i="48" s="1"/>
  <c r="Q163" i="48"/>
  <c r="R163" i="48" s="1"/>
  <c r="T163" i="48" s="1"/>
  <c r="Q164" i="48"/>
  <c r="R164" i="48" s="1"/>
  <c r="T164" i="48" s="1"/>
  <c r="Q165" i="48"/>
  <c r="R165" i="48" s="1"/>
  <c r="T165" i="48" s="1"/>
  <c r="Q166" i="48"/>
  <c r="R166" i="48" s="1"/>
  <c r="T166" i="48" s="1"/>
  <c r="Q167" i="48"/>
  <c r="R167" i="48" s="1"/>
  <c r="T167" i="48" s="1"/>
  <c r="Q168" i="48"/>
  <c r="R168" i="48" s="1"/>
  <c r="T168" i="48" s="1"/>
  <c r="Q169" i="48"/>
  <c r="R169" i="48" s="1"/>
  <c r="T169" i="48" s="1"/>
  <c r="Q170" i="48"/>
  <c r="R170" i="48" s="1"/>
  <c r="T170" i="48" s="1"/>
  <c r="Q171" i="48"/>
  <c r="R171" i="48" s="1"/>
  <c r="T171" i="48" s="1"/>
  <c r="Q172" i="48"/>
  <c r="R172" i="48" s="1"/>
  <c r="T172" i="48" s="1"/>
  <c r="Q173" i="48"/>
  <c r="R173" i="48" s="1"/>
  <c r="T173" i="48" s="1"/>
  <c r="Q174" i="48"/>
  <c r="R174" i="48" s="1"/>
  <c r="T174" i="48" s="1"/>
  <c r="Q175" i="48"/>
  <c r="R175" i="48" s="1"/>
  <c r="T175" i="48" s="1"/>
  <c r="Q176" i="48"/>
  <c r="R176" i="48" s="1"/>
  <c r="T176" i="48" s="1"/>
  <c r="Q177" i="48"/>
  <c r="R177" i="48" s="1"/>
  <c r="T177" i="48" s="1"/>
  <c r="Q178" i="48"/>
  <c r="R178" i="48" s="1"/>
  <c r="T178" i="48" s="1"/>
  <c r="Q179" i="48"/>
  <c r="R179" i="48" s="1"/>
  <c r="T179" i="48" s="1"/>
  <c r="S161" i="48"/>
  <c r="S162" i="48"/>
  <c r="S163" i="48"/>
  <c r="S164" i="48"/>
  <c r="S165" i="48"/>
  <c r="S166" i="48"/>
  <c r="S167" i="48"/>
  <c r="S168" i="48"/>
  <c r="S169" i="48"/>
  <c r="S170" i="48"/>
  <c r="S171" i="48"/>
  <c r="S172" i="48"/>
  <c r="S173" i="48"/>
  <c r="S174" i="48"/>
  <c r="S175" i="48"/>
  <c r="S176" i="48"/>
  <c r="S177" i="48"/>
  <c r="S178" i="48"/>
  <c r="S179" i="48"/>
  <c r="H180" i="48"/>
  <c r="H181" i="48"/>
  <c r="H182" i="48"/>
  <c r="H183" i="48"/>
  <c r="H184" i="48"/>
  <c r="H185" i="48"/>
  <c r="H186" i="48"/>
  <c r="H187" i="48"/>
  <c r="H188" i="48"/>
  <c r="H189" i="48"/>
  <c r="H190" i="48"/>
  <c r="H191" i="48"/>
  <c r="H192" i="48"/>
  <c r="H193" i="48"/>
  <c r="H194" i="48"/>
  <c r="H195" i="48"/>
  <c r="H196" i="48"/>
  <c r="H197" i="48"/>
  <c r="H198" i="48"/>
  <c r="I198" i="48" s="1"/>
  <c r="H199" i="48"/>
  <c r="H200" i="48"/>
  <c r="I180" i="48"/>
  <c r="I181" i="48"/>
  <c r="I182" i="48"/>
  <c r="I183" i="48"/>
  <c r="I184" i="48"/>
  <c r="I185" i="48"/>
  <c r="I186" i="48"/>
  <c r="I187" i="48"/>
  <c r="I188" i="48"/>
  <c r="I189" i="48"/>
  <c r="I190" i="48"/>
  <c r="I191" i="48"/>
  <c r="I192" i="48"/>
  <c r="I193" i="48"/>
  <c r="I194" i="48"/>
  <c r="I195" i="48"/>
  <c r="I196" i="48"/>
  <c r="I197" i="48"/>
  <c r="I199" i="48"/>
  <c r="I200" i="48"/>
  <c r="Q180" i="48"/>
  <c r="R180" i="48" s="1"/>
  <c r="T180" i="48" s="1"/>
  <c r="Q181" i="48"/>
  <c r="R181" i="48" s="1"/>
  <c r="T181" i="48" s="1"/>
  <c r="Q182" i="48"/>
  <c r="R182" i="48" s="1"/>
  <c r="T182" i="48" s="1"/>
  <c r="Q183" i="48"/>
  <c r="R183" i="48" s="1"/>
  <c r="T183" i="48" s="1"/>
  <c r="Q184" i="48"/>
  <c r="R184" i="48" s="1"/>
  <c r="T184" i="48" s="1"/>
  <c r="Q185" i="48"/>
  <c r="R185" i="48" s="1"/>
  <c r="T185" i="48" s="1"/>
  <c r="Q186" i="48"/>
  <c r="R186" i="48" s="1"/>
  <c r="T186" i="48" s="1"/>
  <c r="Q187" i="48"/>
  <c r="R187" i="48" s="1"/>
  <c r="T187" i="48" s="1"/>
  <c r="Q188" i="48"/>
  <c r="R188" i="48" s="1"/>
  <c r="T188" i="48" s="1"/>
  <c r="Q189" i="48"/>
  <c r="R189" i="48" s="1"/>
  <c r="T189" i="48" s="1"/>
  <c r="Q190" i="48"/>
  <c r="R190" i="48" s="1"/>
  <c r="T190" i="48" s="1"/>
  <c r="Q191" i="48"/>
  <c r="R191" i="48" s="1"/>
  <c r="T191" i="48" s="1"/>
  <c r="Q192" i="48"/>
  <c r="R192" i="48" s="1"/>
  <c r="T192" i="48" s="1"/>
  <c r="Q193" i="48"/>
  <c r="R193" i="48" s="1"/>
  <c r="T193" i="48" s="1"/>
  <c r="Q194" i="48"/>
  <c r="R194" i="48" s="1"/>
  <c r="T194" i="48" s="1"/>
  <c r="Q195" i="48"/>
  <c r="R195" i="48" s="1"/>
  <c r="T195" i="48" s="1"/>
  <c r="Q196" i="48"/>
  <c r="R196" i="48" s="1"/>
  <c r="T196" i="48" s="1"/>
  <c r="Q197" i="48"/>
  <c r="R197" i="48" s="1"/>
  <c r="T197" i="48" s="1"/>
  <c r="Q198" i="48"/>
  <c r="R198" i="48" s="1"/>
  <c r="T198" i="48" s="1"/>
  <c r="Q199" i="48"/>
  <c r="R199" i="48" s="1"/>
  <c r="T199" i="48" s="1"/>
  <c r="Q200" i="48"/>
  <c r="R200" i="48" s="1"/>
  <c r="T200" i="48" s="1"/>
  <c r="S180" i="48"/>
  <c r="S181" i="48"/>
  <c r="S182" i="48"/>
  <c r="S183" i="48"/>
  <c r="S184" i="48"/>
  <c r="S185" i="48"/>
  <c r="S186" i="48"/>
  <c r="S187" i="48"/>
  <c r="S188" i="48"/>
  <c r="S189" i="48"/>
  <c r="S190" i="48"/>
  <c r="S191" i="48"/>
  <c r="S192" i="48"/>
  <c r="S193" i="48"/>
  <c r="S194" i="48"/>
  <c r="S195" i="48"/>
  <c r="S196" i="48"/>
  <c r="S197" i="48"/>
  <c r="S198" i="48"/>
  <c r="S199" i="48"/>
  <c r="S200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7" i="45"/>
  <c r="H48" i="45"/>
  <c r="H49" i="45"/>
  <c r="H50" i="45"/>
  <c r="H51" i="45"/>
  <c r="H52" i="45"/>
  <c r="I45" i="45"/>
  <c r="I46" i="45"/>
  <c r="I47" i="45"/>
  <c r="I48" i="45"/>
  <c r="I49" i="45"/>
  <c r="I50" i="45"/>
  <c r="I51" i="45"/>
  <c r="I52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S45" i="45"/>
  <c r="S46" i="45"/>
  <c r="S47" i="45"/>
  <c r="S48" i="45"/>
  <c r="S49" i="45"/>
  <c r="S50" i="45"/>
  <c r="S51" i="45"/>
  <c r="S52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R23" i="44"/>
  <c r="T23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32" i="44"/>
  <c r="H33" i="44"/>
  <c r="H34" i="44"/>
  <c r="I26" i="44"/>
  <c r="I27" i="44"/>
  <c r="I28" i="44"/>
  <c r="I29" i="44"/>
  <c r="I30" i="44"/>
  <c r="I31" i="44"/>
  <c r="I32" i="44"/>
  <c r="I33" i="44"/>
  <c r="I3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6" i="44"/>
  <c r="S27" i="44"/>
  <c r="S28" i="44"/>
  <c r="S29" i="44"/>
  <c r="S30" i="44"/>
  <c r="S31" i="44"/>
  <c r="S32" i="44"/>
  <c r="S33" i="44"/>
  <c r="S34" i="44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S35" i="44"/>
  <c r="S36" i="44"/>
  <c r="S37" i="44"/>
  <c r="S38" i="44"/>
  <c r="S39" i="44"/>
  <c r="S40" i="44"/>
  <c r="S41" i="44"/>
  <c r="S42" i="44"/>
  <c r="S43" i="44"/>
  <c r="H44" i="44"/>
  <c r="H45" i="44"/>
  <c r="H46" i="44"/>
  <c r="H47" i="44"/>
  <c r="H48" i="44"/>
  <c r="H49" i="44"/>
  <c r="H50" i="44"/>
  <c r="H51" i="44"/>
  <c r="I44" i="44"/>
  <c r="I45" i="44"/>
  <c r="I46" i="44"/>
  <c r="I47" i="44"/>
  <c r="I48" i="44"/>
  <c r="I49" i="44"/>
  <c r="I50" i="44"/>
  <c r="I51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4" i="44"/>
  <c r="S45" i="44"/>
  <c r="S46" i="44"/>
  <c r="S47" i="44"/>
  <c r="S48" i="44"/>
  <c r="S49" i="44"/>
  <c r="S50" i="44"/>
  <c r="S51" i="44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Q73" i="43"/>
  <c r="R73" i="43" s="1"/>
  <c r="T73" i="43" s="1"/>
  <c r="Q74" i="43"/>
  <c r="R74" i="43" s="1"/>
  <c r="T74" i="43" s="1"/>
  <c r="Q75" i="43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R75" i="43"/>
  <c r="T75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45" i="43"/>
  <c r="R45" i="43" s="1"/>
  <c r="T45" i="43" s="1"/>
  <c r="Q46" i="43"/>
  <c r="R46" i="43" s="1"/>
  <c r="T46" i="43" s="1"/>
  <c r="Q47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R47" i="43"/>
  <c r="T47" i="43" s="1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Q59" i="43"/>
  <c r="R59" i="43" s="1"/>
  <c r="T59" i="43" s="1"/>
  <c r="Q60" i="43"/>
  <c r="R60" i="43" s="1"/>
  <c r="T60" i="43" s="1"/>
  <c r="Q61" i="43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R61" i="43"/>
  <c r="T61" i="43" s="1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H18" i="41"/>
  <c r="H19" i="41"/>
  <c r="H20" i="41"/>
  <c r="H21" i="41"/>
  <c r="H22" i="41"/>
  <c r="H23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Q35" i="41"/>
  <c r="R35" i="41" s="1"/>
  <c r="T35" i="41" s="1"/>
  <c r="Q36" i="41"/>
  <c r="R36" i="41" s="1"/>
  <c r="T36" i="41" s="1"/>
  <c r="R21" i="41"/>
  <c r="T21" i="41" s="1"/>
  <c r="R30" i="41"/>
  <c r="T30" i="41" s="1"/>
  <c r="R34" i="41"/>
  <c r="T34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H17" i="41"/>
  <c r="H56" i="41"/>
  <c r="H57" i="41"/>
  <c r="H58" i="41"/>
  <c r="I17" i="41"/>
  <c r="I56" i="41"/>
  <c r="I57" i="41"/>
  <c r="I58" i="41"/>
  <c r="Q17" i="41"/>
  <c r="Q56" i="41"/>
  <c r="Q57" i="41"/>
  <c r="R57" i="41" s="1"/>
  <c r="T57" i="41" s="1"/>
  <c r="Q58" i="41"/>
  <c r="R58" i="41" s="1"/>
  <c r="T58" i="41" s="1"/>
  <c r="R17" i="41"/>
  <c r="T17" i="41" s="1"/>
  <c r="R56" i="41"/>
  <c r="T56" i="41" s="1"/>
  <c r="S17" i="41"/>
  <c r="S56" i="41"/>
  <c r="S57" i="41"/>
  <c r="S58" i="41"/>
  <c r="H59" i="41"/>
  <c r="H60" i="41"/>
  <c r="H61" i="41"/>
  <c r="H62" i="41"/>
  <c r="I59" i="41"/>
  <c r="I60" i="41"/>
  <c r="I61" i="41"/>
  <c r="I62" i="4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S59" i="41"/>
  <c r="S60" i="41"/>
  <c r="S61" i="41"/>
  <c r="S62" i="41"/>
  <c r="H54" i="39" l="1"/>
  <c r="H55" i="39"/>
  <c r="H56" i="39"/>
  <c r="H57" i="39"/>
  <c r="H58" i="39"/>
  <c r="H59" i="39"/>
  <c r="H60" i="39"/>
  <c r="H61" i="39"/>
  <c r="H62" i="39"/>
  <c r="I54" i="39"/>
  <c r="I55" i="39"/>
  <c r="I56" i="39"/>
  <c r="I57" i="39"/>
  <c r="I58" i="39"/>
  <c r="I59" i="39"/>
  <c r="I60" i="39"/>
  <c r="I61" i="39"/>
  <c r="I62" i="39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R54" i="39"/>
  <c r="T54" i="39" s="1"/>
  <c r="S54" i="39"/>
  <c r="S55" i="39"/>
  <c r="S56" i="39"/>
  <c r="S57" i="39"/>
  <c r="S58" i="39"/>
  <c r="S59" i="39"/>
  <c r="S60" i="39"/>
  <c r="S61" i="39"/>
  <c r="S62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H27" i="36"/>
  <c r="I27" i="36" s="1"/>
  <c r="H28" i="36"/>
  <c r="I28" i="36" s="1"/>
  <c r="H29" i="36"/>
  <c r="I29" i="36" s="1"/>
  <c r="H30" i="36"/>
  <c r="H31" i="36"/>
  <c r="H32" i="36"/>
  <c r="I32" i="36" s="1"/>
  <c r="H33" i="36"/>
  <c r="H34" i="36"/>
  <c r="I34" i="36" s="1"/>
  <c r="H35" i="36"/>
  <c r="I35" i="36" s="1"/>
  <c r="H36" i="36"/>
  <c r="I36" i="36" s="1"/>
  <c r="H37" i="36"/>
  <c r="I37" i="36" s="1"/>
  <c r="H38" i="36"/>
  <c r="I38" i="36" s="1"/>
  <c r="H39" i="36"/>
  <c r="H40" i="36"/>
  <c r="H41" i="36"/>
  <c r="H42" i="36"/>
  <c r="H43" i="36"/>
  <c r="H44" i="36"/>
  <c r="H45" i="36"/>
  <c r="I45" i="36" s="1"/>
  <c r="H46" i="36"/>
  <c r="H47" i="36"/>
  <c r="H48" i="36"/>
  <c r="I48" i="36" s="1"/>
  <c r="H49" i="36"/>
  <c r="I49" i="36" s="1"/>
  <c r="H50" i="36"/>
  <c r="I50" i="36" s="1"/>
  <c r="H51" i="36"/>
  <c r="I51" i="36" s="1"/>
  <c r="H52" i="36"/>
  <c r="I52" i="36" s="1"/>
  <c r="H53" i="36"/>
  <c r="H54" i="36"/>
  <c r="I54" i="36" s="1"/>
  <c r="H55" i="36"/>
  <c r="I55" i="36" s="1"/>
  <c r="H56" i="36"/>
  <c r="I56" i="36" s="1"/>
  <c r="H57" i="36"/>
  <c r="I57" i="36" s="1"/>
  <c r="H58" i="36"/>
  <c r="H59" i="36"/>
  <c r="I59" i="36" s="1"/>
  <c r="H60" i="36"/>
  <c r="I60" i="36" s="1"/>
  <c r="H61" i="36"/>
  <c r="I61" i="36" s="1"/>
  <c r="H62" i="36"/>
  <c r="I62" i="36" s="1"/>
  <c r="H63" i="36"/>
  <c r="I63" i="36" s="1"/>
  <c r="H64" i="36"/>
  <c r="I64" i="36" s="1"/>
  <c r="H65" i="36"/>
  <c r="I65" i="36" s="1"/>
  <c r="H66" i="36"/>
  <c r="I66" i="36" s="1"/>
  <c r="H67" i="36"/>
  <c r="H68" i="36"/>
  <c r="H69" i="36"/>
  <c r="H70" i="36"/>
  <c r="H71" i="36"/>
  <c r="H72" i="36"/>
  <c r="I30" i="36"/>
  <c r="I31" i="36"/>
  <c r="I33" i="36"/>
  <c r="I39" i="36"/>
  <c r="I40" i="36"/>
  <c r="I41" i="36"/>
  <c r="I42" i="36"/>
  <c r="I43" i="36"/>
  <c r="I44" i="36"/>
  <c r="I46" i="36"/>
  <c r="I47" i="36"/>
  <c r="I53" i="36"/>
  <c r="I58" i="36"/>
  <c r="I67" i="36"/>
  <c r="I68" i="36"/>
  <c r="I69" i="36"/>
  <c r="I70" i="36"/>
  <c r="I71" i="36"/>
  <c r="I72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28" i="36"/>
  <c r="T28" i="36" s="1"/>
  <c r="R52" i="36"/>
  <c r="R64" i="36"/>
  <c r="T64" i="36" s="1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2" i="36"/>
  <c r="H38" i="35"/>
  <c r="I38" i="35"/>
  <c r="Q38" i="35"/>
  <c r="R38" i="35" s="1"/>
  <c r="T38" i="35" s="1"/>
  <c r="S38" i="35"/>
  <c r="H17" i="35"/>
  <c r="H20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R20" i="35"/>
  <c r="T20" i="35" s="1"/>
  <c r="S17" i="35"/>
  <c r="S18" i="35"/>
  <c r="S19" i="35"/>
  <c r="S20" i="35"/>
  <c r="S21" i="35"/>
  <c r="S22" i="35"/>
  <c r="S23" i="35"/>
  <c r="H24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18" i="32"/>
  <c r="I18" i="32" s="1"/>
  <c r="H19" i="32"/>
  <c r="H20" i="32"/>
  <c r="H21" i="32"/>
  <c r="H22" i="32"/>
  <c r="H23" i="32"/>
  <c r="H24" i="32"/>
  <c r="H25" i="32"/>
  <c r="H26" i="32"/>
  <c r="H27" i="32"/>
  <c r="I27" i="32" s="1"/>
  <c r="H28" i="32"/>
  <c r="I19" i="32"/>
  <c r="I20" i="32"/>
  <c r="I21" i="32"/>
  <c r="I22" i="32"/>
  <c r="I23" i="32"/>
  <c r="I24" i="32"/>
  <c r="I25" i="32"/>
  <c r="I26" i="32"/>
  <c r="I28" i="32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R27" i="32" s="1"/>
  <c r="T27" i="32" s="1"/>
  <c r="Q28" i="32"/>
  <c r="R20" i="32"/>
  <c r="T20" i="32" s="1"/>
  <c r="R21" i="32"/>
  <c r="T21" i="32" s="1"/>
  <c r="R24" i="32"/>
  <c r="T24" i="32" s="1"/>
  <c r="R25" i="32"/>
  <c r="R28" i="32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H33" i="32"/>
  <c r="I30" i="32"/>
  <c r="I32" i="32"/>
  <c r="I33" i="32"/>
  <c r="Q17" i="32"/>
  <c r="R17" i="32" s="1"/>
  <c r="T17" i="32" s="1"/>
  <c r="Q29" i="32"/>
  <c r="R29" i="32" s="1"/>
  <c r="T29" i="32" s="1"/>
  <c r="Q30" i="32"/>
  <c r="Q31" i="32"/>
  <c r="Q32" i="32"/>
  <c r="Q33" i="32"/>
  <c r="R33" i="32" s="1"/>
  <c r="T33" i="32" s="1"/>
  <c r="R30" i="32"/>
  <c r="T30" i="32" s="1"/>
  <c r="R31" i="32"/>
  <c r="T31" i="32" s="1"/>
  <c r="R32" i="32"/>
  <c r="T32" i="32" s="1"/>
  <c r="S17" i="32"/>
  <c r="S29" i="32"/>
  <c r="S30" i="32"/>
  <c r="S31" i="32"/>
  <c r="S32" i="32"/>
  <c r="S33" i="32"/>
  <c r="H47" i="29"/>
  <c r="I47" i="29"/>
  <c r="Q47" i="29"/>
  <c r="R47" i="29" s="1"/>
  <c r="T47" i="29" s="1"/>
  <c r="S47" i="29"/>
  <c r="B12" i="78"/>
  <c r="B13" i="78"/>
  <c r="F34" i="78"/>
  <c r="U221" i="48" l="1"/>
  <c r="U29" i="47"/>
  <c r="U54" i="46"/>
  <c r="U26" i="3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H33" i="52"/>
  <c r="H34" i="52"/>
  <c r="H35" i="52"/>
  <c r="H36" i="52"/>
  <c r="H37" i="52"/>
  <c r="H38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I33" i="52"/>
  <c r="I34" i="52"/>
  <c r="I35" i="52"/>
  <c r="I36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H201" i="48"/>
  <c r="H202" i="48"/>
  <c r="H203" i="48"/>
  <c r="H204" i="48"/>
  <c r="H205" i="48"/>
  <c r="H206" i="48"/>
  <c r="H207" i="48"/>
  <c r="H208" i="48"/>
  <c r="H209" i="48"/>
  <c r="H210" i="48"/>
  <c r="H211" i="48"/>
  <c r="I201" i="48"/>
  <c r="I202" i="48"/>
  <c r="I203" i="48"/>
  <c r="I204" i="48"/>
  <c r="I205" i="48"/>
  <c r="I206" i="48"/>
  <c r="I207" i="48"/>
  <c r="I208" i="48"/>
  <c r="I209" i="48"/>
  <c r="I210" i="48"/>
  <c r="I211" i="48"/>
  <c r="Q201" i="48"/>
  <c r="R201" i="48" s="1"/>
  <c r="T201" i="48" s="1"/>
  <c r="Q202" i="48"/>
  <c r="R202" i="48" s="1"/>
  <c r="T202" i="48" s="1"/>
  <c r="Q203" i="48"/>
  <c r="R203" i="48" s="1"/>
  <c r="T203" i="48" s="1"/>
  <c r="Q204" i="48"/>
  <c r="R204" i="48" s="1"/>
  <c r="T204" i="48" s="1"/>
  <c r="Q205" i="48"/>
  <c r="R205" i="48" s="1"/>
  <c r="T205" i="48" s="1"/>
  <c r="Q206" i="48"/>
  <c r="R206" i="48" s="1"/>
  <c r="T206" i="48" s="1"/>
  <c r="Q207" i="48"/>
  <c r="R207" i="48" s="1"/>
  <c r="T207" i="48" s="1"/>
  <c r="Q208" i="48"/>
  <c r="R208" i="48" s="1"/>
  <c r="T208" i="48" s="1"/>
  <c r="Q209" i="48"/>
  <c r="R209" i="48" s="1"/>
  <c r="T209" i="48" s="1"/>
  <c r="Q210" i="48"/>
  <c r="R210" i="48" s="1"/>
  <c r="T210" i="48" s="1"/>
  <c r="Q211" i="48"/>
  <c r="R211" i="48" s="1"/>
  <c r="T211" i="48" s="1"/>
  <c r="S201" i="48"/>
  <c r="S202" i="48"/>
  <c r="S203" i="48"/>
  <c r="S204" i="48"/>
  <c r="S205" i="48"/>
  <c r="S206" i="48"/>
  <c r="S207" i="48"/>
  <c r="S208" i="48"/>
  <c r="S209" i="48"/>
  <c r="S210" i="48"/>
  <c r="S211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R19" i="47"/>
  <c r="T19" i="47" s="1"/>
  <c r="S17" i="47"/>
  <c r="S18" i="47"/>
  <c r="S19" i="47"/>
  <c r="S20" i="47"/>
  <c r="S21" i="47"/>
  <c r="S22" i="47"/>
  <c r="H47" i="46"/>
  <c r="H48" i="46"/>
  <c r="H53" i="46"/>
  <c r="H17" i="46"/>
  <c r="H29" i="46"/>
  <c r="H33" i="46"/>
  <c r="H34" i="46"/>
  <c r="H16" i="46"/>
  <c r="H46" i="46"/>
  <c r="H50" i="46"/>
  <c r="H43" i="46"/>
  <c r="H26" i="46"/>
  <c r="H28" i="46"/>
  <c r="H27" i="46"/>
  <c r="H35" i="46"/>
  <c r="H41" i="46"/>
  <c r="H40" i="46"/>
  <c r="H39" i="46"/>
  <c r="H32" i="46"/>
  <c r="H22" i="46"/>
  <c r="H31" i="46"/>
  <c r="H20" i="46"/>
  <c r="H36" i="46"/>
  <c r="H51" i="46"/>
  <c r="H30" i="46"/>
  <c r="H49" i="46"/>
  <c r="H44" i="46"/>
  <c r="H19" i="46"/>
  <c r="H37" i="46"/>
  <c r="H23" i="46"/>
  <c r="H25" i="46"/>
  <c r="I47" i="46"/>
  <c r="I48" i="46"/>
  <c r="I53" i="46"/>
  <c r="I17" i="46"/>
  <c r="I29" i="46"/>
  <c r="I33" i="46"/>
  <c r="I34" i="46"/>
  <c r="I16" i="46"/>
  <c r="I46" i="46"/>
  <c r="I50" i="46"/>
  <c r="I43" i="46"/>
  <c r="I26" i="46"/>
  <c r="I28" i="46"/>
  <c r="I27" i="46"/>
  <c r="I35" i="46"/>
  <c r="I41" i="46"/>
  <c r="I40" i="46"/>
  <c r="I39" i="46"/>
  <c r="I32" i="46"/>
  <c r="I22" i="46"/>
  <c r="I31" i="46"/>
  <c r="I20" i="46"/>
  <c r="I36" i="46"/>
  <c r="I51" i="46"/>
  <c r="I30" i="46"/>
  <c r="I49" i="46"/>
  <c r="I44" i="46"/>
  <c r="I19" i="46"/>
  <c r="I37" i="46"/>
  <c r="I23" i="46"/>
  <c r="I25" i="46"/>
  <c r="Q47" i="46"/>
  <c r="R47" i="46" s="1"/>
  <c r="T47" i="46" s="1"/>
  <c r="Q48" i="46"/>
  <c r="R48" i="46" s="1"/>
  <c r="T48" i="46" s="1"/>
  <c r="Q53" i="46"/>
  <c r="R53" i="46" s="1"/>
  <c r="T53" i="46" s="1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46" i="46"/>
  <c r="R46" i="46" s="1"/>
  <c r="T46" i="46" s="1"/>
  <c r="Q50" i="46"/>
  <c r="R50" i="46" s="1"/>
  <c r="T50" i="46" s="1"/>
  <c r="Q43" i="46"/>
  <c r="R43" i="46" s="1"/>
  <c r="T43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41" i="46"/>
  <c r="R41" i="46" s="1"/>
  <c r="T41" i="46" s="1"/>
  <c r="Q40" i="46"/>
  <c r="R40" i="46" s="1"/>
  <c r="T40" i="46" s="1"/>
  <c r="Q39" i="46"/>
  <c r="R39" i="46" s="1"/>
  <c r="T39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36" i="46"/>
  <c r="R36" i="46" s="1"/>
  <c r="T36" i="46" s="1"/>
  <c r="Q51" i="46"/>
  <c r="R51" i="46" s="1"/>
  <c r="T51" i="46" s="1"/>
  <c r="Q30" i="46"/>
  <c r="R30" i="46" s="1"/>
  <c r="T30" i="46" s="1"/>
  <c r="Q49" i="46"/>
  <c r="R49" i="46" s="1"/>
  <c r="T49" i="46" s="1"/>
  <c r="Q44" i="46"/>
  <c r="R44" i="46" s="1"/>
  <c r="T44" i="46" s="1"/>
  <c r="Q19" i="46"/>
  <c r="R19" i="46" s="1"/>
  <c r="T19" i="46" s="1"/>
  <c r="Q37" i="46"/>
  <c r="R37" i="46" s="1"/>
  <c r="T37" i="46" s="1"/>
  <c r="Q23" i="46"/>
  <c r="R23" i="46" s="1"/>
  <c r="T23" i="46" s="1"/>
  <c r="Q25" i="46"/>
  <c r="R25" i="46" s="1"/>
  <c r="T25" i="46" s="1"/>
  <c r="R16" i="46"/>
  <c r="T16" i="46" s="1"/>
  <c r="S47" i="46"/>
  <c r="S48" i="46"/>
  <c r="S53" i="46"/>
  <c r="S17" i="46"/>
  <c r="S29" i="46"/>
  <c r="S33" i="46"/>
  <c r="S34" i="46"/>
  <c r="S16" i="46"/>
  <c r="S46" i="46"/>
  <c r="S50" i="46"/>
  <c r="S43" i="46"/>
  <c r="S26" i="46"/>
  <c r="S28" i="46"/>
  <c r="S27" i="46"/>
  <c r="S35" i="46"/>
  <c r="S41" i="46"/>
  <c r="S40" i="46"/>
  <c r="S39" i="46"/>
  <c r="S32" i="46"/>
  <c r="S22" i="46"/>
  <c r="S31" i="46"/>
  <c r="S20" i="46"/>
  <c r="S36" i="46"/>
  <c r="S51" i="46"/>
  <c r="S30" i="46"/>
  <c r="S49" i="46"/>
  <c r="S44" i="46"/>
  <c r="S19" i="46"/>
  <c r="S37" i="46"/>
  <c r="S23" i="46"/>
  <c r="S25" i="46"/>
  <c r="H103" i="43"/>
  <c r="H104" i="43"/>
  <c r="H105" i="43"/>
  <c r="H106" i="43"/>
  <c r="H107" i="43"/>
  <c r="I103" i="43"/>
  <c r="I104" i="43"/>
  <c r="I105" i="43"/>
  <c r="I106" i="43"/>
  <c r="I107" i="43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S103" i="43"/>
  <c r="S104" i="43"/>
  <c r="S105" i="43"/>
  <c r="S106" i="43"/>
  <c r="S107" i="43"/>
  <c r="H101" i="43"/>
  <c r="H102" i="43"/>
  <c r="H108" i="43"/>
  <c r="I101" i="43"/>
  <c r="I102" i="43"/>
  <c r="I108" i="43"/>
  <c r="Q101" i="43"/>
  <c r="R101" i="43" s="1"/>
  <c r="T101" i="43" s="1"/>
  <c r="Q102" i="43"/>
  <c r="R102" i="43" s="1"/>
  <c r="T102" i="43" s="1"/>
  <c r="Q108" i="43"/>
  <c r="R108" i="43" s="1"/>
  <c r="T108" i="43" s="1"/>
  <c r="S101" i="43"/>
  <c r="S102" i="43"/>
  <c r="S108" i="43"/>
  <c r="H109" i="43"/>
  <c r="H110" i="43"/>
  <c r="H111" i="43"/>
  <c r="I109" i="43"/>
  <c r="I110" i="43"/>
  <c r="I111" i="43"/>
  <c r="Q109" i="43"/>
  <c r="R109" i="43" s="1"/>
  <c r="T109" i="43" s="1"/>
  <c r="Q110" i="43"/>
  <c r="R110" i="43" s="1"/>
  <c r="T110" i="43" s="1"/>
  <c r="Q111" i="43"/>
  <c r="R111" i="43" s="1"/>
  <c r="T111" i="43" s="1"/>
  <c r="S109" i="43"/>
  <c r="S110" i="43"/>
  <c r="S111" i="43"/>
  <c r="H112" i="43"/>
  <c r="H113" i="43"/>
  <c r="I112" i="43"/>
  <c r="I113" i="43"/>
  <c r="Q112" i="43"/>
  <c r="R112" i="43" s="1"/>
  <c r="T112" i="43" s="1"/>
  <c r="Q113" i="43"/>
  <c r="R113" i="43" s="1"/>
  <c r="T113" i="43" s="1"/>
  <c r="S112" i="43"/>
  <c r="S113" i="43"/>
  <c r="S34" i="78" l="1"/>
  <c r="C19" i="28" s="1"/>
  <c r="H34" i="78"/>
  <c r="I34" i="78"/>
  <c r="T34" i="78"/>
  <c r="E19" i="28" s="1"/>
  <c r="H48" i="42"/>
  <c r="H49" i="42"/>
  <c r="H50" i="42"/>
  <c r="H51" i="42"/>
  <c r="H52" i="42"/>
  <c r="I48" i="42"/>
  <c r="I49" i="42"/>
  <c r="I50" i="42"/>
  <c r="I51" i="42"/>
  <c r="I52" i="42"/>
  <c r="Q48" i="42"/>
  <c r="Q49" i="42"/>
  <c r="R49" i="42" s="1"/>
  <c r="T49" i="42" s="1"/>
  <c r="Q50" i="42"/>
  <c r="R50" i="42" s="1"/>
  <c r="T50" i="42" s="1"/>
  <c r="Q51" i="42"/>
  <c r="R51" i="42" s="1"/>
  <c r="T51" i="42" s="1"/>
  <c r="Q52" i="42"/>
  <c r="R48" i="42"/>
  <c r="T48" i="42" s="1"/>
  <c r="R52" i="42"/>
  <c r="T52" i="42" s="1"/>
  <c r="S48" i="42"/>
  <c r="S49" i="42"/>
  <c r="S50" i="42"/>
  <c r="S51" i="42"/>
  <c r="S52" i="42"/>
  <c r="H52" i="40"/>
  <c r="H17" i="38"/>
  <c r="H18" i="38"/>
  <c r="H118" i="38"/>
  <c r="H119" i="38"/>
  <c r="I17" i="38"/>
  <c r="I18" i="38"/>
  <c r="I118" i="38"/>
  <c r="I119" i="38"/>
  <c r="Q17" i="38"/>
  <c r="R17" i="38" s="1"/>
  <c r="T17" i="38" s="1"/>
  <c r="Q18" i="38"/>
  <c r="R18" i="38" s="1"/>
  <c r="T18" i="38" s="1"/>
  <c r="Q118" i="38"/>
  <c r="R118" i="38" s="1"/>
  <c r="T118" i="38" s="1"/>
  <c r="Q119" i="38"/>
  <c r="R119" i="38" s="1"/>
  <c r="T119" i="38" s="1"/>
  <c r="S17" i="38"/>
  <c r="S18" i="38"/>
  <c r="S118" i="38"/>
  <c r="S119" i="38"/>
  <c r="H17" i="36"/>
  <c r="I17" i="36" s="1"/>
  <c r="H18" i="36"/>
  <c r="I18" i="36" s="1"/>
  <c r="H19" i="36"/>
  <c r="I19" i="36" s="1"/>
  <c r="H20" i="36"/>
  <c r="H21" i="36"/>
  <c r="H22" i="36"/>
  <c r="H23" i="36"/>
  <c r="I23" i="36" s="1"/>
  <c r="H24" i="36"/>
  <c r="I24" i="36" s="1"/>
  <c r="H25" i="36"/>
  <c r="I25" i="36" s="1"/>
  <c r="H26" i="36"/>
  <c r="I26" i="36" s="1"/>
  <c r="H73" i="36"/>
  <c r="H74" i="36"/>
  <c r="I74" i="36" s="1"/>
  <c r="H75" i="36"/>
  <c r="I75" i="36" s="1"/>
  <c r="H76" i="36"/>
  <c r="I76" i="36" s="1"/>
  <c r="H77" i="36"/>
  <c r="H78" i="36"/>
  <c r="H79" i="36"/>
  <c r="I79" i="36" s="1"/>
  <c r="H80" i="36"/>
  <c r="I80" i="36" s="1"/>
  <c r="H81" i="36"/>
  <c r="I81" i="36" s="1"/>
  <c r="H82" i="36"/>
  <c r="I20" i="36"/>
  <c r="I21" i="36"/>
  <c r="I22" i="36"/>
  <c r="I73" i="36"/>
  <c r="I77" i="36"/>
  <c r="I78" i="36"/>
  <c r="I8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S17" i="36"/>
  <c r="S18" i="36"/>
  <c r="S19" i="36"/>
  <c r="S20" i="36"/>
  <c r="S21" i="36"/>
  <c r="S22" i="36"/>
  <c r="S23" i="36"/>
  <c r="S24" i="36"/>
  <c r="S25" i="36"/>
  <c r="S26" i="36"/>
  <c r="S73" i="36"/>
  <c r="S74" i="36"/>
  <c r="S75" i="36"/>
  <c r="S76" i="36"/>
  <c r="S77" i="36"/>
  <c r="S78" i="36"/>
  <c r="S79" i="36"/>
  <c r="S80" i="36"/>
  <c r="S81" i="36"/>
  <c r="S82" i="36"/>
  <c r="H83" i="36"/>
  <c r="I83" i="36"/>
  <c r="Q83" i="36"/>
  <c r="R83" i="36" s="1"/>
  <c r="T83" i="36" s="1"/>
  <c r="S83" i="36"/>
  <c r="H34" i="32"/>
  <c r="I34" i="32" s="1"/>
  <c r="H35" i="32"/>
  <c r="H36" i="32"/>
  <c r="I36" i="32" s="1"/>
  <c r="I35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17" i="31"/>
  <c r="I17" i="31" s="1"/>
  <c r="H18" i="31"/>
  <c r="H19" i="31"/>
  <c r="H20" i="31"/>
  <c r="H21" i="31"/>
  <c r="I21" i="31" s="1"/>
  <c r="H22" i="31"/>
  <c r="I18" i="31"/>
  <c r="I19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Q22" i="31"/>
  <c r="R22" i="31" s="1"/>
  <c r="T22" i="31" s="1"/>
  <c r="R20" i="31"/>
  <c r="T20" i="31" s="1"/>
  <c r="R21" i="31"/>
  <c r="T21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H26" i="29"/>
  <c r="I26" i="29" s="1"/>
  <c r="H27" i="29"/>
  <c r="H28" i="29"/>
  <c r="I28" i="29" s="1"/>
  <c r="H29" i="29"/>
  <c r="H30" i="29"/>
  <c r="H31" i="29"/>
  <c r="H32" i="29"/>
  <c r="H33" i="29"/>
  <c r="H34" i="29"/>
  <c r="H35" i="29"/>
  <c r="H36" i="29"/>
  <c r="H37" i="29"/>
  <c r="H38" i="29"/>
  <c r="I25" i="29"/>
  <c r="I27" i="29"/>
  <c r="I29" i="29"/>
  <c r="I30" i="29"/>
  <c r="I31" i="29"/>
  <c r="I32" i="29"/>
  <c r="I33" i="29"/>
  <c r="I34" i="29"/>
  <c r="I35" i="29"/>
  <c r="I36" i="29"/>
  <c r="I37" i="29"/>
  <c r="I3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R28" i="29"/>
  <c r="T28" i="29" s="1"/>
  <c r="R36" i="29"/>
  <c r="T36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I16" i="45" l="1"/>
  <c r="I54" i="45" s="1"/>
  <c r="H19" i="39" l="1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40" i="39"/>
  <c r="H41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40" i="39"/>
  <c r="I41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40" i="39"/>
  <c r="R40" i="39" s="1"/>
  <c r="T40" i="39" s="1"/>
  <c r="Q41" i="39"/>
  <c r="R41" i="39" s="1"/>
  <c r="T41" i="39" s="1"/>
  <c r="R21" i="39"/>
  <c r="T21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40" i="39"/>
  <c r="S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63" i="39"/>
  <c r="H64" i="39"/>
  <c r="H65" i="39"/>
  <c r="H66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63" i="39"/>
  <c r="I64" i="39"/>
  <c r="I65" i="39"/>
  <c r="I66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R50" i="39"/>
  <c r="T50" i="39" s="1"/>
  <c r="S42" i="39"/>
  <c r="S43" i="39"/>
  <c r="S44" i="39"/>
  <c r="S45" i="39"/>
  <c r="S46" i="39"/>
  <c r="S47" i="39"/>
  <c r="S48" i="39"/>
  <c r="S49" i="39"/>
  <c r="S50" i="39"/>
  <c r="S51" i="39"/>
  <c r="S52" i="39"/>
  <c r="S53" i="39"/>
  <c r="S63" i="39"/>
  <c r="S64" i="39"/>
  <c r="S65" i="39"/>
  <c r="S66" i="39"/>
  <c r="H18" i="39"/>
  <c r="I18" i="39"/>
  <c r="Q18" i="39"/>
  <c r="R18" i="39" s="1"/>
  <c r="T18" i="39" s="1"/>
  <c r="S18" i="39"/>
  <c r="H31" i="35"/>
  <c r="I31" i="35" s="1"/>
  <c r="H32" i="35"/>
  <c r="I32" i="35" s="1"/>
  <c r="I33" i="35"/>
  <c r="H36" i="35"/>
  <c r="H37" i="35"/>
  <c r="I34" i="35"/>
  <c r="I35" i="35"/>
  <c r="I36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41" i="29"/>
  <c r="I41" i="29" s="1"/>
  <c r="H42" i="29"/>
  <c r="I42" i="29" s="1"/>
  <c r="H43" i="29"/>
  <c r="I43" i="29" s="1"/>
  <c r="H44" i="29"/>
  <c r="H45" i="29"/>
  <c r="I45" i="29" s="1"/>
  <c r="H46" i="29"/>
  <c r="I46" i="29" s="1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1" i="29"/>
  <c r="S42" i="29"/>
  <c r="S43" i="29"/>
  <c r="S44" i="29"/>
  <c r="S45" i="29"/>
  <c r="S46" i="29"/>
  <c r="H16" i="29"/>
  <c r="I16" i="29" s="1"/>
  <c r="H17" i="29"/>
  <c r="I17" i="29" s="1"/>
  <c r="H39" i="29"/>
  <c r="I39" i="29" s="1"/>
  <c r="H40" i="29"/>
  <c r="I40" i="29" s="1"/>
  <c r="Q16" i="29"/>
  <c r="R16" i="29" s="1"/>
  <c r="T16" i="29" s="1"/>
  <c r="Q17" i="29"/>
  <c r="R17" i="29" s="1"/>
  <c r="T17" i="29" s="1"/>
  <c r="Q39" i="29"/>
  <c r="R39" i="29" s="1"/>
  <c r="T39" i="29" s="1"/>
  <c r="Q40" i="29"/>
  <c r="R40" i="29" s="1"/>
  <c r="T40" i="29" s="1"/>
  <c r="S16" i="29"/>
  <c r="S17" i="29"/>
  <c r="S39" i="29"/>
  <c r="S40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39" i="35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17" i="37"/>
  <c r="H18" i="37"/>
  <c r="H19" i="37"/>
  <c r="H20" i="37"/>
  <c r="H21" i="37"/>
  <c r="H22" i="37"/>
  <c r="H24" i="37"/>
  <c r="H25" i="37"/>
  <c r="H16" i="31"/>
  <c r="I16" i="31" s="1"/>
  <c r="H16" i="37"/>
  <c r="H26" i="37" l="1"/>
  <c r="H21" i="46" l="1"/>
  <c r="H45" i="46"/>
  <c r="H42" i="46"/>
  <c r="H52" i="46"/>
  <c r="H18" i="46"/>
  <c r="I21" i="46"/>
  <c r="I45" i="46"/>
  <c r="I42" i="46"/>
  <c r="I52" i="46"/>
  <c r="I18" i="46"/>
  <c r="Q21" i="46"/>
  <c r="R21" i="46" s="1"/>
  <c r="T21" i="46" s="1"/>
  <c r="Q45" i="46"/>
  <c r="R45" i="46" s="1"/>
  <c r="T45" i="46" s="1"/>
  <c r="Q42" i="46"/>
  <c r="R42" i="46" s="1"/>
  <c r="T42" i="46" s="1"/>
  <c r="Q52" i="46"/>
  <c r="R52" i="46" s="1"/>
  <c r="T52" i="46" s="1"/>
  <c r="Q18" i="46"/>
  <c r="R18" i="46" s="1"/>
  <c r="T18" i="46" s="1"/>
  <c r="S21" i="46"/>
  <c r="S45" i="46"/>
  <c r="S42" i="46"/>
  <c r="S52" i="46"/>
  <c r="S18" i="46"/>
  <c r="H38" i="46"/>
  <c r="I38" i="46"/>
  <c r="Q38" i="46"/>
  <c r="R38" i="46" s="1"/>
  <c r="T38" i="46" s="1"/>
  <c r="S38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Q16" i="31"/>
  <c r="R16" i="31" s="1"/>
  <c r="T16" i="31" s="1"/>
  <c r="S16" i="31"/>
  <c r="F48" i="29" l="1"/>
  <c r="F32" i="28" l="1"/>
  <c r="F31" i="28"/>
  <c r="F30" i="28"/>
  <c r="F28" i="28"/>
  <c r="B13" i="52" l="1"/>
  <c r="B12" i="52"/>
  <c r="B13" i="48"/>
  <c r="B12" i="48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I39" i="52" l="1"/>
  <c r="T39" i="52"/>
  <c r="E32" i="28" s="1"/>
  <c r="S39" i="52"/>
  <c r="C32" i="28" s="1"/>
  <c r="H39" i="52"/>
  <c r="B13" i="47"/>
  <c r="B12" i="47"/>
  <c r="B13" i="46"/>
  <c r="B12" i="46"/>
  <c r="I48" i="40"/>
  <c r="I49" i="40"/>
  <c r="I50" i="40"/>
  <c r="I51" i="40"/>
  <c r="I52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8" i="40"/>
  <c r="S49" i="40"/>
  <c r="S50" i="40"/>
  <c r="S51" i="40"/>
  <c r="S52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29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T221" i="48" l="1"/>
  <c r="E31" i="28" s="1"/>
  <c r="D32" i="28"/>
  <c r="H29" i="47"/>
  <c r="I29" i="47"/>
  <c r="S29" i="47"/>
  <c r="I16" i="48"/>
  <c r="I221" i="48" s="1"/>
  <c r="S221" i="48"/>
  <c r="C31" i="28" s="1"/>
  <c r="I54" i="46"/>
  <c r="S54" i="46"/>
  <c r="T54" i="46"/>
  <c r="E28" i="28" s="1"/>
  <c r="H54" i="46"/>
  <c r="H16" i="32"/>
  <c r="I16" i="32" s="1"/>
  <c r="Q16" i="32"/>
  <c r="R16" i="32" s="1"/>
  <c r="T16" i="32" s="1"/>
  <c r="S16" i="32"/>
  <c r="U37" i="32"/>
  <c r="H48" i="29" l="1"/>
  <c r="D31" i="28"/>
  <c r="H37" i="32"/>
  <c r="S37" i="32"/>
  <c r="C16" i="28" s="1"/>
  <c r="T37" i="32"/>
  <c r="E16" i="28" s="1"/>
  <c r="I37" i="32"/>
  <c r="I16" i="37" l="1"/>
  <c r="I26" i="37" s="1"/>
  <c r="H16" i="45" l="1"/>
  <c r="H54" i="45" s="1"/>
  <c r="I48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S16" i="45"/>
  <c r="S54" i="45" s="1"/>
  <c r="C29" i="28" s="1"/>
  <c r="C34" i="28" s="1"/>
  <c r="Q16" i="45"/>
  <c r="R16" i="45" s="1"/>
  <c r="T16" i="45" s="1"/>
  <c r="T54" i="45" s="1"/>
  <c r="E29" i="28" s="1"/>
  <c r="D29" i="28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115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63" i="41" s="1"/>
  <c r="H63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6" i="37" s="1"/>
  <c r="Q16" i="37"/>
  <c r="R16" i="37" s="1"/>
  <c r="T16" i="37" s="1"/>
  <c r="T26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I52" i="44"/>
  <c r="H115" i="43"/>
  <c r="S115" i="43"/>
  <c r="C26" i="28" s="1"/>
  <c r="T52" i="44"/>
  <c r="E27" i="28" s="1"/>
  <c r="T115" i="43"/>
  <c r="E26" i="28" s="1"/>
  <c r="S53" i="42"/>
  <c r="C25" i="28" s="1"/>
  <c r="H53" i="42"/>
  <c r="I53" i="42"/>
  <c r="T53" i="42"/>
  <c r="E25" i="28" s="1"/>
  <c r="S63" i="41"/>
  <c r="C24" i="28" s="1"/>
  <c r="T63" i="41"/>
  <c r="E24" i="28" s="1"/>
  <c r="H60" i="40"/>
  <c r="I60" i="40"/>
  <c r="S60" i="40"/>
  <c r="C23" i="28" s="1"/>
  <c r="T60" i="40"/>
  <c r="E23" i="28" s="1"/>
  <c r="H70" i="39"/>
  <c r="I70" i="39"/>
  <c r="S70" i="39"/>
  <c r="C22" i="28" s="1"/>
  <c r="T70" i="39"/>
  <c r="E22" i="28" s="1"/>
  <c r="S121" i="38"/>
  <c r="C21" i="28" s="1"/>
  <c r="T121" i="38"/>
  <c r="E21" i="28" s="1"/>
  <c r="H121" i="38"/>
  <c r="I16" i="38"/>
  <c r="I121" i="38" s="1"/>
  <c r="E20" i="28"/>
  <c r="S84" i="36"/>
  <c r="I84" i="36"/>
  <c r="T84" i="36"/>
  <c r="H84" i="36"/>
  <c r="H39" i="35"/>
  <c r="S39" i="35"/>
  <c r="C17" i="28" s="1"/>
  <c r="T39" i="35"/>
  <c r="E17" i="28" s="1"/>
  <c r="I39" i="35"/>
  <c r="E18" i="28" l="1"/>
  <c r="C18" i="28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3" i="31" l="1"/>
  <c r="S23" i="31"/>
  <c r="C15" i="28" s="1"/>
  <c r="T23" i="31"/>
  <c r="E15" i="28" s="1"/>
  <c r="I23" i="31"/>
  <c r="D15" i="28" l="1"/>
  <c r="B12" i="29"/>
  <c r="B13" i="29"/>
  <c r="C9" i="29" l="1"/>
  <c r="C8" i="29"/>
  <c r="C7" i="29"/>
  <c r="C6" i="29"/>
  <c r="C3" i="29"/>
  <c r="C2" i="29"/>
  <c r="F14" i="28" l="1"/>
  <c r="F34" i="28" s="1"/>
  <c r="S48" i="29" l="1"/>
  <c r="C14" i="28" s="1"/>
  <c r="T48" i="29"/>
  <c r="E14" i="28" s="1"/>
  <c r="E34" i="28" s="1"/>
  <c r="D14" i="28" l="1"/>
  <c r="D20" i="28"/>
  <c r="D21" i="28"/>
  <c r="D25" i="28"/>
  <c r="D22" i="28"/>
  <c r="D17" i="28" l="1"/>
  <c r="D27" i="28"/>
  <c r="D23" i="28"/>
  <c r="D18" i="28"/>
  <c r="D26" i="28"/>
  <c r="D16" i="28"/>
  <c r="D34" i="28" l="1"/>
  <c r="H67" i="48"/>
  <c r="H221" i="48" s="1"/>
</calcChain>
</file>

<file path=xl/sharedStrings.xml><?xml version="1.0" encoding="utf-8"?>
<sst xmlns="http://schemas.openxmlformats.org/spreadsheetml/2006/main" count="6231" uniqueCount="1255">
  <si>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</si>
  <si>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</si>
  <si>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</si>
  <si>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</si>
  <si>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</si>
  <si>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</si>
  <si>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</si>
  <si>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</si>
  <si>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</si>
  <si>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</si>
  <si>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</si>
  <si>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</si>
  <si>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</si>
  <si>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</si>
  <si>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</si>
  <si>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</si>
  <si>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</si>
  <si>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</si>
  <si>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</si>
  <si>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</si>
  <si>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</si>
  <si>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</si>
  <si>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</si>
  <si>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</si>
  <si>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</si>
  <si>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</si>
  <si>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</si>
  <si>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</si>
  <si>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</si>
  <si>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</si>
  <si>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</si>
  <si>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</si>
  <si>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</si>
  <si>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</si>
  <si>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</si>
  <si>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</si>
  <si>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</si>
  <si>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</si>
  <si>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</si>
  <si>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</si>
  <si>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</si>
  <si>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</si>
  <si>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</si>
  <si>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</si>
  <si>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</si>
  <si>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</si>
  <si>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</si>
  <si>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</si>
  <si>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</si>
  <si>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</si>
  <si>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</si>
  <si>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</si>
  <si>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</si>
  <si>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</si>
  <si>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</si>
  <si>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</si>
  <si>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</si>
  <si>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</si>
  <si>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</si>
  <si>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</si>
  <si>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</si>
  <si>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</si>
  <si>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</si>
  <si>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</si>
  <si>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</si>
  <si>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</si>
  <si>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</si>
  <si>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</si>
  <si>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</si>
  <si>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</si>
  <si>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</si>
  <si>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</si>
  <si>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</si>
  <si>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</si>
  <si>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</si>
  <si>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</si>
  <si>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</si>
  <si>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</si>
  <si>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</si>
  <si>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</si>
  <si>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</si>
  <si>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</si>
  <si>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</si>
  <si>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</si>
  <si>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</si>
  <si>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</si>
  <si>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</si>
  <si>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</si>
  <si>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</si>
  <si>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</si>
  <si>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</si>
  <si>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</si>
  <si>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</si>
  <si>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</si>
  <si>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</si>
  <si>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</si>
  <si>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</si>
  <si>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</si>
  <si>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</si>
  <si>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</si>
  <si>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</si>
  <si>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</si>
  <si>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</si>
  <si>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</si>
  <si>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</si>
  <si>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</si>
  <si>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</si>
  <si>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</si>
  <si>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</si>
  <si>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</si>
  <si>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</si>
  <si>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</si>
  <si>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</si>
  <si>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</si>
  <si>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</si>
  <si>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</si>
  <si>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</si>
  <si>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</si>
  <si>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</si>
  <si>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</si>
  <si>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</si>
  <si>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</si>
  <si>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</si>
  <si>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</si>
  <si>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</si>
  <si>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</si>
  <si>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</si>
  <si>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</si>
  <si>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</si>
  <si>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</si>
  <si>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</si>
  <si>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</si>
  <si>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</si>
  <si>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</si>
  <si>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</si>
  <si>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</si>
  <si>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</si>
  <si>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</si>
  <si>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</si>
  <si>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</si>
  <si>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</si>
  <si>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</si>
  <si>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</si>
  <si>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</si>
  <si>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</si>
  <si>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</si>
  <si>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</si>
  <si>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</si>
  <si>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</si>
  <si>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</si>
  <si>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</si>
  <si>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</si>
  <si>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</si>
  <si>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</si>
  <si>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</si>
  <si>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</si>
  <si>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</si>
  <si>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</si>
  <si>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</si>
  <si>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ZGO</t>
  </si>
  <si>
    <t>MESO IN MESNI IZDELKI</t>
  </si>
  <si>
    <t>0,2-0,25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</si>
  <si>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</si>
  <si>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</si>
  <si>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</si>
  <si>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</si>
  <si>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</si>
  <si>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</si>
  <si>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</si>
  <si>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</si>
  <si>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</si>
  <si>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</si>
  <si>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</si>
  <si>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</si>
  <si>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</si>
  <si>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</si>
  <si>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</si>
  <si>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</si>
  <si>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</si>
  <si>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</si>
  <si>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</si>
  <si>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</si>
  <si>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</si>
  <si>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</si>
  <si>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</si>
  <si>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</si>
  <si>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</si>
  <si>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</si>
  <si>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</si>
  <si>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</si>
  <si>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</si>
  <si>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</si>
  <si>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</si>
  <si>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</si>
  <si>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</si>
  <si>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</si>
  <si>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</si>
  <si>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</si>
  <si>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</si>
  <si>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</si>
  <si>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</si>
  <si>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</si>
  <si>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</si>
  <si>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</si>
  <si>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</si>
  <si>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</si>
  <si>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</si>
  <si>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</si>
  <si>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</si>
  <si>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</si>
  <si>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</si>
  <si>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</si>
  <si>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</si>
  <si>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</si>
  <si>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</si>
  <si>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</si>
  <si>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</si>
  <si>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</si>
  <si>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</si>
  <si>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</si>
  <si>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</si>
  <si>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</si>
  <si>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</si>
  <si>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</si>
  <si>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</si>
  <si>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</si>
  <si>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</si>
  <si>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45-50</t>
  </si>
  <si>
    <t>4500-5000</t>
  </si>
  <si>
    <t>103.</t>
  </si>
  <si>
    <t>EKOLOŠKO MESO IN MESNI IZDELKI</t>
  </si>
  <si>
    <t>ZAMRZNJENE IN SVEŽE RIBE</t>
  </si>
  <si>
    <t>EKOLOŠKO MLEKO IN MLEČNI IZDELKI</t>
  </si>
  <si>
    <t>SLADOLEDI</t>
  </si>
  <si>
    <t>KRUH, PEKOVSKO PECIVO, SLAŠČIČARSKI IZDELKI</t>
  </si>
  <si>
    <t>EKOLOŠKI KRUH, PEKOVSKO PECIVO IN SLAŠČICE</t>
  </si>
  <si>
    <t>GLOBOKO ZAMRZNJENI IZDELKI</t>
  </si>
  <si>
    <t>ŽITA IN MLEVSKI IZDELKI</t>
  </si>
  <si>
    <t>EKOLOŠKA SVEŽA ZELENJAVA IN SADJE</t>
  </si>
  <si>
    <t>SVEŽE IN SUHO SADJE IN ZELENJAVA</t>
  </si>
  <si>
    <t>ZAMRZNJENA ZELENJAVA IN SADJE</t>
  </si>
  <si>
    <t>KONZERVIRANO SADJE IN ZELENJAVA</t>
  </si>
  <si>
    <t>SADNI SOKOVI, SADNI SIRUPI IN PIJAČE</t>
  </si>
  <si>
    <t>SIRUPI ZA AVTOMATE</t>
  </si>
  <si>
    <t>SPLOŠNO PREHRAMBENO BLAGO</t>
  </si>
  <si>
    <t>EKO ŽITA, MLEVSKI IZDELKI IN STROČNICE</t>
  </si>
  <si>
    <t>OSNOVNA ŠOLA SOLKAN</t>
  </si>
  <si>
    <t>Šolska ulica 25, 5250 Solkan</t>
  </si>
  <si>
    <t>Šolska ulica 25, 5250 SOLKAN</t>
  </si>
  <si>
    <t>Junčje mleto meso, 1. kategorije</t>
  </si>
  <si>
    <t>Junčje stegno v kosu BK, 1. kategorije</t>
  </si>
  <si>
    <t>Junčje stegno, zrezki, trakci,1. kategorije</t>
  </si>
  <si>
    <t>Junčje stegno, kocke, 1. kategorije</t>
  </si>
  <si>
    <t>Junčja rebra, prsa</t>
  </si>
  <si>
    <t>Junčje  kosti</t>
  </si>
  <si>
    <t>Telečje stegno, zrezki 1. kategorije</t>
  </si>
  <si>
    <t>Telečje stegno 1. kategorije</t>
  </si>
  <si>
    <t>Telečje stegno, kocke 1. kategorije</t>
  </si>
  <si>
    <t>Mleto meso mešano, svinjsko in goveje  v razmerju 1:1</t>
  </si>
  <si>
    <t>Svinjsko stegno 1.kategorije</t>
  </si>
  <si>
    <t>Svinjski kare brez kosti 1. kategorije</t>
  </si>
  <si>
    <t>Kranjske klobase-prava z geografskim poreklom</t>
  </si>
  <si>
    <t>Pečenice iz svinjskega mesa,  nepikantne</t>
  </si>
  <si>
    <t>Vrat svinjski za kuhanje - brez kosti</t>
  </si>
  <si>
    <t>Hamburška slanina</t>
  </si>
  <si>
    <t xml:space="preserve">Kuhana Šunka za pizzo narezana </t>
  </si>
  <si>
    <t>Domača suha salama narezana</t>
  </si>
  <si>
    <t>Salama furlanska, suha, narezana</t>
  </si>
  <si>
    <t>Salama ogrska, maxi suha, narezana</t>
  </si>
  <si>
    <t>Salama milanska, maxi suha, narezana</t>
  </si>
  <si>
    <t>Mortadela,  narezana</t>
  </si>
  <si>
    <t>Kuhan pršut narezek</t>
  </si>
  <si>
    <t>Pečen pršut narezek</t>
  </si>
  <si>
    <t>Hrenovke, telečje v nar. ovoju</t>
  </si>
  <si>
    <t>Kraški zašinek narezek</t>
  </si>
  <si>
    <t>Kraška panceta</t>
  </si>
  <si>
    <t>Piščančje krače brez kože</t>
  </si>
  <si>
    <t>Piščančjja bedra, prsi brez kože</t>
  </si>
  <si>
    <t>Piščančji file, zrezki (50g - 120g)</t>
  </si>
  <si>
    <t>Puranji file, zrezki (50g - 120g)</t>
  </si>
  <si>
    <t>Puranje stegno bkk, kocke</t>
  </si>
  <si>
    <t>Piščančje stegno bkk, kocke</t>
  </si>
  <si>
    <t>Puranje pleskavice</t>
  </si>
  <si>
    <t>Puranji čevapčiči</t>
  </si>
  <si>
    <t>Piščančje hrenovke</t>
  </si>
  <si>
    <t>Piščančje hrenovke z vsebnostjo omega 3AK</t>
  </si>
  <si>
    <t>Piščančja nabodala</t>
  </si>
  <si>
    <t>Piščančja prsa narezek</t>
  </si>
  <si>
    <t>Puranja šunka narezek</t>
  </si>
  <si>
    <t>Piščančja posebna salama narezek</t>
  </si>
  <si>
    <t>Puranje hrenovke</t>
  </si>
  <si>
    <t>Piščančja stegna brez kosti in kože</t>
  </si>
  <si>
    <t>Kunčji file stegna brez kosti in kože</t>
  </si>
  <si>
    <t>Piščančje hrenovke brez ovoja</t>
  </si>
  <si>
    <t>Kokošje meso za juho</t>
  </si>
  <si>
    <t>IK ali VK</t>
  </si>
  <si>
    <t>Puranje pečene prsi, salama, varuje zdravje</t>
  </si>
  <si>
    <t>Paniran piščančji mini file (70g)</t>
  </si>
  <si>
    <t>kos</t>
  </si>
  <si>
    <t xml:space="preserve">Maslo </t>
  </si>
  <si>
    <t>Osličev file sveže razkoščičen in zamrznjen brez kosti, interfoliran, 1. kvalitete</t>
  </si>
  <si>
    <t>Morski sadeži z lignji</t>
  </si>
  <si>
    <t>Losos file s kožo, zamrznjen</t>
  </si>
  <si>
    <t>Morski pes očiščen, file brez kože, zamrznjen</t>
  </si>
  <si>
    <t>Tuna file zamrznjena</t>
  </si>
  <si>
    <t>Ribje palčke</t>
  </si>
  <si>
    <t>Panirane ribe</t>
  </si>
  <si>
    <t>Lignji očiščeni, rezani, zamrznjeni</t>
  </si>
  <si>
    <t>Kozice repi, očiščene, zmrznjene</t>
  </si>
  <si>
    <t>Losos file brez kože (porcijski)</t>
  </si>
  <si>
    <t>Orada file zamrznjen</t>
  </si>
  <si>
    <t>Brancin file brez kosti in kože zamrznjen</t>
  </si>
  <si>
    <t>Polenovka file</t>
  </si>
  <si>
    <t>Novozelandski repak file, brez kože, zamrznjen</t>
  </si>
  <si>
    <t>Kovač, očiščen, file</t>
  </si>
  <si>
    <t>Morski list (platesa)</t>
  </si>
  <si>
    <t>Škarpena očiščen file, zamrznjen</t>
  </si>
  <si>
    <t>Tuna file sveža</t>
  </si>
  <si>
    <t>Sardela sveža, očiščena</t>
  </si>
  <si>
    <t>Losos sveži, brez kosti in kože - trim D</t>
  </si>
  <si>
    <t>Lignji celi, patagonski</t>
  </si>
  <si>
    <t>Argentinski oslič file brez kosti in kože - Merluccius hubbsi</t>
  </si>
  <si>
    <t>Severno-afriški čopovec (file)</t>
  </si>
  <si>
    <t>Mehki siri s plemenito plesnijo (gorgonzola, ipd.)</t>
  </si>
  <si>
    <t>Siri poltrdi 45%M brez parafinskega ovoja (gavda, edamec…)</t>
  </si>
  <si>
    <t>Siri poltrdi 25%M brez parafinskega ovoja (šmarski rok...)</t>
  </si>
  <si>
    <t>Sir naribani za pizzo</t>
  </si>
  <si>
    <t>Zelo trdi sir nariban (parmezan)</t>
  </si>
  <si>
    <t>Smetana za kuhanje</t>
  </si>
  <si>
    <t>Sir trdi polnomastni (ementalec)</t>
  </si>
  <si>
    <t xml:space="preserve">Sir (rezine) </t>
  </si>
  <si>
    <t>Sadna skuta</t>
  </si>
  <si>
    <t>Jogurt sadni z žitaricami</t>
  </si>
  <si>
    <t xml:space="preserve">Smetanov jogurt </t>
  </si>
  <si>
    <t xml:space="preserve">Surovo maslo </t>
  </si>
  <si>
    <t>Sirni namaz navadni</t>
  </si>
  <si>
    <t>Sirni namaz zeliščni</t>
  </si>
  <si>
    <t>Topljeni sir (8 sirčkov)</t>
  </si>
  <si>
    <t xml:space="preserve">Jogurt sadni brez dodanih sladkorjev </t>
  </si>
  <si>
    <t xml:space="preserve">Jogurt navadni, brez laktoze </t>
  </si>
  <si>
    <t xml:space="preserve">Skuta navadna </t>
  </si>
  <si>
    <t xml:space="preserve">Sirni namaz navadni </t>
  </si>
  <si>
    <t xml:space="preserve">Jogurt sadni, brez laktoze </t>
  </si>
  <si>
    <t>Sirni namaz, zeliščni</t>
  </si>
  <si>
    <t xml:space="preserve">Sirni namaz z tuno </t>
  </si>
  <si>
    <t xml:space="preserve">Grški tip jogurta naravni </t>
  </si>
  <si>
    <t>Grški tip jogurta sadni</t>
  </si>
  <si>
    <t xml:space="preserve">Pinjnec navadni </t>
  </si>
  <si>
    <t>Pinjenec sadni</t>
  </si>
  <si>
    <t>Vanilijevo mleko</t>
  </si>
  <si>
    <t xml:space="preserve">Skuta s podloženim sadjem </t>
  </si>
  <si>
    <t>Puding s smetano  (različni okusi)</t>
  </si>
  <si>
    <t>Puding brez smetane (različni okusi)</t>
  </si>
  <si>
    <t xml:space="preserve">Jogurt, tekoči, naravni </t>
  </si>
  <si>
    <t>Jogurt, tekoči, sadni (različni okusi)</t>
  </si>
  <si>
    <t>Mlečni namaz s smetano</t>
  </si>
  <si>
    <t xml:space="preserve">Mlečni namaz s tuno </t>
  </si>
  <si>
    <t>Mlečni namaz z zelišč</t>
  </si>
  <si>
    <t xml:space="preserve">Kefir  z žitnimi kosmiči 25-30g </t>
  </si>
  <si>
    <t>Lučka brez glutena</t>
  </si>
  <si>
    <t>Lučka brez laktoze</t>
  </si>
  <si>
    <t xml:space="preserve">Sladoled na palčki (lučka) </t>
  </si>
  <si>
    <t>Sladoled mlečni v lončku</t>
  </si>
  <si>
    <t xml:space="preserve">Kornet vanilija </t>
  </si>
  <si>
    <t>Kornet čokolada</t>
  </si>
  <si>
    <t>Sladoled mlečni, banjica </t>
  </si>
  <si>
    <t xml:space="preserve">Sladoled mlečni brez laktoze </t>
  </si>
  <si>
    <t xml:space="preserve">Sadni sladoled na palčki </t>
  </si>
  <si>
    <t>Sladoled vanilija, banjica</t>
  </si>
  <si>
    <t>104.</t>
  </si>
  <si>
    <t>105.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</si>
  <si>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</si>
  <si>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</si>
  <si>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</si>
  <si>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</si>
  <si>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</si>
  <si>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</si>
  <si>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Kruh z zmanjšano vsebnostjo soli</t>
  </si>
  <si>
    <t>Kruh brez aditivov</t>
  </si>
  <si>
    <t>Kremne rezine brez sladkorja</t>
  </si>
  <si>
    <t>Pinca</t>
  </si>
  <si>
    <t>Višnjeva pita</t>
  </si>
  <si>
    <t>Jabolčna pita</t>
  </si>
  <si>
    <t>Kuglof z rozinami</t>
  </si>
  <si>
    <t>Kuglof z čokolado</t>
  </si>
  <si>
    <t>Torta sadna</t>
  </si>
  <si>
    <t>Kruh pšenični T850, štruca</t>
  </si>
  <si>
    <t>Kruh pšenični T500, štruca</t>
  </si>
  <si>
    <t>Kruh rženi, štruca</t>
  </si>
  <si>
    <t>Kruh s semeni, štruca</t>
  </si>
  <si>
    <t>Kruh koruzni, štruca</t>
  </si>
  <si>
    <t>Ovseni kruh, štruca</t>
  </si>
  <si>
    <t>Kruh črni, štruca</t>
  </si>
  <si>
    <t xml:space="preserve">Drobtine pakirane </t>
  </si>
  <si>
    <t>Štručka polbela T850</t>
  </si>
  <si>
    <t>Žemlja T500</t>
  </si>
  <si>
    <t>Kruh mlečni pšenič.kajzerice</t>
  </si>
  <si>
    <t xml:space="preserve">Kruh mlečni pšenič.kajzerice </t>
  </si>
  <si>
    <t>Kornet koruzni</t>
  </si>
  <si>
    <t xml:space="preserve">Kornet koruzni </t>
  </si>
  <si>
    <t>Kornet graham</t>
  </si>
  <si>
    <t xml:space="preserve">Kornet graham </t>
  </si>
  <si>
    <t xml:space="preserve">Bombeta s semeni </t>
  </si>
  <si>
    <t>Bombeta s semeni</t>
  </si>
  <si>
    <t>Enojna štručka hot dog</t>
  </si>
  <si>
    <t xml:space="preserve">Enojna štručka hot dog </t>
  </si>
  <si>
    <t>Kornet z makom</t>
  </si>
  <si>
    <t xml:space="preserve">Kornet z makom </t>
  </si>
  <si>
    <t>Kornet s sezamom</t>
  </si>
  <si>
    <t xml:space="preserve">Kornet s sezamom </t>
  </si>
  <si>
    <t>Kornet s sirom</t>
  </si>
  <si>
    <t xml:space="preserve">Kornet s sirom </t>
  </si>
  <si>
    <t>Pizza</t>
  </si>
  <si>
    <t xml:space="preserve">Burek sirov </t>
  </si>
  <si>
    <t>Burek sirov</t>
  </si>
  <si>
    <t xml:space="preserve">Tortica </t>
  </si>
  <si>
    <t xml:space="preserve">Krof </t>
  </si>
  <si>
    <t>Buhteljni</t>
  </si>
  <si>
    <t>Francoski rogljič z marmelado</t>
  </si>
  <si>
    <t xml:space="preserve">Žepki z marmelado </t>
  </si>
  <si>
    <t>Žepki s skuto</t>
  </si>
  <si>
    <t>Praznične slaščice(parkeljni, miklavž, vel.zajček...)</t>
  </si>
  <si>
    <t xml:space="preserve">Francoski rogljič z marmelado </t>
  </si>
  <si>
    <t>Kruh graham, štruca</t>
  </si>
  <si>
    <t>Kruh sončnični, štruca</t>
  </si>
  <si>
    <t>Polnozrnati biskvit s sadjem</t>
  </si>
  <si>
    <t>Kruh pirin, štruca</t>
  </si>
  <si>
    <t xml:space="preserve">Pirina bombeta </t>
  </si>
  <si>
    <t>Pirina bombeta</t>
  </si>
  <si>
    <t xml:space="preserve">Sendvič šunka-sir </t>
  </si>
  <si>
    <t xml:space="preserve">Ovsena žemljica z orehi </t>
  </si>
  <si>
    <t>Želvica s semeni</t>
  </si>
  <si>
    <t>sendvič s sirom</t>
  </si>
  <si>
    <t>bombeta, pšenična</t>
  </si>
  <si>
    <t>krof</t>
  </si>
  <si>
    <t>sladka žemlja</t>
  </si>
  <si>
    <t>kruh pisani, štruca</t>
  </si>
  <si>
    <t>Francoski rogljič z marmelado  - pakiran</t>
  </si>
  <si>
    <t xml:space="preserve">sendvič s suho salamo  </t>
  </si>
  <si>
    <t xml:space="preserve">sendvič piščančja salama , sir  </t>
  </si>
  <si>
    <t>Ajdova bombetka</t>
  </si>
  <si>
    <t xml:space="preserve">bel kruh pakiran (dve rezini) </t>
  </si>
  <si>
    <t xml:space="preserve">bel kruh pakiran (ena rezina) </t>
  </si>
  <si>
    <t xml:space="preserve">črn kruh pakiran (dve rezini) </t>
  </si>
  <si>
    <t xml:space="preserve">črn kruh pakiran (ena rezina) </t>
  </si>
  <si>
    <t xml:space="preserve">polnozrnat rogljič s skuto in sadjem </t>
  </si>
  <si>
    <t xml:space="preserve">sadna rezina </t>
  </si>
  <si>
    <t>sadna rezina</t>
  </si>
  <si>
    <t>čokoladna rezina</t>
  </si>
  <si>
    <t>jabolčni zavitek</t>
  </si>
  <si>
    <t xml:space="preserve">mufin  sadni </t>
  </si>
  <si>
    <t xml:space="preserve">mufin čokoladni </t>
  </si>
  <si>
    <t xml:space="preserve">mlečno pecivo </t>
  </si>
  <si>
    <t>francoski rogljič</t>
  </si>
  <si>
    <t xml:space="preserve">buhtelj z marmelado </t>
  </si>
  <si>
    <t xml:space="preserve">Korenčkov mešan kruh </t>
  </si>
  <si>
    <t>Rženo mešano pecivo</t>
  </si>
  <si>
    <t>Pšenični črni kruh</t>
  </si>
  <si>
    <t>Pšenični polbeli kruh</t>
  </si>
  <si>
    <t>Ječmenovo pecivo</t>
  </si>
  <si>
    <t>Ječmenov kruh</t>
  </si>
  <si>
    <t>Kamutovo mešano pecivo</t>
  </si>
  <si>
    <t>Ajdov mešan kruh  pisan</t>
  </si>
  <si>
    <t>Ajdovo mešano pecivo z orehi</t>
  </si>
  <si>
    <t>Ajdovo mešano pecivo</t>
  </si>
  <si>
    <t>Ajdov mešan kruh</t>
  </si>
  <si>
    <t>Paniran sir</t>
  </si>
  <si>
    <t>Žlikrofi</t>
  </si>
  <si>
    <t>Cmoki (marelični/ slivovi/ borovničevi)</t>
  </si>
  <si>
    <t>Piščančji medaljoni</t>
  </si>
  <si>
    <t>Krompirjevi svaljki domači</t>
  </si>
  <si>
    <t>Jabolčni zavitek - listnato t.</t>
  </si>
  <si>
    <t>Skutin zavitek - listnato t.</t>
  </si>
  <si>
    <t>Polpeti brokoli cvetača</t>
  </si>
  <si>
    <t>Sojini polpeti</t>
  </si>
  <si>
    <t>Sirovi polpeti</t>
  </si>
  <si>
    <t>Kaneloni s šunko in sirom</t>
  </si>
  <si>
    <t>Kaneloni s sirom</t>
  </si>
  <si>
    <t>Kaneloni z gobami</t>
  </si>
  <si>
    <t>Sirov burek</t>
  </si>
  <si>
    <t>Porov burek</t>
  </si>
  <si>
    <t>Mesni burek</t>
  </si>
  <si>
    <t>Sirovi tortelini</t>
  </si>
  <si>
    <t>Vlečeno razvaljano testo, sveže 50x30 cm</t>
  </si>
  <si>
    <t>Testo za lazanjo sveže 50x30 cm</t>
  </si>
  <si>
    <t>Listnato testo razvaljano, zmrznjeno 50x30 cm</t>
  </si>
  <si>
    <t>Listnato kvašen testo</t>
  </si>
  <si>
    <t>Palačinke z nadevom</t>
  </si>
  <si>
    <t>Zdrobovi cmoki za prilogo</t>
  </si>
  <si>
    <t>Vodni vlivanci</t>
  </si>
  <si>
    <t>Navihančki</t>
  </si>
  <si>
    <t>Francoski rogljič (brez mleka in jajc)</t>
  </si>
  <si>
    <t>Palačinke</t>
  </si>
  <si>
    <t>Skutni štruklji</t>
  </si>
  <si>
    <t>Orehovi štruklji</t>
  </si>
  <si>
    <t>Pita jabolčna brez glutena chia semeni</t>
  </si>
  <si>
    <t>Pica brez glutena</t>
  </si>
  <si>
    <t>Pecivo  brez glutena</t>
  </si>
  <si>
    <t>2,0-2,5</t>
  </si>
  <si>
    <t>Listnato testo</t>
  </si>
  <si>
    <t>Lazanja mesna</t>
  </si>
  <si>
    <t xml:space="preserve">Ocvrtki, krompirjevi, </t>
  </si>
  <si>
    <t>Ocvrtki, krompirjevi, s sirom</t>
  </si>
  <si>
    <t>Riž rjavi neoluščen dolgozrnati</t>
  </si>
  <si>
    <t>Riževa moka</t>
  </si>
  <si>
    <t>Kus kus</t>
  </si>
  <si>
    <t>Kus kus polnozrnati</t>
  </si>
  <si>
    <t>Koruzna moka</t>
  </si>
  <si>
    <t>Pirina moka</t>
  </si>
  <si>
    <t>Jajčna ribana kaša</t>
  </si>
  <si>
    <t>Jajčni jušni rezanci</t>
  </si>
  <si>
    <t>Jajčne jušne testenine (zvezdice, krpice,rižek,metuljčki,drobni polžki,.)</t>
  </si>
  <si>
    <t>Jajčni široki rezanci (kot npr. Mlinotest)</t>
  </si>
  <si>
    <t>Jajčne testenine za priloge (peresniki, šibioti, polži, metulji, špageti, školjke, vretena...)</t>
  </si>
  <si>
    <t>Pirine testenine za priloge</t>
  </si>
  <si>
    <t>Sirovi tortelini sveži</t>
  </si>
  <si>
    <t>moka Manitoba za pizzo</t>
  </si>
  <si>
    <t>Polnozrnate testenine</t>
  </si>
  <si>
    <t>Sveži njoki</t>
  </si>
  <si>
    <t>Sirovi polnozrnati tortelini sveži</t>
  </si>
  <si>
    <t>Testenine 3 žita (široki rezanci)</t>
  </si>
  <si>
    <t>Moka, pšenična ostra</t>
  </si>
  <si>
    <t>Polbela moka pšenična, tip 850</t>
  </si>
  <si>
    <t xml:space="preserve">Kvinoja </t>
  </si>
  <si>
    <t>Pirina kaša</t>
  </si>
  <si>
    <t>Pirini njoki sveži</t>
  </si>
  <si>
    <t>Ajdovi njoki sveži</t>
  </si>
  <si>
    <t>sveži ajdovi ravioli 3 siri</t>
  </si>
  <si>
    <t>sveži pirini njoki</t>
  </si>
  <si>
    <t>sveži ajdovi njoki</t>
  </si>
  <si>
    <t>Moka pšenična T500</t>
  </si>
  <si>
    <t>Zdrob koruzni</t>
  </si>
  <si>
    <t>Zdrob pšenični</t>
  </si>
  <si>
    <t>Ješprenj</t>
  </si>
  <si>
    <t xml:space="preserve">Pira zrnje </t>
  </si>
  <si>
    <t xml:space="preserve">Prosena kaša </t>
  </si>
  <si>
    <t>Ajdova kaša</t>
  </si>
  <si>
    <t>Riž dolgozrnati parboiled  (kot npr. Zlato polje)</t>
  </si>
  <si>
    <t xml:space="preserve">Mešanica treh žit </t>
  </si>
  <si>
    <t xml:space="preserve">Moka, pšenična polnozrnata </t>
  </si>
  <si>
    <t>Riž parboiled srednjezrnat</t>
  </si>
  <si>
    <t>Riž okroglozrnati</t>
  </si>
  <si>
    <t>Testenine brez jajc (poli, šibioti,..)</t>
  </si>
  <si>
    <t>Testenine pet žit, polži dvojno zviti</t>
  </si>
  <si>
    <t>Vodni vlivanci za prilogo</t>
  </si>
  <si>
    <t xml:space="preserve">Polenta instant </t>
  </si>
  <si>
    <t>testenine brez jajc (polžki, svedri, peresniki, polži dvojno zviti )</t>
  </si>
  <si>
    <t>Solata sezonska</t>
  </si>
  <si>
    <t>Radič</t>
  </si>
  <si>
    <t>Bučke</t>
  </si>
  <si>
    <t>Korenje</t>
  </si>
  <si>
    <t>Paradižnik</t>
  </si>
  <si>
    <t>Kumare</t>
  </si>
  <si>
    <t>Zelje sveže</t>
  </si>
  <si>
    <t>Zelje kislo</t>
  </si>
  <si>
    <t>Repa kisla</t>
  </si>
  <si>
    <t>Čebula</t>
  </si>
  <si>
    <t>Česen</t>
  </si>
  <si>
    <t>Lubenica</t>
  </si>
  <si>
    <t>Paprika</t>
  </si>
  <si>
    <t>Ohrovt</t>
  </si>
  <si>
    <t>Krompir mladi</t>
  </si>
  <si>
    <t>Jabolka</t>
  </si>
  <si>
    <t>Slive</t>
  </si>
  <si>
    <t>Hruške</t>
  </si>
  <si>
    <t>Grozdje</t>
  </si>
  <si>
    <t>Limone</t>
  </si>
  <si>
    <t>Banane</t>
  </si>
  <si>
    <t>Kivi</t>
  </si>
  <si>
    <t>Kaki</t>
  </si>
  <si>
    <t>šparglji, gojeni</t>
  </si>
  <si>
    <t>brokoli</t>
  </si>
  <si>
    <t>cvetača</t>
  </si>
  <si>
    <t>zelena</t>
  </si>
  <si>
    <t>breskve</t>
  </si>
  <si>
    <t>Blitva</t>
  </si>
  <si>
    <t>Stročji fižol</t>
  </si>
  <si>
    <t>Koleraba</t>
  </si>
  <si>
    <t>Rdeča redkvica</t>
  </si>
  <si>
    <t>Suhe marelice brez koščic</t>
  </si>
  <si>
    <t>Rozine</t>
  </si>
  <si>
    <t>Suhe slive brez koščic</t>
  </si>
  <si>
    <t>Jabolčni krhlji suhi, olupljeni</t>
  </si>
  <si>
    <t>Paradižnik češnjevec</t>
  </si>
  <si>
    <t>Fižol češnjevec</t>
  </si>
  <si>
    <t>Stročnice-mešanica</t>
  </si>
  <si>
    <t>Leča rdeča, oranžna, zelena</t>
  </si>
  <si>
    <t>Čičerika</t>
  </si>
  <si>
    <t>Solata endivija</t>
  </si>
  <si>
    <t>Radič rdeči, zeleni</t>
  </si>
  <si>
    <t>Jajčevci</t>
  </si>
  <si>
    <t>Paprika rumena, zelena, rdeča</t>
  </si>
  <si>
    <t>Paprika babura</t>
  </si>
  <si>
    <t>Bučke zelene</t>
  </si>
  <si>
    <t>Krompir</t>
  </si>
  <si>
    <t>Peteršilj list</t>
  </si>
  <si>
    <t>Zelena gomolj</t>
  </si>
  <si>
    <t>Zelena list</t>
  </si>
  <si>
    <t>Cvetača</t>
  </si>
  <si>
    <t>Sveže rdeče zelje</t>
  </si>
  <si>
    <t>Kitajsko zelje</t>
  </si>
  <si>
    <t>Jabolka, različne sorte</t>
  </si>
  <si>
    <t>Hruške, različne sorte</t>
  </si>
  <si>
    <t>Pomaranče</t>
  </si>
  <si>
    <t>Mandarine</t>
  </si>
  <si>
    <t>Grozdje belo namizno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</si>
  <si>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</si>
  <si>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</si>
  <si>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</si>
  <si>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</si>
  <si>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</si>
  <si>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</si>
  <si>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</si>
  <si>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</si>
  <si>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</si>
  <si>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</si>
  <si>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Orehi jedrca</t>
  </si>
  <si>
    <t>Suho sadje, mešano 50g</t>
  </si>
  <si>
    <t>Ananas</t>
  </si>
  <si>
    <t>Šparglji, zeleni</t>
  </si>
  <si>
    <t>Zelje mlado</t>
  </si>
  <si>
    <t>Motovilec</t>
  </si>
  <si>
    <t>Suhi jabolčni krhlji, olupljeni</t>
  </si>
  <si>
    <t>Suhe fige</t>
  </si>
  <si>
    <t>Suhi kaki krhlji, olupljeni</t>
  </si>
  <si>
    <t>Lešniki jedrca</t>
  </si>
  <si>
    <t>Por</t>
  </si>
  <si>
    <t>Grozdje črno namizno</t>
  </si>
  <si>
    <t>Klementine</t>
  </si>
  <si>
    <t>Buče muškatne</t>
  </si>
  <si>
    <t>Buče hokaido</t>
  </si>
  <si>
    <t>Kostanj</t>
  </si>
  <si>
    <t>Ingver</t>
  </si>
  <si>
    <t>Nashi</t>
  </si>
  <si>
    <t>Fige sveže</t>
  </si>
  <si>
    <t>Granatno jabolko</t>
  </si>
  <si>
    <t>Jabolčni čips</t>
  </si>
  <si>
    <t>Suhe brusnice</t>
  </si>
  <si>
    <t> Hruška, suhi krhlji, neolupljeni</t>
  </si>
  <si>
    <t>Brokoli</t>
  </si>
  <si>
    <t>Koleraba rumena</t>
  </si>
  <si>
    <t>Koleraba nadzemna</t>
  </si>
  <si>
    <t>Rdeča pesa</t>
  </si>
  <si>
    <t>Redkvica rdeča</t>
  </si>
  <si>
    <t>Koromač, janež</t>
  </si>
  <si>
    <t>Šampinjoni</t>
  </si>
  <si>
    <t>Rukola</t>
  </si>
  <si>
    <t>Salatina</t>
  </si>
  <si>
    <t>Zelena mehka solata</t>
  </si>
  <si>
    <t>Radič štrucar</t>
  </si>
  <si>
    <t>Špinača</t>
  </si>
  <si>
    <t>Bazilika</t>
  </si>
  <si>
    <t>Drobnjak</t>
  </si>
  <si>
    <t>Mandeljni, jedrca</t>
  </si>
  <si>
    <t xml:space="preserve">Paradižnik datterino </t>
  </si>
  <si>
    <t>Borovnice</t>
  </si>
  <si>
    <t>Mango</t>
  </si>
  <si>
    <t>Avokado</t>
  </si>
  <si>
    <t>Suh kaki krhlji brez olupka</t>
  </si>
  <si>
    <t>Bučna semena</t>
  </si>
  <si>
    <t xml:space="preserve">Solata - gentile rezana očiščena </t>
  </si>
  <si>
    <t>Krompir očiščen   vakumsko pakiran</t>
  </si>
  <si>
    <t>Mešanica rumeno in oranžno korenje, ploščati fižol, brokoli</t>
  </si>
  <si>
    <t>Mešanica paradižnik, korenje, čebula, grah, paprika, stročji fižol</t>
  </si>
  <si>
    <t>Mešanica rumeno in oranžno korenje, grah, koruzni storži</t>
  </si>
  <si>
    <t>paniran sir</t>
  </si>
  <si>
    <t>česen kocke zm.</t>
  </si>
  <si>
    <t xml:space="preserve">Blitva </t>
  </si>
  <si>
    <t xml:space="preserve">Jagode </t>
  </si>
  <si>
    <t xml:space="preserve">Gozdni sadeži </t>
  </si>
  <si>
    <t xml:space="preserve">Špinača briketi, pasirana </t>
  </si>
  <si>
    <t xml:space="preserve">Korenje-baby </t>
  </si>
  <si>
    <t xml:space="preserve">Korenje – celo, kocke in rezine </t>
  </si>
  <si>
    <t>Cvetača cvet</t>
  </si>
  <si>
    <t xml:space="preserve">Mešanica grah-korenje </t>
  </si>
  <si>
    <t>Por rezani</t>
  </si>
  <si>
    <t>Koruza mlečna</t>
  </si>
  <si>
    <t>Brstični ohrovt</t>
  </si>
  <si>
    <t>Grah</t>
  </si>
  <si>
    <t>1500-2000</t>
  </si>
  <si>
    <t>2000-2500</t>
  </si>
  <si>
    <t xml:space="preserve">Borovnice </t>
  </si>
  <si>
    <t xml:space="preserve">Maline </t>
  </si>
  <si>
    <t>Mešanica za francosko solato (krompir, korenje, grah)</t>
  </si>
  <si>
    <t>Krompir, krhlji</t>
  </si>
  <si>
    <t>Krompir, rezine pomfri</t>
  </si>
  <si>
    <t xml:space="preserve">Beluši zeleni </t>
  </si>
  <si>
    <t>Špinača broketi, list</t>
  </si>
  <si>
    <t>Jušna zelenjava</t>
  </si>
  <si>
    <t xml:space="preserve">Mešanica brokoli, cvetača in korenje </t>
  </si>
  <si>
    <t>mešanica paradižnik, bučke, malancani, čebula, rdeča in zelena paprika</t>
  </si>
  <si>
    <t>čebula - kocke</t>
  </si>
  <si>
    <t xml:space="preserve">cvetačno sirovi polpeti 75g </t>
  </si>
  <si>
    <t>čebula rezana</t>
  </si>
  <si>
    <t xml:space="preserve">jurčki kocke </t>
  </si>
  <si>
    <t>šampinjoni rezani</t>
  </si>
  <si>
    <t>papika rezana mix</t>
  </si>
  <si>
    <t>bučke mix zm.</t>
  </si>
  <si>
    <t>3,5-4</t>
  </si>
  <si>
    <t>Kislo zelje</t>
  </si>
  <si>
    <t xml:space="preserve">Kisla repa </t>
  </si>
  <si>
    <t xml:space="preserve">Paradižnikov koncentrat </t>
  </si>
  <si>
    <t xml:space="preserve">Rezani šampinjoni v slanici </t>
  </si>
  <si>
    <t>Rdeča pesa  (tanko rezana enakovredno Eta)</t>
  </si>
  <si>
    <t>Ajvar nepekoč</t>
  </si>
  <si>
    <t xml:space="preserve">Bela paprika pasterizirana, fileti </t>
  </si>
  <si>
    <t>Paprika rumena, file</t>
  </si>
  <si>
    <t>Paprika rdeča, file</t>
  </si>
  <si>
    <t>Paprika pečena, file</t>
  </si>
  <si>
    <t>Hren s smetano</t>
  </si>
  <si>
    <t>Džuveč</t>
  </si>
  <si>
    <t xml:space="preserve">Pasteriziran olupljen paradižnik v lastnem soku </t>
  </si>
  <si>
    <t xml:space="preserve">črne olive v slanici brez koščic </t>
  </si>
  <si>
    <t xml:space="preserve">Zelene olive v slanici (brez koščice) </t>
  </si>
  <si>
    <t>Čičerika (konzerva)</t>
  </si>
  <si>
    <t>BIO</t>
  </si>
  <si>
    <t>100% multivitaminski sok  tetrapak</t>
  </si>
  <si>
    <t>žitna rezina borovnica min.60% sadni delež</t>
  </si>
  <si>
    <t>žitna rezina 7 sadežev, min. 90%sadja</t>
  </si>
  <si>
    <t>žitna rezina višnja min. 33% sadja</t>
  </si>
  <si>
    <t>žitna rezina gozdni sadeži, min. 33% sadja</t>
  </si>
  <si>
    <t xml:space="preserve">Sirup ledeni čaj </t>
  </si>
  <si>
    <t>100% sadno zelenjavni sirup jabolko,limona,kumara  v BIB embalaži</t>
  </si>
  <si>
    <t>100% sadni sirup bezeg  v BIB embalaži</t>
  </si>
  <si>
    <t>100% sadni sirup gozdni sadeži  v BIB embalaži</t>
  </si>
  <si>
    <t>100% sadni sirup jabolko  v BIB embalaži</t>
  </si>
  <si>
    <t>106.</t>
  </si>
  <si>
    <t>107.</t>
  </si>
  <si>
    <t>108.</t>
  </si>
  <si>
    <t>109.</t>
  </si>
  <si>
    <t>110.</t>
  </si>
  <si>
    <t>111.</t>
  </si>
  <si>
    <t>112.</t>
  </si>
  <si>
    <t>116.</t>
  </si>
  <si>
    <t>117.</t>
  </si>
  <si>
    <t>118.</t>
  </si>
  <si>
    <t>120.</t>
  </si>
  <si>
    <t>121.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</si>
  <si>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</si>
  <si>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</si>
  <si>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</si>
  <si>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</si>
  <si>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</si>
  <si>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</si>
  <si>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</si>
  <si>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</si>
  <si>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</si>
  <si>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</si>
  <si>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</si>
  <si>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</si>
  <si>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</si>
  <si>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</si>
  <si>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</si>
  <si>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</si>
  <si>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</si>
  <si>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</si>
  <si>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</si>
  <si>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</si>
  <si>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</si>
  <si>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</si>
  <si>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</si>
  <si>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</si>
  <si>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</si>
  <si>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</si>
  <si>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</si>
  <si>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</si>
  <si>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</si>
  <si>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</si>
  <si>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</si>
  <si>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</si>
  <si>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</si>
  <si>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</si>
  <si>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</si>
  <si>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</si>
  <si>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</si>
  <si>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</si>
  <si>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</si>
  <si>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</si>
  <si>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</si>
  <si>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</si>
  <si>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</si>
  <si>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</si>
  <si>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</si>
  <si>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</si>
  <si>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</si>
  <si>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</si>
  <si>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</si>
  <si>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</si>
  <si>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</si>
  <si>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</si>
  <si>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</si>
  <si>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</si>
  <si>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</si>
  <si>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</si>
  <si>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</si>
  <si>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</si>
  <si>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</si>
  <si>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</si>
  <si>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</si>
  <si>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</si>
  <si>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</si>
  <si>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</si>
  <si>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</si>
  <si>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</si>
  <si>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</si>
  <si>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</si>
  <si>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</si>
  <si>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</si>
  <si>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Paneton -pandoro</t>
  </si>
  <si>
    <t>Kakavove napolitanke</t>
  </si>
  <si>
    <t>Porcijsko pakirani grisini</t>
  </si>
  <si>
    <t>Porcijsko pakirani polnozrnati grisini</t>
  </si>
  <si>
    <t>Bio koruzni kosmiči</t>
  </si>
  <si>
    <t>Kosmiči s sadjem</t>
  </si>
  <si>
    <t>Zdrobovi kosmiči s čokolado in lešniki (enakovredno čokolešnik)</t>
  </si>
  <si>
    <t>Sojini kosmiči</t>
  </si>
  <si>
    <t>Kus kus (enakovredno Pasta Zara)</t>
  </si>
  <si>
    <t>Keksi diabetični (kot npr. Leibniz)</t>
  </si>
  <si>
    <t>pašteta, otroška, večje pakiranje</t>
  </si>
  <si>
    <t>pašteta, tunina, večje pakiranje</t>
  </si>
  <si>
    <t>kokosova moka</t>
  </si>
  <si>
    <t>Keksi navadni otroški različnih oblik</t>
  </si>
  <si>
    <t>Margarina brez laktoze</t>
  </si>
  <si>
    <t>Kokosov desert, sadni</t>
  </si>
  <si>
    <t>Ovseni napitek</t>
  </si>
  <si>
    <t>Rižev napitek</t>
  </si>
  <si>
    <t>Kisla smetana brez laktoze</t>
  </si>
  <si>
    <t>Smetana za stepanje brez laktoze</t>
  </si>
  <si>
    <t>Grški jogurt brez laktoze</t>
  </si>
  <si>
    <t>Sirni namaz brez laktoze</t>
  </si>
  <si>
    <t>Sirni namaz z zelišči brez laktoze</t>
  </si>
  <si>
    <t>Dvojni keksi s polnilom (kakavov, limonin,...) brez laktoze</t>
  </si>
  <si>
    <t>Lešnikov kremni namaz brez laktoze</t>
  </si>
  <si>
    <t>BIO rižev desert s čokolado</t>
  </si>
  <si>
    <t>Sojin sadni desert (jagoda, ...)</t>
  </si>
  <si>
    <t>Čokoladno jajce Kinder</t>
  </si>
  <si>
    <t xml:space="preserve"> kos</t>
  </si>
  <si>
    <t>400-500</t>
  </si>
  <si>
    <t>500-700</t>
  </si>
  <si>
    <t>600-800</t>
  </si>
  <si>
    <t>Marmelada, različni okusi</t>
  </si>
  <si>
    <t xml:space="preserve">Marmelada marelična </t>
  </si>
  <si>
    <t xml:space="preserve">Marmelada slivova </t>
  </si>
  <si>
    <t xml:space="preserve">Marmelada mešana </t>
  </si>
  <si>
    <t xml:space="preserve">Džem brusnice </t>
  </si>
  <si>
    <t xml:space="preserve">Džem marelica </t>
  </si>
  <si>
    <t>Koruzni kosmiči brez dodanih sladkorjev (enakovredno Cornflakes)</t>
  </si>
  <si>
    <t xml:space="preserve">Žitne kroglice oblite s čokolado </t>
  </si>
  <si>
    <t xml:space="preserve">Kakav instant </t>
  </si>
  <si>
    <t xml:space="preserve">Prašek za puding različni okusi </t>
  </si>
  <si>
    <t>Trdi bonboni s sadnim polnilom</t>
  </si>
  <si>
    <t>Čokoladne praline (enakovredno Sorini)</t>
  </si>
  <si>
    <t>Kristalni sladkor</t>
  </si>
  <si>
    <t>Vanilin sladkor</t>
  </si>
  <si>
    <t>Pecilni prašek</t>
  </si>
  <si>
    <t>Proja mešanica kavnih nadomestkov za belo kavo</t>
  </si>
  <si>
    <t>Morska sol kuhinjska jodirana, drobno mleta</t>
  </si>
  <si>
    <t>200-250</t>
  </si>
  <si>
    <t xml:space="preserve">Majoneza </t>
  </si>
  <si>
    <t>Margarina  za mazanje, v lončku (enakovredno Rama)</t>
  </si>
  <si>
    <t>1000-1050</t>
  </si>
  <si>
    <t>1700-1800</t>
  </si>
  <si>
    <t xml:space="preserve">BIO sadni čaj </t>
  </si>
  <si>
    <t xml:space="preserve">Čaj filter šipek hibiskus </t>
  </si>
  <si>
    <t xml:space="preserve">Kosi tunine v oljčnem olju </t>
  </si>
  <si>
    <t>Kosi tunine v rast. olju (enakovredno Every day)</t>
  </si>
  <si>
    <t>Čaj filter otroški</t>
  </si>
  <si>
    <t>Čaj filter sadni  različni okusi</t>
  </si>
  <si>
    <t>Čaj filter planinski</t>
  </si>
  <si>
    <t>Gorčica</t>
  </si>
  <si>
    <t>Zmes za krompirjevo testo</t>
  </si>
  <si>
    <t xml:space="preserve">Zdrobovi žličniki </t>
  </si>
  <si>
    <t xml:space="preserve">Zlate kroglice </t>
  </si>
  <si>
    <t>1,5-2</t>
  </si>
  <si>
    <t>Repično olje nerafinirano hladno stiskano</t>
  </si>
  <si>
    <t>napolitanke brez lešnikov</t>
  </si>
  <si>
    <t>kavni nadomestek kot npr. Franck, Kneipp, Cikorija</t>
  </si>
  <si>
    <t>jedilno rastlinsko olje sončnično</t>
  </si>
  <si>
    <t xml:space="preserve">voda z okusom brez dodanega sladkorja </t>
  </si>
  <si>
    <t>Veganske klobase</t>
  </si>
  <si>
    <t>Tofu sir</t>
  </si>
  <si>
    <t>Porcijsko pakirani masleni piškoti  (kot Leibniz)</t>
  </si>
  <si>
    <t>Keksi polnjeni  (enakovredno Paris)</t>
  </si>
  <si>
    <t>Neslani krekerji</t>
  </si>
  <si>
    <t xml:space="preserve">Polnozrnati krekerji </t>
  </si>
  <si>
    <t>Čokoladni namaz (enakovredno viki)</t>
  </si>
  <si>
    <t>Čokoladni namaz (enakovredno Nutella)</t>
  </si>
  <si>
    <t>Marmelada porc. , različni okusi</t>
  </si>
  <si>
    <t xml:space="preserve">Džem brez dodanega sladkorja </t>
  </si>
  <si>
    <t>Džem  porc.</t>
  </si>
  <si>
    <t>Bonboniera-vafelj proizvod s kokosom, celim mandeljnom 15x10g (enakovredno Raffaello)</t>
  </si>
  <si>
    <t>Bonboniera-prelit čokoladni desert z lešnikovim polnjenjem in s celim lešnikom (enakovredno Ferrero Rocher)</t>
  </si>
  <si>
    <t>Bonboniera -čokoladni desert z lešnikovim nadevom (enakovredno Baci)</t>
  </si>
  <si>
    <t xml:space="preserve">Tuna Rio mare </t>
  </si>
  <si>
    <t xml:space="preserve">Skuša file v rastlinskem olju </t>
  </si>
  <si>
    <t>Tuna v oljčnem olju</t>
  </si>
  <si>
    <t>Tuna v oljčnem olju( kot rio mare)</t>
  </si>
  <si>
    <t>kaša korenček jabolko</t>
  </si>
  <si>
    <t>kaša marelica hruška</t>
  </si>
  <si>
    <t>kaša jabolko riž, (kot frutek)</t>
  </si>
  <si>
    <t>kaša jabolko višnja,  (kot frutek)</t>
  </si>
  <si>
    <t>kaša banana, (kot frutek)</t>
  </si>
  <si>
    <t>keksi leibniz polnozrnati</t>
  </si>
  <si>
    <t>žajbelj</t>
  </si>
  <si>
    <t xml:space="preserve">Čaj sadni različni okusi  (rinfuza) </t>
  </si>
  <si>
    <t>Čaj planinski (rinfuza)</t>
  </si>
  <si>
    <t xml:space="preserve">Čaj šipek  (rinfuza) </t>
  </si>
  <si>
    <t>Jedilno rastlinsko olje-sončnično</t>
  </si>
  <si>
    <t>Kruhki polnozrnati (kot Chrispy)</t>
  </si>
  <si>
    <t>Kruhki rženi    (kot Chrispy)</t>
  </si>
  <si>
    <t>Kruhki koruzni   (kot Chrispy)</t>
  </si>
  <si>
    <t>Sol Piranske soline grobo mleta, jodirana</t>
  </si>
  <si>
    <t xml:space="preserve">Sol Piranske soline fino mleta, jodirana </t>
  </si>
  <si>
    <t xml:space="preserve">Namaz bio rukola </t>
  </si>
  <si>
    <t xml:space="preserve">Čaj melisa in limona  filter </t>
  </si>
  <si>
    <t xml:space="preserve">Čaj planinski (filter) </t>
  </si>
  <si>
    <t xml:space="preserve">Čaj lipa (filter) </t>
  </si>
  <si>
    <t xml:space="preserve">Čaj bezeg (filter) </t>
  </si>
  <si>
    <t>Čaj šipek (filter)</t>
  </si>
  <si>
    <t>Kis alkoholni (za vlaganje)</t>
  </si>
  <si>
    <t xml:space="preserve">Kis balzamični rdeči </t>
  </si>
  <si>
    <t>Olje sončnično nerafinirano, hladno prešano</t>
  </si>
  <si>
    <t>Olje repično, nerafinirano, hladno prešano</t>
  </si>
  <si>
    <t>Olje bučno 100%, nerafinirano</t>
  </si>
  <si>
    <t>Kokosova mast 100%</t>
  </si>
  <si>
    <t>Margarina brez mleka v prahu in lecitina  (Gea ali podobno)</t>
  </si>
  <si>
    <t>Marmelada šipek</t>
  </si>
  <si>
    <t>Slivov pekmez</t>
  </si>
  <si>
    <t xml:space="preserve">Sladkor rjavi pesni </t>
  </si>
  <si>
    <t>Riževi kosmiči  (rižolino)</t>
  </si>
  <si>
    <t>Piškotni kosmiči  (keksolino)</t>
  </si>
  <si>
    <t>Kosmiči iz žitaric in čokolade (kot čokolino)</t>
  </si>
  <si>
    <t>Keksi navadni (kot piknik)</t>
  </si>
  <si>
    <t>Keksi bio iz polnozrnate pšenice in rozin</t>
  </si>
  <si>
    <t>Keksi bio iz polnozrnate pšenice in pomaranče</t>
  </si>
  <si>
    <t>Kvas sveži</t>
  </si>
  <si>
    <t xml:space="preserve">Pecilni prašek iz vinskega kamna </t>
  </si>
  <si>
    <t xml:space="preserve">Bomboni sadni žele </t>
  </si>
  <si>
    <t xml:space="preserve">Preliv sladki greh </t>
  </si>
  <si>
    <t xml:space="preserve">Preliv jagoda </t>
  </si>
  <si>
    <t>Preliv kakao</t>
  </si>
  <si>
    <t xml:space="preserve">Želatina fix </t>
  </si>
  <si>
    <t xml:space="preserve">Mrvice čokoladne </t>
  </si>
  <si>
    <t xml:space="preserve">Mrvice barvne </t>
  </si>
  <si>
    <t xml:space="preserve">Kakav v prahu nesladkan </t>
  </si>
  <si>
    <t xml:space="preserve">Rožičeva moka </t>
  </si>
  <si>
    <t xml:space="preserve">Čokolada v prahu </t>
  </si>
  <si>
    <t xml:space="preserve">Čokolada mlečna </t>
  </si>
  <si>
    <t>Čokolada jedilna bela</t>
  </si>
  <si>
    <t>Čokolada jedilna</t>
  </si>
  <si>
    <t xml:space="preserve">Škrob koruzni </t>
  </si>
  <si>
    <t>Limonina lupinica</t>
  </si>
  <si>
    <t>Origano</t>
  </si>
  <si>
    <t>Zeliščno zelenjavna začimba brez soli (kot Biotop)</t>
  </si>
  <si>
    <t>bela žitna kava  (enakovredno kot Benqick)</t>
  </si>
  <si>
    <t xml:space="preserve">kvas, suhi </t>
  </si>
  <si>
    <t>sladkor rumov</t>
  </si>
  <si>
    <t xml:space="preserve">sladkor limonin </t>
  </si>
  <si>
    <t>origano, mlet</t>
  </si>
  <si>
    <t xml:space="preserve">olje za cvrtje </t>
  </si>
  <si>
    <t>olje bučno</t>
  </si>
  <si>
    <t>majoneza, lahka</t>
  </si>
  <si>
    <t>majoneza</t>
  </si>
  <si>
    <t>keksi baby    (kot savojardi)</t>
  </si>
  <si>
    <t>kava, mleta, barcaffe</t>
  </si>
  <si>
    <t>kava, nadomestek (kot franck)</t>
  </si>
  <si>
    <t>gorčica delikatesna</t>
  </si>
  <si>
    <t>čokoladni namaz nutella</t>
  </si>
  <si>
    <t>česen mleti</t>
  </si>
  <si>
    <t>žitne kroglice s čokolado, figurice</t>
  </si>
  <si>
    <t>combi profi kulinese</t>
  </si>
  <si>
    <t>panacotta kot carte d'or</t>
  </si>
  <si>
    <t>bio žitna kašicaza dojenčke brez dodanega sladkorja, kot npr.MILUPA</t>
  </si>
  <si>
    <t>Bio koruzni vaflji</t>
  </si>
  <si>
    <t xml:space="preserve">Čokoladni namaz dieta  Sofree </t>
  </si>
  <si>
    <t xml:space="preserve">Med diabetični </t>
  </si>
  <si>
    <t xml:space="preserve">Sadna ploščica brez dodanega sladkorja </t>
  </si>
  <si>
    <t xml:space="preserve">Bio riževi vaflji </t>
  </si>
  <si>
    <t>Čaj filter vrečka sadni</t>
  </si>
  <si>
    <t>Keksi polnozrnati mlečni(kot npr. Elvita)</t>
  </si>
  <si>
    <t>Rdeče vino namizno</t>
  </si>
  <si>
    <t xml:space="preserve">Belo vino namizno </t>
  </si>
  <si>
    <t xml:space="preserve">Navadna PET voda </t>
  </si>
  <si>
    <t xml:space="preserve">Naravna mineralna voda PET </t>
  </si>
  <si>
    <t>Majoneza v tubi</t>
  </si>
  <si>
    <t xml:space="preserve">Gorčica </t>
  </si>
  <si>
    <t>Margarinski namaz, porc.</t>
  </si>
  <si>
    <t>Margarinski namaz lahki porcijski</t>
  </si>
  <si>
    <t>Margarina lahka, za mazanje (enakovredno Remia)</t>
  </si>
  <si>
    <t>Delikatesna margarina, za mazanje, v lončku  (enakovredno Rama)</t>
  </si>
  <si>
    <t>Olivno olje-hladno stiskano</t>
  </si>
  <si>
    <t xml:space="preserve">Črni poper mleti </t>
  </si>
  <si>
    <t xml:space="preserve">Klinčki mleti </t>
  </si>
  <si>
    <t xml:space="preserve">Kava pražena mleta Barcafe </t>
  </si>
  <si>
    <t xml:space="preserve">Pekovski kvas sveži </t>
  </si>
  <si>
    <t xml:space="preserve">Mleti sladkor </t>
  </si>
  <si>
    <t>Bio prosena kaša</t>
  </si>
  <si>
    <t xml:space="preserve">Bio ajdova kaša </t>
  </si>
  <si>
    <t>Bio kamut</t>
  </si>
  <si>
    <t>Bio pira</t>
  </si>
  <si>
    <t>Bio kvinoja</t>
  </si>
  <si>
    <t xml:space="preserve">Bio ovseni rižek </t>
  </si>
  <si>
    <t>Bio pirin zdrob</t>
  </si>
  <si>
    <t xml:space="preserve">Bio kamutov zdrob </t>
  </si>
  <si>
    <t xml:space="preserve">Bio koruzni rumen zdrob </t>
  </si>
  <si>
    <t xml:space="preserve">Bio koruzni beli zdrob </t>
  </si>
  <si>
    <t xml:space="preserve">Bio koruzna polenta </t>
  </si>
  <si>
    <t xml:space="preserve">Bio pšenični zdrob </t>
  </si>
  <si>
    <t xml:space="preserve">Bio pirina moka </t>
  </si>
  <si>
    <t>Bio ajdova moka</t>
  </si>
  <si>
    <t>Bio riževa moka</t>
  </si>
  <si>
    <t>Bio pšenična polnozrnata moka</t>
  </si>
  <si>
    <t xml:space="preserve">Bio testenine za prilogo </t>
  </si>
  <si>
    <t xml:space="preserve">Bio ovseni kosmiči </t>
  </si>
  <si>
    <t>Bio čičerika</t>
  </si>
  <si>
    <t xml:space="preserve">Bio leča (zelena, rjava, rdeča) </t>
  </si>
  <si>
    <t xml:space="preserve">Bio bučnično seme </t>
  </si>
  <si>
    <t xml:space="preserve">Bio sončnično seme </t>
  </si>
  <si>
    <t xml:space="preserve">Bio sezamovo seme </t>
  </si>
  <si>
    <t>Suh pršut narezek</t>
  </si>
  <si>
    <t>Pleskavice mešane (svinjske, goveje) manj začinjene brez konzervansov</t>
  </si>
  <si>
    <t>Čevapčiči mešani (svinjske, goveje) manj začinjene brez konzervansov</t>
  </si>
  <si>
    <t>Hrenovke, telečje iz svinjskega in govejega mesa  v nar. ovoju z olivnim oljem</t>
  </si>
  <si>
    <t>Primorska klobasa za kuhanje</t>
  </si>
  <si>
    <t xml:space="preserve">EKO Sir poltrdi, 40% mmv suhi snovi iz pasteriziranega nehomogeniziranega BIO mleka </t>
  </si>
  <si>
    <t xml:space="preserve">EKO Maslo </t>
  </si>
  <si>
    <t>EKO Skuta nepasirana 25% m.m.</t>
  </si>
  <si>
    <t>EKO Maslo</t>
  </si>
  <si>
    <t>ZA ZAHTEVANA EKOLOŠKA ŽIVILA - MORATE PRILOŽITI VELJAVEN CERTIFIKAT!</t>
  </si>
  <si>
    <t>Čebula rjava</t>
  </si>
  <si>
    <t>Korenje rdeče</t>
  </si>
  <si>
    <t xml:space="preserve">Kisle kumarice, pasterizirane </t>
  </si>
  <si>
    <t xml:space="preserve">Paprika fileti </t>
  </si>
  <si>
    <t xml:space="preserve">Džuveč </t>
  </si>
  <si>
    <t xml:space="preserve">Pasteriziran olupljen paradižnik v lastnem soku – pelati </t>
  </si>
  <si>
    <t xml:space="preserve">Paradižnikov dvojni koncentrat </t>
  </si>
  <si>
    <t>Rdeča pesa (tanko rezana enakovredno Eta)</t>
  </si>
  <si>
    <t>Rezani šampinjoni v slanici</t>
  </si>
  <si>
    <t xml:space="preserve">Zelene olive v slanici brez koščice </t>
  </si>
  <si>
    <t xml:space="preserve">Kompot mešano sadje </t>
  </si>
  <si>
    <t>Marmelada breskev, min. 45% sadni delež</t>
  </si>
  <si>
    <t>Marmelada jagoda, min. 45% sadni delež</t>
  </si>
  <si>
    <t>Kumarice deklarirane delikatesne</t>
  </si>
  <si>
    <t xml:space="preserve">Koruza sladka </t>
  </si>
  <si>
    <t>Čokoladni namaz, dvobarven  (enakovredno viki)</t>
  </si>
  <si>
    <t>predracun2a_OS_SOLKAN</t>
  </si>
  <si>
    <t>120-125</t>
  </si>
  <si>
    <t xml:space="preserve">Ječmenova želvica s sončničnimi semeni </t>
  </si>
  <si>
    <t>Kamutov mešan kruh</t>
  </si>
  <si>
    <t>Koruzni mešan kruh</t>
  </si>
  <si>
    <t>Koruzno mešano pecivo</t>
  </si>
  <si>
    <t>Ovsen mešan kruh</t>
  </si>
  <si>
    <t>Ovseno mešano pecivo</t>
  </si>
  <si>
    <t>Pirin kruh z lanom</t>
  </si>
  <si>
    <t>Pirin mešan kruh</t>
  </si>
  <si>
    <t>Pšenični polnozrnat kruh</t>
  </si>
  <si>
    <t>Rženi mešan kruh</t>
  </si>
  <si>
    <t>Ržen mešan kruh s semeni</t>
  </si>
  <si>
    <t xml:space="preserve">Rženo mešano pecivo s semeni </t>
  </si>
  <si>
    <t>Korenčkovo mešano peciv</t>
  </si>
  <si>
    <t xml:space="preserve">Korenčkovo mešano pecivo </t>
  </si>
  <si>
    <t xml:space="preserve">Pecivo s sirom </t>
  </si>
  <si>
    <t>Pecivo s sirom</t>
  </si>
  <si>
    <t>0,5-0,6</t>
  </si>
  <si>
    <t xml:space="preserve">Vegi namaz čičerika argeta </t>
  </si>
  <si>
    <t>Lososova pašteta  (kot Argeta)</t>
  </si>
  <si>
    <t>Puranja pašteta (kot Argeta)</t>
  </si>
  <si>
    <t>Tunina pašteta  (kot Argeta)</t>
  </si>
  <si>
    <t>Čokoladni namaz  (kot Viki )</t>
  </si>
  <si>
    <t>Citronka</t>
  </si>
  <si>
    <t xml:space="preserve">Kumina cela </t>
  </si>
  <si>
    <t>Dodatek k jedem brez ojačevalcev  (Natura)</t>
  </si>
  <si>
    <t xml:space="preserve">Suhi majaron </t>
  </si>
  <si>
    <t>Marmelada slivova porc</t>
  </si>
  <si>
    <t>Negaz. brezalk. sadna pijača: sadni delež min. 10%, brez konz.  (jabolko, višnja, pomaranča - korenje, pomaranča-limona, ledeni čaj breskev)</t>
  </si>
  <si>
    <t>Mešana solata kot natureta</t>
  </si>
  <si>
    <t>Na soncu sušen paradižnik</t>
  </si>
  <si>
    <t xml:space="preserve">Rjavi fižol </t>
  </si>
  <si>
    <t>Marmelada, mešana, min. 45% sadni delež</t>
  </si>
  <si>
    <t>Kompot hruške</t>
  </si>
  <si>
    <t xml:space="preserve">Kompot breskev </t>
  </si>
  <si>
    <t>Kompot ananas</t>
  </si>
  <si>
    <t>Polenta poltrdinka  (iz koruze poltrdinke iz vipavske doline)</t>
  </si>
  <si>
    <t xml:space="preserve">Polenta z ajdo </t>
  </si>
  <si>
    <t>500-600</t>
  </si>
  <si>
    <t>EKO junčje mleto meso, 1. kategorije</t>
  </si>
  <si>
    <t>EKO junčje stegno v kosu BK, 1. kategorije</t>
  </si>
  <si>
    <t>EKO junčje stegno, zrezki, trakci,1. kategorije</t>
  </si>
  <si>
    <t>EKO junčje stegno, kocke, 1. kategorije</t>
  </si>
  <si>
    <t>EKO telečje stegno, zrezki 1. kategorije</t>
  </si>
  <si>
    <t>EKO telečje stegno 1. kategorije</t>
  </si>
  <si>
    <t>EKO telečje stegno, kocke 1. kategorije</t>
  </si>
  <si>
    <t>žitna rezina jagoda  min.33% sadja, min 33% jogurtovega obliva</t>
  </si>
  <si>
    <t>žitna rezina marelica min. 33% sadja, min 33% jogurtovega obliva</t>
  </si>
  <si>
    <t>žitna rezina temna čokolada pomaranča</t>
  </si>
  <si>
    <t>EKO Mleko min. 3,2% m.m</t>
  </si>
  <si>
    <t>EKO Navadni jogurt, min. 3,2% m.m</t>
  </si>
  <si>
    <t>EKO Sadni jogurt (različni okusi) min. 3,2% m.m</t>
  </si>
  <si>
    <t xml:space="preserve">EKO Kefir (iz kefirnega zrna) min. 3,2% m.m. </t>
  </si>
  <si>
    <t xml:space="preserve">EKO Kislo mleko </t>
  </si>
  <si>
    <t xml:space="preserve">EKO Mleko z okusom vanilije </t>
  </si>
  <si>
    <t xml:space="preserve">EKO Kefir  (iz kefirnega zrna) min. 3,2% m.m. </t>
  </si>
  <si>
    <t xml:space="preserve">EKO Kefir sadni (različni okusi) (iz kefirnega zrna) min. 3,2% m.m. </t>
  </si>
  <si>
    <t>EKO Navadni jogurt  min. 3,2% m.m.  </t>
  </si>
  <si>
    <t>EKO Sadni jogurt (različni okusi) min. 3,2% m.m. </t>
  </si>
  <si>
    <t>EKO jogurt s kosmiči min.3,2% m.m.</t>
  </si>
  <si>
    <t>Kefir sadni (različni okusi) min. 3,2% m.m</t>
  </si>
  <si>
    <t>Riž beli okroglozrnat (kot npr. Zlato polje)</t>
  </si>
  <si>
    <t>Kis jabolčni, brez konzervansa, arom</t>
  </si>
  <si>
    <t>Kis vinski razredčen, brez konzervansa</t>
  </si>
  <si>
    <t xml:space="preserve">Kečap paradižnik, brez konzervansa </t>
  </si>
  <si>
    <t>Otroška jetrna pašteta, porc., brez konzervansa</t>
  </si>
  <si>
    <t>Otroška kokošja pašteta, porc., brez konzervansa</t>
  </si>
  <si>
    <t>Pašteta tunina, porc, brez konzervansa</t>
  </si>
  <si>
    <t>mlečna štručka</t>
  </si>
  <si>
    <t>drobtine</t>
  </si>
  <si>
    <t>Pirino pecivo</t>
  </si>
  <si>
    <t>Mešano pecivo z makom</t>
  </si>
  <si>
    <t>Polžek pecivo</t>
  </si>
  <si>
    <t>Razne pite</t>
  </si>
  <si>
    <t>Temni rogljič</t>
  </si>
  <si>
    <t>Ajdove palačnike</t>
  </si>
  <si>
    <t>Krukov cmok</t>
  </si>
  <si>
    <t>Solata -gentile</t>
  </si>
  <si>
    <t>BIO rižev vafelj s čokolado</t>
  </si>
  <si>
    <t>Rastlinska smetana</t>
  </si>
  <si>
    <t>Želatina v prahu</t>
  </si>
  <si>
    <t>Suhi kvas</t>
  </si>
  <si>
    <t>Margerina za peko (kot Rama)</t>
  </si>
  <si>
    <t>Prepečenec</t>
  </si>
  <si>
    <t>Ovseni kosmiči</t>
  </si>
  <si>
    <t xml:space="preserve">Carski praženec </t>
  </si>
  <si>
    <t xml:space="preserve">Nektar borovnica in aronija: sadni delež min 35%,  z zamaškom za zapiranje </t>
  </si>
  <si>
    <t>100% sadni sirup, okus jabolko, brez konzervansov in citronske kisline</t>
  </si>
  <si>
    <t>100% sadni sirup, okus gozdni sadeži, brez konzervansov in citronske kisline</t>
  </si>
  <si>
    <t>100% sadni sirup, okus višnja, brez konzervansov in citronske kisline</t>
  </si>
  <si>
    <t>100% sadni sirup, okus jagod, brez konzervansov in citronske kisline</t>
  </si>
  <si>
    <t>100% sadni sirup, okus bezeg, brez konzervansov in citronske kisline</t>
  </si>
  <si>
    <t>100% sadni sirup, okus aronija, brez konzervansov in citronske kisline</t>
  </si>
  <si>
    <t>100% sadni sirup pomaranča BIB embalaži</t>
  </si>
  <si>
    <t>100% sadno zelenjavni sirup korenje jabolko  v BIB embalaži</t>
  </si>
  <si>
    <t>Črni poper mleti v dozi z navojem</t>
  </si>
  <si>
    <t>Poper kajenski, pet embalaža, 1200 ml, kot npr. Kotanyi</t>
  </si>
  <si>
    <t>Klinčki celi, pet embalaža, 400 ml, kot npr. Kotanyi</t>
  </si>
  <si>
    <t>Kurkuma mleta , pet embalaža 400 ml, kot npr. Kotanyi</t>
  </si>
  <si>
    <t>Brinjeve jagode, pet embalaža, 1200 ml, kot npr. Kotanyi</t>
  </si>
  <si>
    <t>Kumina cela, pet embalaža, 1200 ml, kot npr. Kotanyi</t>
  </si>
  <si>
    <t>kosmiči, krompirjevi, za pripravo krompirjevega pireja</t>
  </si>
  <si>
    <t>granulat za pripravo krompirjevega pireja, z dodanim mlekom v prahu</t>
  </si>
  <si>
    <t>JUHE, OSNOVE, ZAČIMBE IN DODATKI</t>
  </si>
  <si>
    <t xml:space="preserve">Jogurt s probiotičnimi kulturami sadni 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</si>
  <si>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</si>
  <si>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</si>
  <si>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</si>
  <si>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4,0-5</t>
  </si>
  <si>
    <t xml:space="preserve">Sok 100 %, jabolko, z zamaškom za zapiranje </t>
  </si>
  <si>
    <t xml:space="preserve">Sok 100 %, pomaranča, z zamaškom za zapiranje </t>
  </si>
  <si>
    <t>Sok 100 %, pomaranča, z zamaškom za zapiranje</t>
  </si>
  <si>
    <t>Sok 100 %, jabolko,z zamaškom za zapiranje</t>
  </si>
  <si>
    <t>Sok 100 %, ananas,z zamaškom za zapiranje</t>
  </si>
  <si>
    <t>Sok 100 %, ananas, z zamaškom za zapiranje</t>
  </si>
  <si>
    <t>Sok 100 %,multivitaminski, z zamaškom za zapiranje</t>
  </si>
  <si>
    <t>Smoothie 100 %, breskev z vlakninami</t>
  </si>
  <si>
    <t xml:space="preserve">100% BIO pomarančni sok </t>
  </si>
  <si>
    <t xml:space="preserve">BIO Sadno zelenjavna pij. min.30% sd </t>
  </si>
  <si>
    <t xml:space="preserve">100% BIO Motni jabolčni sok </t>
  </si>
  <si>
    <t xml:space="preserve">100% sok jabolko,granatno jabolko, ribez </t>
  </si>
  <si>
    <t>Nektar breskev (najmanj 50 % sadni delež) z zamaškom za zapiranje</t>
  </si>
  <si>
    <t xml:space="preserve">Nektar breskev, 50 % sadni delež, z zamaškom za zapiranje </t>
  </si>
  <si>
    <t xml:space="preserve">Nektar pomaranča, 50 % sadni delež, z zamaškom za zapiranje </t>
  </si>
  <si>
    <t xml:space="preserve">Nektar jabolko, 50 % sadni delež,z zamaškom za zapiranje </t>
  </si>
  <si>
    <t>sadna pijača dvojni c</t>
  </si>
  <si>
    <t xml:space="preserve">Sok 100 %, limona </t>
  </si>
  <si>
    <t>Sirup, pomarančni, brez umetnih sladil</t>
  </si>
  <si>
    <t>Sirup, malina, brez umetnih sladil</t>
  </si>
  <si>
    <t>Sirup, limona, brez umetnih sladil</t>
  </si>
  <si>
    <t>Sirup, gozdni sadeži, brez umetnih sladil</t>
  </si>
  <si>
    <t xml:space="preserve">Sirup, zeliščni čaj, brez umetnih sladil </t>
  </si>
  <si>
    <t xml:space="preserve">Sirup, šipek limona čaj, brez umetnih sladil </t>
  </si>
  <si>
    <t>Sirup, malina čaj, brez umetnih sladil, brez sladkorja</t>
  </si>
  <si>
    <t xml:space="preserve">Sirup, malina, brez umetnih sladil, embalaža </t>
  </si>
  <si>
    <t>Sirup, pomarančni, brez umetnih sladil, embalaža</t>
  </si>
  <si>
    <t>0,4-0,5</t>
  </si>
  <si>
    <t>Negazirana voda-izvirska voda (nepovratna embalaža)</t>
  </si>
  <si>
    <t>200-300</t>
  </si>
  <si>
    <t>Tiramisu (kot carte d'or)</t>
  </si>
  <si>
    <t>1,5-3</t>
  </si>
  <si>
    <t>5,0-10</t>
  </si>
  <si>
    <t>majaron zdrobljeni, pet embalaža,  kot naprimer kotanyi</t>
  </si>
  <si>
    <t>muškatni oreh, mleti, 400 ml, pet embalaža</t>
  </si>
  <si>
    <t>curry, prah, pet embalaža,  kot naprimer kotanyi</t>
  </si>
  <si>
    <t>cimet, mleti, pet embalaža, kot naprimer kotanyi</t>
  </si>
  <si>
    <t xml:space="preserve">Culinesse profi </t>
  </si>
  <si>
    <t>paprika, mleta sladka, rdeča, pet embalaža, kot naprimer kotanyi</t>
  </si>
  <si>
    <t>timijan, zdrobljen, pet embalaža,  kot naprimer kotanyi</t>
  </si>
  <si>
    <t>bazilika zdrobljena, pet embalaža, kot naptimer kotanyi</t>
  </si>
  <si>
    <t>Črni poper celi, pet embalaža, kot naptimer kotanyi</t>
  </si>
  <si>
    <t>origano, zdrobljen, pet embalaža, 1200 ml,  kot naprimer kotanyi</t>
  </si>
  <si>
    <t>šetraj, suhi, zdrobljeni, 1200 ml,  pet embalaža, kot naprimer kotanyi</t>
  </si>
  <si>
    <t>rožmarin, suhi, pet embalaža, 1200 ml, kot naprimer kotanyi</t>
  </si>
  <si>
    <t>koper, suhi, zdrobljeni, pet embalaža, 400 ml, kot naprimer kotanyi</t>
  </si>
  <si>
    <t>kumina mleta, pet embalaža 1200 ml</t>
  </si>
  <si>
    <t>drobnjak sušeni, pet embalaža, kot naprimer kotanyi</t>
  </si>
  <si>
    <t>peteršilj, suhi, pet embalaža, 1200 ml, kot naprimer kotanyi</t>
  </si>
  <si>
    <t xml:space="preserve">lovorjev list, celi, pet embalaža, kot naprimer kotanyi </t>
  </si>
  <si>
    <t xml:space="preserve">osnova goveja, brez ojačevalcev okusa, embalaža </t>
  </si>
  <si>
    <t xml:space="preserve">osnova zelenjavna, brez ojačevalcev okusa, embalaža </t>
  </si>
  <si>
    <t>osnova kokošja, brez ojačevalcev okusa, embalaža</t>
  </si>
  <si>
    <t xml:space="preserve">juha, goveja, minimalno 2,7 % govejega ekstrakta, goveja maščoba minimalno 17 %, embalaža </t>
  </si>
  <si>
    <t xml:space="preserve">Mleko pasterizirano 3,5% M.M. </t>
  </si>
  <si>
    <t xml:space="preserve">Mleko sterilizirano 3,5% M.M. </t>
  </si>
  <si>
    <t xml:space="preserve">Mleko čokoladno 3,5% M.M. </t>
  </si>
  <si>
    <t xml:space="preserve">Smetana sladka pasteriz., sveža, 35% M.M. </t>
  </si>
  <si>
    <t xml:space="preserve">Smetana kisla 18% M.M. </t>
  </si>
  <si>
    <t>Skuta 10% M.M.  rinfuza</t>
  </si>
  <si>
    <t xml:space="preserve">Skuta 10% M.M. </t>
  </si>
  <si>
    <t xml:space="preserve">Jogurt navadni 3,2% M.M. </t>
  </si>
  <si>
    <t xml:space="preserve">Jogurt navadni čvrsti  1,3% M.M. </t>
  </si>
  <si>
    <t xml:space="preserve">Jogurt sadni razl.okusi 2,4% M.M. </t>
  </si>
  <si>
    <t xml:space="preserve">Jogurt s probiotičnimi kulturami navadni 1,3% M.M. </t>
  </si>
  <si>
    <t xml:space="preserve">Jogurt s probiotičnimi kulturami sadni  1,3% M.M. </t>
  </si>
  <si>
    <t xml:space="preserve">Kislo mleko 3,2% M.M. </t>
  </si>
  <si>
    <t xml:space="preserve">Jogurt otroški z vanilijo 2,4% M.M. </t>
  </si>
  <si>
    <t xml:space="preserve">Sadni lahki jogurt 1,3% M.M. </t>
  </si>
  <si>
    <t xml:space="preserve">Jogurt navadni, 3,2% M.M. </t>
  </si>
  <si>
    <t xml:space="preserve">Kefir navadni 3,2% M.M.   </t>
  </si>
  <si>
    <t xml:space="preserve">Mleko sterilizirano 3,5% M.M. , brez laktoze </t>
  </si>
  <si>
    <t xml:space="preserve">Jogurt sadni različni okusi 3,2% M.M. </t>
  </si>
  <si>
    <t xml:space="preserve">Mleko sterilizirano 3,5% M.M. , brez laktoze </t>
  </si>
  <si>
    <t>Sir mehki 40% M.M.  (mozzarela)</t>
  </si>
  <si>
    <t xml:space="preserve">Sir za žar 45% M.M. </t>
  </si>
  <si>
    <t xml:space="preserve">Sir poltrdi brez laktoze 45% M.M. </t>
  </si>
  <si>
    <t>Sveži kremi sir iz smetane, 30% M.M.  (maskarpone)</t>
  </si>
  <si>
    <t xml:space="preserve">Skuta nepasirana 40% M.M. </t>
  </si>
  <si>
    <t>Skuta nepasirana 40% M.M.  rinfuza</t>
  </si>
  <si>
    <t>do 1</t>
  </si>
  <si>
    <t>40-60</t>
  </si>
  <si>
    <t>113.</t>
  </si>
  <si>
    <t>114.</t>
  </si>
  <si>
    <t>115.</t>
  </si>
  <si>
    <t>119.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</si>
  <si>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</si>
  <si>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</si>
  <si>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</si>
  <si>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</si>
  <si>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</si>
  <si>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</si>
  <si>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</si>
  <si>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</si>
  <si>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</si>
  <si>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</si>
  <si>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</si>
  <si>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</si>
  <si>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189.</t>
  </si>
  <si>
    <t>190.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</si>
</sst>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30" fillId="36" borderId="4" applyNumberFormat="0" applyAlignment="0" applyProtection="0"/>
    <xf numFmtId="0" fontId="30" fillId="9" borderId="4" applyNumberFormat="0" applyAlignment="0" applyProtection="0"/>
    <xf numFmtId="0" fontId="16" fillId="48" borderId="0" applyNumberFormat="0" applyBorder="0" applyAlignment="0" applyProtection="0"/>
    <xf numFmtId="0" fontId="16" fillId="50" borderId="0" applyNumberFormat="0" applyBorder="0" applyAlignment="0" applyProtection="0"/>
    <xf numFmtId="0" fontId="17" fillId="39" borderId="0" applyNumberFormat="0" applyBorder="0" applyAlignment="0" applyProtection="0"/>
    <xf numFmtId="0" fontId="18" fillId="51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3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26" fillId="0" borderId="10" applyNumberFormat="0" applyFill="0" applyAlignment="0" applyProtection="0"/>
    <xf numFmtId="0" fontId="27" fillId="58" borderId="5" applyNumberFormat="0" applyAlignment="0" applyProtection="0"/>
    <xf numFmtId="0" fontId="28" fillId="51" borderId="4" applyNumberFormat="0" applyAlignment="0" applyProtection="0"/>
    <xf numFmtId="0" fontId="29" fillId="38" borderId="0" applyNumberFormat="0" applyBorder="0" applyAlignment="0" applyProtection="0"/>
    <xf numFmtId="0" fontId="30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39" borderId="0" applyNumberFormat="0" applyBorder="0" applyAlignment="0" applyProtection="0"/>
    <xf numFmtId="0" fontId="3" fillId="0" borderId="0"/>
    <xf numFmtId="0" fontId="72" fillId="59" borderId="0">
      <alignment horizontal="center" vertical="top"/>
    </xf>
    <xf numFmtId="0" fontId="72" fillId="59" borderId="0">
      <alignment horizontal="left" vertical="top"/>
    </xf>
    <xf numFmtId="0" fontId="72" fillId="59" borderId="0">
      <alignment horizontal="left" vertical="top"/>
    </xf>
    <xf numFmtId="0" fontId="72" fillId="59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1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1" borderId="20" applyNumberFormat="0" applyAlignment="0" applyProtection="0"/>
    <xf numFmtId="0" fontId="71" fillId="53" borderId="21" applyNumberFormat="0" applyAlignment="0" applyProtection="0"/>
    <xf numFmtId="0" fontId="28" fillId="51" borderId="22" applyNumberFormat="0" applyAlignment="0" applyProtection="0"/>
    <xf numFmtId="0" fontId="30" fillId="42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2" borderId="0" applyBorder="0" applyProtection="0"/>
    <xf numFmtId="0" fontId="42" fillId="63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5" borderId="0" applyBorder="0" applyProtection="0"/>
    <xf numFmtId="0" fontId="42" fillId="69" borderId="0" applyBorder="0" applyProtection="0"/>
    <xf numFmtId="0" fontId="42" fillId="72" borderId="0" applyBorder="0" applyProtection="0"/>
    <xf numFmtId="0" fontId="80" fillId="73" borderId="0" applyBorder="0" applyProtection="0"/>
    <xf numFmtId="0" fontId="80" fillId="70" borderId="0" applyBorder="0" applyProtection="0"/>
    <xf numFmtId="0" fontId="80" fillId="71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0" borderId="0" applyBorder="0" applyProtection="0"/>
    <xf numFmtId="0" fontId="80" fillId="71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80" borderId="0" applyBorder="0" applyProtection="0"/>
    <xf numFmtId="0" fontId="81" fillId="63" borderId="0" applyBorder="0" applyProtection="0"/>
    <xf numFmtId="0" fontId="82" fillId="68" borderId="24" applyProtection="0"/>
    <xf numFmtId="0" fontId="82" fillId="68" borderId="24" applyProtection="0"/>
    <xf numFmtId="0" fontId="83" fillId="81" borderId="25" applyProtection="0"/>
    <xf numFmtId="0" fontId="84" fillId="64" borderId="0" applyBorder="0" applyProtection="0"/>
    <xf numFmtId="0" fontId="85" fillId="0" borderId="0" applyBorder="0" applyProtection="0"/>
    <xf numFmtId="0" fontId="84" fillId="64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68" borderId="24" applyProtection="0"/>
    <xf numFmtId="0" fontId="89" fillId="68" borderId="24" applyProtection="0"/>
    <xf numFmtId="0" fontId="90" fillId="68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2" borderId="0" applyBorder="0" applyProtection="0"/>
    <xf numFmtId="0" fontId="97" fillId="82" borderId="0" applyBorder="0" applyProtection="0"/>
    <xf numFmtId="0" fontId="98" fillId="83" borderId="0" applyBorder="0" applyProtection="0"/>
    <xf numFmtId="0" fontId="42" fillId="84" borderId="31" applyProtection="0"/>
    <xf numFmtId="0" fontId="42" fillId="84" borderId="31" applyProtection="0"/>
    <xf numFmtId="168" fontId="42" fillId="0" borderId="0" applyBorder="0" applyProtection="0"/>
    <xf numFmtId="0" fontId="95" fillId="84" borderId="31" applyProtection="0"/>
    <xf numFmtId="0" fontId="99" fillId="0" borderId="0" applyBorder="0" applyProtection="0"/>
    <xf numFmtId="0" fontId="90" fillId="68" borderId="29" applyProtection="0"/>
    <xf numFmtId="0" fontId="90" fillId="68" borderId="29" applyProtection="0"/>
    <xf numFmtId="0" fontId="85" fillId="0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4" borderId="0" applyBorder="0" applyProtection="0"/>
    <xf numFmtId="0" fontId="80" fillId="75" borderId="0" applyBorder="0" applyProtection="0"/>
    <xf numFmtId="0" fontId="80" fillId="80" borderId="0" applyBorder="0" applyProtection="0"/>
    <xf numFmtId="0" fontId="91" fillId="0" borderId="30" applyProtection="0"/>
    <xf numFmtId="0" fontId="83" fillId="81" borderId="25" applyProtection="0"/>
    <xf numFmtId="0" fontId="82" fillId="68" borderId="24" applyProtection="0"/>
    <xf numFmtId="0" fontId="72" fillId="85" borderId="0">
      <alignment horizontal="center" vertical="top"/>
    </xf>
    <xf numFmtId="0" fontId="72" fillId="85" borderId="0">
      <alignment horizontal="left" vertical="top"/>
    </xf>
    <xf numFmtId="0" fontId="72" fillId="85" borderId="0">
      <alignment horizontal="left" vertical="top"/>
    </xf>
    <xf numFmtId="0" fontId="72" fillId="85" borderId="0">
      <alignment horizontal="left" vertical="top"/>
    </xf>
    <xf numFmtId="0" fontId="81" fillId="63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7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3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4" applyNumberFormat="0" applyAlignment="0" applyProtection="0"/>
    <xf numFmtId="0" fontId="71" fillId="53" borderId="35" applyNumberFormat="0" applyAlignment="0" applyProtection="0"/>
    <xf numFmtId="0" fontId="28" fillId="51" borderId="37" applyNumberFormat="0" applyAlignment="0" applyProtection="0"/>
    <xf numFmtId="0" fontId="30" fillId="42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2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2" borderId="77" applyNumberFormat="0" applyAlignment="0" applyProtection="0"/>
    <xf numFmtId="0" fontId="2" fillId="0" borderId="60" applyNumberFormat="0" applyFill="0" applyAlignment="0" applyProtection="0"/>
    <xf numFmtId="0" fontId="71" fillId="53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1" borderId="49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1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1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2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1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3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3" borderId="47" applyNumberFormat="0" applyAlignment="0" applyProtection="0"/>
    <xf numFmtId="0" fontId="28" fillId="51" borderId="5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1" borderId="46" applyNumberFormat="0" applyAlignment="0" applyProtection="0"/>
    <xf numFmtId="0" fontId="18" fillId="51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1" borderId="46" applyNumberFormat="0" applyAlignment="0" applyProtection="0"/>
    <xf numFmtId="8" fontId="1" fillId="0" borderId="0" applyFont="0" applyFill="0" applyBorder="0" applyAlignment="0" applyProtection="0"/>
    <xf numFmtId="0" fontId="18" fillId="51" borderId="74" applyNumberFormat="0" applyAlignment="0" applyProtection="0"/>
    <xf numFmtId="0" fontId="28" fillId="9" borderId="77" applyNumberFormat="0" applyAlignment="0" applyProtection="0"/>
    <xf numFmtId="0" fontId="28" fillId="51" borderId="50" applyNumberFormat="0" applyAlignment="0" applyProtection="0"/>
    <xf numFmtId="0" fontId="2" fillId="0" borderId="65" applyNumberFormat="0" applyFill="0" applyAlignment="0" applyProtection="0"/>
    <xf numFmtId="0" fontId="71" fillId="53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2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73" applyNumberFormat="0" applyAlignment="0" applyProtection="0"/>
    <xf numFmtId="0" fontId="71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1" borderId="39" applyNumberFormat="0" applyAlignment="0" applyProtection="0"/>
    <xf numFmtId="0" fontId="71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1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1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3" borderId="64" applyNumberFormat="0" applyAlignment="0" applyProtection="0"/>
    <xf numFmtId="0" fontId="2" fillId="0" borderId="65" applyNumberFormat="0" applyFill="0" applyAlignment="0" applyProtection="0"/>
    <xf numFmtId="0" fontId="30" fillId="42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1" borderId="54" applyNumberFormat="0" applyAlignment="0" applyProtection="0"/>
    <xf numFmtId="0" fontId="18" fillId="9" borderId="46" applyNumberFormat="0" applyAlignment="0" applyProtection="0"/>
    <xf numFmtId="0" fontId="30" fillId="36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3" borderId="56" applyNumberFormat="0" applyAlignment="0" applyProtection="0"/>
    <xf numFmtId="0" fontId="30" fillId="42" borderId="54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47" applyNumberFormat="0" applyFont="0" applyAlignment="0" applyProtection="0"/>
    <xf numFmtId="0" fontId="28" fillId="51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3" borderId="64" applyNumberFormat="0" applyAlignment="0" applyProtection="0"/>
    <xf numFmtId="0" fontId="28" fillId="51" borderId="73" applyNumberFormat="0" applyAlignment="0" applyProtection="0"/>
    <xf numFmtId="0" fontId="2" fillId="0" borderId="53" applyNumberFormat="0" applyFill="0" applyAlignment="0" applyProtection="0"/>
    <xf numFmtId="0" fontId="71" fillId="53" borderId="52" applyNumberFormat="0" applyAlignment="0" applyProtection="0"/>
    <xf numFmtId="0" fontId="3" fillId="24" borderId="52" applyNumberFormat="0" applyFont="0" applyAlignment="0" applyProtection="0"/>
    <xf numFmtId="0" fontId="18" fillId="51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5" applyNumberFormat="0" applyAlignment="0" applyProtection="0"/>
    <xf numFmtId="0" fontId="4" fillId="24" borderId="52" applyNumberFormat="0" applyFont="0" applyAlignment="0" applyProtection="0"/>
    <xf numFmtId="0" fontId="71" fillId="53" borderId="52" applyNumberFormat="0" applyAlignment="0" applyProtection="0"/>
    <xf numFmtId="0" fontId="71" fillId="53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1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1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2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1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3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3" borderId="52" applyNumberFormat="0" applyAlignment="0" applyProtection="0"/>
    <xf numFmtId="0" fontId="30" fillId="42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3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39" applyNumberFormat="0" applyAlignment="0" applyProtection="0"/>
    <xf numFmtId="0" fontId="71" fillId="53" borderId="40" applyNumberFormat="0" applyAlignment="0" applyProtection="0"/>
    <xf numFmtId="0" fontId="28" fillId="51" borderId="42" applyNumberFormat="0" applyAlignment="0" applyProtection="0"/>
    <xf numFmtId="0" fontId="30" fillId="42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38" applyNumberFormat="0" applyAlignment="0" applyProtection="0"/>
    <xf numFmtId="0" fontId="30" fillId="9" borderId="38" applyNumberForma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71" fillId="53" borderId="44" applyNumberFormat="0" applyAlignment="0" applyProtection="0"/>
    <xf numFmtId="0" fontId="18" fillId="51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3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6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18" fillId="51" borderId="43" applyNumberFormat="0" applyAlignment="0" applyProtection="0"/>
    <xf numFmtId="0" fontId="71" fillId="53" borderId="44" applyNumberFormat="0" applyAlignment="0" applyProtection="0"/>
    <xf numFmtId="0" fontId="28" fillId="51" borderId="38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30" fillId="36" borderId="38" applyNumberFormat="0" applyAlignment="0" applyProtection="0"/>
    <xf numFmtId="0" fontId="18" fillId="9" borderId="43" applyNumberFormat="0" applyAlignment="0" applyProtection="0"/>
    <xf numFmtId="0" fontId="71" fillId="53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1" borderId="43" applyNumberFormat="0" applyAlignment="0" applyProtection="0"/>
    <xf numFmtId="0" fontId="30" fillId="42" borderId="38" applyNumberFormat="0" applyAlignment="0" applyProtection="0"/>
    <xf numFmtId="0" fontId="2" fillId="0" borderId="45" applyNumberFormat="0" applyFill="0" applyAlignment="0" applyProtection="0"/>
    <xf numFmtId="0" fontId="30" fillId="42" borderId="38" applyNumberFormat="0" applyAlignment="0" applyProtection="0"/>
    <xf numFmtId="0" fontId="18" fillId="51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1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6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3" borderId="67" applyNumberFormat="0" applyAlignment="0" applyProtection="0"/>
    <xf numFmtId="0" fontId="30" fillId="42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1" borderId="66" applyNumberFormat="0" applyAlignment="0" applyProtection="0"/>
    <xf numFmtId="0" fontId="30" fillId="42" borderId="54" applyNumberFormat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18" fillId="51" borderId="74" applyNumberFormat="0" applyAlignment="0" applyProtection="0"/>
    <xf numFmtId="0" fontId="4" fillId="24" borderId="52" applyNumberFormat="0" applyFont="0" applyAlignment="0" applyProtection="0"/>
    <xf numFmtId="0" fontId="28" fillId="51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2" borderId="50" applyNumberFormat="0" applyAlignment="0" applyProtection="0"/>
    <xf numFmtId="0" fontId="30" fillId="42" borderId="77" applyNumberFormat="0" applyAlignment="0" applyProtection="0"/>
    <xf numFmtId="0" fontId="18" fillId="9" borderId="55" applyNumberFormat="0" applyAlignment="0" applyProtection="0"/>
    <xf numFmtId="0" fontId="30" fillId="42" borderId="77" applyNumberFormat="0" applyAlignment="0" applyProtection="0"/>
    <xf numFmtId="0" fontId="28" fillId="9" borderId="61" applyNumberFormat="0" applyAlignment="0" applyProtection="0"/>
    <xf numFmtId="0" fontId="30" fillId="42" borderId="50" applyNumberFormat="0" applyAlignment="0" applyProtection="0"/>
    <xf numFmtId="0" fontId="28" fillId="51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1" borderId="69" applyNumberFormat="0" applyAlignment="0" applyProtection="0"/>
    <xf numFmtId="0" fontId="71" fillId="53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1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3" borderId="75" applyNumberFormat="0" applyAlignment="0" applyProtection="0"/>
    <xf numFmtId="0" fontId="30" fillId="9" borderId="69" applyNumberFormat="0" applyAlignment="0" applyProtection="0"/>
    <xf numFmtId="0" fontId="28" fillId="51" borderId="54" applyNumberFormat="0" applyAlignment="0" applyProtection="0"/>
    <xf numFmtId="0" fontId="18" fillId="51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1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1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3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1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1" borderId="66" applyNumberFormat="0" applyAlignment="0" applyProtection="0"/>
    <xf numFmtId="0" fontId="18" fillId="51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1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2" borderId="62" applyNumberFormat="0" applyAlignment="0" applyProtection="0"/>
    <xf numFmtId="0" fontId="2" fillId="0" borderId="71" applyNumberFormat="0" applyFill="0" applyAlignment="0" applyProtection="0"/>
    <xf numFmtId="0" fontId="28" fillId="51" borderId="69" applyNumberFormat="0" applyAlignment="0" applyProtection="0"/>
    <xf numFmtId="0" fontId="71" fillId="53" borderId="52" applyNumberFormat="0" applyAlignment="0" applyProtection="0"/>
    <xf numFmtId="0" fontId="18" fillId="51" borderId="46" applyNumberFormat="0" applyAlignment="0" applyProtection="0"/>
    <xf numFmtId="0" fontId="71" fillId="53" borderId="47" applyNumberFormat="0" applyAlignment="0" applyProtection="0"/>
    <xf numFmtId="0" fontId="28" fillId="51" borderId="49" applyNumberFormat="0" applyAlignment="0" applyProtection="0"/>
    <xf numFmtId="0" fontId="30" fillId="42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1" borderId="77" applyNumberFormat="0" applyAlignment="0" applyProtection="0"/>
    <xf numFmtId="0" fontId="18" fillId="51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2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61" applyNumberFormat="0" applyAlignment="0" applyProtection="0"/>
    <xf numFmtId="0" fontId="71" fillId="53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3" borderId="67" applyNumberFormat="0" applyAlignment="0" applyProtection="0"/>
    <xf numFmtId="0" fontId="30" fillId="36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1" borderId="66" applyNumberFormat="0" applyAlignment="0" applyProtection="0"/>
    <xf numFmtId="0" fontId="3" fillId="24" borderId="56" applyNumberFormat="0" applyFont="0" applyAlignment="0" applyProtection="0"/>
    <xf numFmtId="0" fontId="18" fillId="51" borderId="70" applyNumberFormat="0" applyAlignment="0" applyProtection="0"/>
    <xf numFmtId="0" fontId="71" fillId="53" borderId="67" applyNumberFormat="0" applyAlignment="0" applyProtection="0"/>
    <xf numFmtId="0" fontId="71" fillId="53" borderId="67" applyNumberFormat="0" applyAlignment="0" applyProtection="0"/>
    <xf numFmtId="0" fontId="4" fillId="24" borderId="79" applyNumberFormat="0" applyFont="0" applyAlignment="0" applyProtection="0"/>
    <xf numFmtId="0" fontId="30" fillId="36" borderId="54" applyNumberFormat="0" applyAlignment="0" applyProtection="0"/>
    <xf numFmtId="0" fontId="4" fillId="24" borderId="67" applyNumberFormat="0" applyFont="0" applyAlignment="0" applyProtection="0"/>
    <xf numFmtId="0" fontId="18" fillId="51" borderId="63" applyNumberFormat="0" applyAlignment="0" applyProtection="0"/>
    <xf numFmtId="0" fontId="18" fillId="51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6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30" fillId="42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1" borderId="73" applyNumberFormat="0" applyAlignment="0" applyProtection="0"/>
    <xf numFmtId="0" fontId="71" fillId="53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2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1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2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3" borderId="79" applyNumberFormat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58" applyNumberFormat="0" applyAlignment="0" applyProtection="0"/>
    <xf numFmtId="0" fontId="71" fillId="53" borderId="67" applyNumberFormat="0" applyAlignment="0" applyProtection="0"/>
    <xf numFmtId="0" fontId="30" fillId="36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6" borderId="62" applyNumberFormat="0" applyAlignment="0" applyProtection="0"/>
    <xf numFmtId="0" fontId="28" fillId="51" borderId="62" applyNumberFormat="0" applyAlignment="0" applyProtection="0"/>
    <xf numFmtId="0" fontId="18" fillId="51" borderId="63" applyNumberFormat="0" applyAlignment="0" applyProtection="0"/>
    <xf numFmtId="0" fontId="71" fillId="53" borderId="64" applyNumberFormat="0" applyAlignment="0" applyProtection="0"/>
    <xf numFmtId="0" fontId="18" fillId="51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3" borderId="56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1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2" borderId="50" applyNumberFormat="0" applyAlignment="0" applyProtection="0"/>
    <xf numFmtId="0" fontId="30" fillId="42" borderId="50" applyNumberFormat="0" applyAlignment="0" applyProtection="0"/>
    <xf numFmtId="0" fontId="4" fillId="24" borderId="67" applyNumberFormat="0" applyFont="0" applyAlignment="0" applyProtection="0"/>
    <xf numFmtId="0" fontId="28" fillId="51" borderId="73" applyNumberFormat="0" applyAlignment="0" applyProtection="0"/>
    <xf numFmtId="0" fontId="18" fillId="51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6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3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3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3" borderId="56" applyNumberFormat="0" applyAlignment="0" applyProtection="0"/>
    <xf numFmtId="0" fontId="71" fillId="53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1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1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2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3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2" borderId="69" applyNumberFormat="0" applyAlignment="0" applyProtection="0"/>
    <xf numFmtId="0" fontId="30" fillId="42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1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71" fillId="53" borderId="52" applyNumberFormat="0" applyAlignment="0" applyProtection="0"/>
    <xf numFmtId="0" fontId="2" fillId="0" borderId="60" applyNumberFormat="0" applyFill="0" applyAlignment="0" applyProtection="0"/>
    <xf numFmtId="0" fontId="18" fillId="51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1" borderId="55" applyNumberFormat="0" applyAlignment="0" applyProtection="0"/>
    <xf numFmtId="0" fontId="71" fillId="53" borderId="75" applyNumberFormat="0" applyAlignment="0" applyProtection="0"/>
    <xf numFmtId="0" fontId="28" fillId="51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3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1" borderId="66" applyNumberFormat="0" applyAlignment="0" applyProtection="0"/>
    <xf numFmtId="0" fontId="18" fillId="9" borderId="58" applyNumberFormat="0" applyAlignment="0" applyProtection="0"/>
    <xf numFmtId="0" fontId="71" fillId="53" borderId="52" applyNumberFormat="0" applyAlignment="0" applyProtection="0"/>
    <xf numFmtId="0" fontId="28" fillId="51" borderId="73" applyNumberForma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30" fillId="36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1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6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1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3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1" borderId="66" applyNumberFormat="0" applyAlignment="0" applyProtection="0"/>
    <xf numFmtId="0" fontId="18" fillId="51" borderId="70" applyNumberFormat="0" applyAlignment="0" applyProtection="0"/>
    <xf numFmtId="0" fontId="4" fillId="24" borderId="52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1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1" borderId="63" applyNumberFormat="0" applyAlignment="0" applyProtection="0"/>
    <xf numFmtId="0" fontId="2" fillId="0" borderId="76" applyNumberFormat="0" applyFill="0" applyAlignment="0" applyProtection="0"/>
    <xf numFmtId="0" fontId="71" fillId="53" borderId="52" applyNumberFormat="0" applyAlignment="0" applyProtection="0"/>
    <xf numFmtId="0" fontId="71" fillId="53" borderId="75" applyNumberFormat="0" applyAlignment="0" applyProtection="0"/>
    <xf numFmtId="0" fontId="28" fillId="51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2" borderId="77" applyNumberFormat="0" applyAlignment="0" applyProtection="0"/>
    <xf numFmtId="0" fontId="30" fillId="42" borderId="73" applyNumberFormat="0" applyAlignment="0" applyProtection="0"/>
    <xf numFmtId="0" fontId="71" fillId="53" borderId="67" applyNumberFormat="0" applyAlignment="0" applyProtection="0"/>
    <xf numFmtId="0" fontId="18" fillId="51" borderId="78" applyNumberFormat="0" applyAlignment="0" applyProtection="0"/>
    <xf numFmtId="0" fontId="4" fillId="24" borderId="56" applyNumberFormat="0" applyFont="0" applyAlignment="0" applyProtection="0"/>
    <xf numFmtId="0" fontId="18" fillId="51" borderId="51" applyNumberFormat="0" applyAlignment="0" applyProtection="0"/>
    <xf numFmtId="0" fontId="30" fillId="36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3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2" borderId="54" applyNumberFormat="0" applyAlignment="0" applyProtection="0"/>
    <xf numFmtId="0" fontId="30" fillId="42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1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3" borderId="64" applyNumberFormat="0" applyAlignment="0" applyProtection="0"/>
    <xf numFmtId="0" fontId="2" fillId="0" borderId="53" applyNumberFormat="0" applyFill="0" applyAlignment="0" applyProtection="0"/>
    <xf numFmtId="0" fontId="18" fillId="51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1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1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1" borderId="55" applyNumberFormat="0" applyAlignment="0" applyProtection="0"/>
    <xf numFmtId="0" fontId="30" fillId="42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1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3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1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1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3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18" fillId="51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6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18" fillId="51" borderId="51" applyNumberFormat="0" applyAlignment="0" applyProtection="0"/>
    <xf numFmtId="0" fontId="71" fillId="53" borderId="52" applyNumberFormat="0" applyAlignment="0" applyProtection="0"/>
    <xf numFmtId="0" fontId="28" fillId="51" borderId="50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3" borderId="52" applyNumberFormat="0" applyAlignment="0" applyProtection="0"/>
    <xf numFmtId="0" fontId="30" fillId="36" borderId="50" applyNumberFormat="0" applyAlignment="0" applyProtection="0"/>
    <xf numFmtId="0" fontId="18" fillId="9" borderId="51" applyNumberFormat="0" applyAlignment="0" applyProtection="0"/>
    <xf numFmtId="0" fontId="71" fillId="53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1" borderId="51" applyNumberFormat="0" applyAlignment="0" applyProtection="0"/>
    <xf numFmtId="0" fontId="30" fillId="42" borderId="50" applyNumberFormat="0" applyAlignment="0" applyProtection="0"/>
    <xf numFmtId="0" fontId="2" fillId="0" borderId="53" applyNumberFormat="0" applyFill="0" applyAlignment="0" applyProtection="0"/>
    <xf numFmtId="0" fontId="30" fillId="42" borderId="50" applyNumberFormat="0" applyAlignment="0" applyProtection="0"/>
    <xf numFmtId="0" fontId="18" fillId="51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1" borderId="50" applyNumberFormat="0" applyAlignment="0" applyProtection="0"/>
    <xf numFmtId="0" fontId="2" fillId="0" borderId="53" applyNumberFormat="0" applyFill="0" applyAlignment="0" applyProtection="0"/>
    <xf numFmtId="0" fontId="30" fillId="42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3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1" borderId="69" applyNumberFormat="0" applyAlignment="0" applyProtection="0"/>
    <xf numFmtId="0" fontId="71" fillId="53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3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3" borderId="59" applyNumberFormat="0" applyAlignment="0" applyProtection="0"/>
    <xf numFmtId="0" fontId="28" fillId="51" borderId="72" applyNumberFormat="0" applyAlignment="0" applyProtection="0"/>
    <xf numFmtId="0" fontId="28" fillId="51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3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3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6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18" fillId="51" borderId="55" applyNumberFormat="0" applyAlignment="0" applyProtection="0"/>
    <xf numFmtId="0" fontId="71" fillId="53" borderId="56" applyNumberFormat="0" applyAlignment="0" applyProtection="0"/>
    <xf numFmtId="0" fontId="28" fillId="51" borderId="54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30" fillId="36" borderId="54" applyNumberFormat="0" applyAlignment="0" applyProtection="0"/>
    <xf numFmtId="0" fontId="18" fillId="9" borderId="55" applyNumberFormat="0" applyAlignment="0" applyProtection="0"/>
    <xf numFmtId="0" fontId="71" fillId="53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1" borderId="55" applyNumberFormat="0" applyAlignment="0" applyProtection="0"/>
    <xf numFmtId="0" fontId="30" fillId="42" borderId="54" applyNumberFormat="0" applyAlignment="0" applyProtection="0"/>
    <xf numFmtId="0" fontId="2" fillId="0" borderId="57" applyNumberFormat="0" applyFill="0" applyAlignment="0" applyProtection="0"/>
    <xf numFmtId="0" fontId="30" fillId="42" borderId="54" applyNumberFormat="0" applyAlignment="0" applyProtection="0"/>
    <xf numFmtId="0" fontId="18" fillId="51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1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18" fillId="51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1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2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2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3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3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6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18" fillId="51" borderId="63" applyNumberFormat="0" applyAlignment="0" applyProtection="0"/>
    <xf numFmtId="0" fontId="71" fillId="53" borderId="64" applyNumberFormat="0" applyAlignment="0" applyProtection="0"/>
    <xf numFmtId="0" fontId="28" fillId="51" borderId="62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30" fillId="36" borderId="62" applyNumberFormat="0" applyAlignment="0" applyProtection="0"/>
    <xf numFmtId="0" fontId="18" fillId="9" borderId="63" applyNumberFormat="0" applyAlignment="0" applyProtection="0"/>
    <xf numFmtId="0" fontId="71" fillId="53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1" borderId="63" applyNumberFormat="0" applyAlignment="0" applyProtection="0"/>
    <xf numFmtId="0" fontId="30" fillId="42" borderId="62" applyNumberFormat="0" applyAlignment="0" applyProtection="0"/>
    <xf numFmtId="0" fontId="2" fillId="0" borderId="65" applyNumberFormat="0" applyFill="0" applyAlignment="0" applyProtection="0"/>
    <xf numFmtId="0" fontId="30" fillId="42" borderId="62" applyNumberFormat="0" applyAlignment="0" applyProtection="0"/>
    <xf numFmtId="0" fontId="18" fillId="51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1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1" borderId="66" applyNumberFormat="0" applyAlignment="0" applyProtection="0"/>
    <xf numFmtId="0" fontId="30" fillId="42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1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1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1" borderId="58" applyNumberFormat="0" applyAlignment="0" applyProtection="0"/>
    <xf numFmtId="0" fontId="71" fillId="53" borderId="75" applyNumberFormat="0" applyAlignment="0" applyProtection="0"/>
    <xf numFmtId="0" fontId="71" fillId="53" borderId="75" applyNumberFormat="0" applyAlignment="0" applyProtection="0"/>
    <xf numFmtId="0" fontId="18" fillId="51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3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6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18" fillId="51" borderId="66" applyNumberFormat="0" applyAlignment="0" applyProtection="0"/>
    <xf numFmtId="0" fontId="71" fillId="53" borderId="67" applyNumberFormat="0" applyAlignment="0" applyProtection="0"/>
    <xf numFmtId="0" fontId="28" fillId="51" borderId="69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3" borderId="67" applyNumberFormat="0" applyAlignment="0" applyProtection="0"/>
    <xf numFmtId="0" fontId="30" fillId="36" borderId="69" applyNumberFormat="0" applyAlignment="0" applyProtection="0"/>
    <xf numFmtId="0" fontId="18" fillId="9" borderId="66" applyNumberFormat="0" applyAlignment="0" applyProtection="0"/>
    <xf numFmtId="0" fontId="71" fillId="53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1" borderId="66" applyNumberFormat="0" applyAlignment="0" applyProtection="0"/>
    <xf numFmtId="0" fontId="30" fillId="42" borderId="69" applyNumberFormat="0" applyAlignment="0" applyProtection="0"/>
    <xf numFmtId="0" fontId="2" fillId="0" borderId="68" applyNumberFormat="0" applyFill="0" applyAlignment="0" applyProtection="0"/>
    <xf numFmtId="0" fontId="30" fillId="42" borderId="69" applyNumberFormat="0" applyAlignment="0" applyProtection="0"/>
    <xf numFmtId="0" fontId="18" fillId="51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1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3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1" borderId="78" applyNumberFormat="0" applyAlignment="0" applyProtection="0"/>
    <xf numFmtId="0" fontId="28" fillId="51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1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58" applyNumberFormat="0" applyAlignment="0" applyProtection="0"/>
    <xf numFmtId="0" fontId="4" fillId="24" borderId="79" applyNumberFormat="0" applyFont="0" applyAlignment="0" applyProtection="0"/>
    <xf numFmtId="0" fontId="18" fillId="51" borderId="58" applyNumberFormat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1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1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3" borderId="79" applyNumberFormat="0" applyAlignment="0" applyProtection="0"/>
    <xf numFmtId="0" fontId="71" fillId="53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3" borderId="75" applyNumberFormat="0" applyAlignment="0" applyProtection="0"/>
    <xf numFmtId="0" fontId="30" fillId="36" borderId="73" applyNumberFormat="0" applyAlignment="0" applyProtection="0"/>
    <xf numFmtId="0" fontId="18" fillId="9" borderId="74" applyNumberFormat="0" applyAlignment="0" applyProtection="0"/>
    <xf numFmtId="0" fontId="71" fillId="53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1" borderId="74" applyNumberFormat="0" applyAlignment="0" applyProtection="0"/>
    <xf numFmtId="0" fontId="30" fillId="42" borderId="73" applyNumberFormat="0" applyAlignment="0" applyProtection="0"/>
    <xf numFmtId="0" fontId="2" fillId="0" borderId="76" applyNumberFormat="0" applyFill="0" applyAlignment="0" applyProtection="0"/>
    <xf numFmtId="0" fontId="30" fillId="42" borderId="73" applyNumberFormat="0" applyAlignment="0" applyProtection="0"/>
    <xf numFmtId="0" fontId="18" fillId="51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1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3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3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6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18" fillId="51" borderId="78" applyNumberFormat="0" applyAlignment="0" applyProtection="0"/>
    <xf numFmtId="0" fontId="71" fillId="53" borderId="79" applyNumberFormat="0" applyAlignment="0" applyProtection="0"/>
    <xf numFmtId="0" fontId="28" fillId="51" borderId="77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30" fillId="36" borderId="77" applyNumberFormat="0" applyAlignment="0" applyProtection="0"/>
    <xf numFmtId="0" fontId="18" fillId="9" borderId="78" applyNumberFormat="0" applyAlignment="0" applyProtection="0"/>
    <xf numFmtId="0" fontId="71" fillId="53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1" borderId="78" applyNumberFormat="0" applyAlignment="0" applyProtection="0"/>
    <xf numFmtId="0" fontId="30" fillId="42" borderId="77" applyNumberFormat="0" applyAlignment="0" applyProtection="0"/>
    <xf numFmtId="0" fontId="2" fillId="0" borderId="80" applyNumberFormat="0" applyFill="0" applyAlignment="0" applyProtection="0"/>
    <xf numFmtId="0" fontId="30" fillId="42" borderId="77" applyNumberFormat="0" applyAlignment="0" applyProtection="0"/>
    <xf numFmtId="0" fontId="18" fillId="51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1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0" fontId="71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1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6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6" borderId="89" applyNumberForma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30" fillId="36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30" fillId="42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1" borderId="90" applyNumberFormat="0" applyAlignment="0" applyProtection="0"/>
    <xf numFmtId="0" fontId="28" fillId="51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4" fillId="24" borderId="91" applyNumberFormat="0" applyFon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3" borderId="91" applyNumberFormat="0" applyAlignment="0" applyProtection="0"/>
    <xf numFmtId="0" fontId="71" fillId="53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3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18" fillId="51" borderId="90" applyNumberFormat="0" applyAlignment="0" applyProtection="0"/>
    <xf numFmtId="0" fontId="71" fillId="53" borderId="91" applyNumberFormat="0" applyAlignment="0" applyProtection="0"/>
    <xf numFmtId="0" fontId="28" fillId="51" borderId="89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30" fillId="36" borderId="89" applyNumberFormat="0" applyAlignment="0" applyProtection="0"/>
    <xf numFmtId="0" fontId="18" fillId="9" borderId="90" applyNumberFormat="0" applyAlignment="0" applyProtection="0"/>
    <xf numFmtId="0" fontId="71" fillId="53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1" borderId="90" applyNumberFormat="0" applyAlignment="0" applyProtection="0"/>
    <xf numFmtId="0" fontId="30" fillId="42" borderId="89" applyNumberFormat="0" applyAlignment="0" applyProtection="0"/>
    <xf numFmtId="0" fontId="2" fillId="0" borderId="92" applyNumberFormat="0" applyFill="0" applyAlignment="0" applyProtection="0"/>
    <xf numFmtId="0" fontId="30" fillId="42" borderId="89" applyNumberFormat="0" applyAlignment="0" applyProtection="0"/>
    <xf numFmtId="0" fontId="18" fillId="51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1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7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29" borderId="1" xfId="0" applyFont="1" applyFill="1" applyBorder="1" applyAlignment="1">
      <alignment horizontal="left" vertical="center"/>
    </xf>
    <xf numFmtId="0" fontId="49" fillId="30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29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2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vertical="center"/>
    </xf>
    <xf numFmtId="0" fontId="58" fillId="29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29" borderId="1" xfId="0" applyFont="1" applyFill="1" applyBorder="1" applyAlignment="1">
      <alignment horizontal="left" vertical="top"/>
    </xf>
    <xf numFmtId="0" fontId="63" fillId="32" borderId="1" xfId="0" applyFont="1" applyFill="1" applyBorder="1" applyAlignment="1">
      <alignment horizontal="left" vertical="top"/>
    </xf>
    <xf numFmtId="0" fontId="63" fillId="32" borderId="1" xfId="0" applyFont="1" applyFill="1" applyBorder="1" applyAlignment="1">
      <alignment vertical="top"/>
    </xf>
    <xf numFmtId="0" fontId="59" fillId="29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29" borderId="1" xfId="0" applyFont="1" applyFill="1" applyBorder="1" applyAlignment="1">
      <alignment horizontal="left" vertical="center"/>
    </xf>
    <xf numFmtId="0" fontId="63" fillId="32" borderId="1" xfId="0" applyFont="1" applyFill="1" applyBorder="1" applyAlignment="1">
      <alignment horizontal="left" vertical="center"/>
    </xf>
    <xf numFmtId="0" fontId="63" fillId="32" borderId="1" xfId="0" applyFont="1" applyFill="1" applyBorder="1" applyAlignment="1">
      <alignment vertical="center"/>
    </xf>
    <xf numFmtId="0" fontId="58" fillId="33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29" borderId="2" xfId="0" applyFont="1" applyFill="1" applyBorder="1" applyAlignment="1">
      <alignment horizontal="center" vertical="center" wrapText="1"/>
    </xf>
    <xf numFmtId="1" fontId="64" fillId="35" borderId="2" xfId="55" applyNumberFormat="1" applyFont="1" applyFill="1" applyBorder="1" applyAlignment="1">
      <alignment horizontal="center" vertical="center" wrapText="1"/>
    </xf>
    <xf numFmtId="0" fontId="59" fillId="32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1" borderId="1" xfId="0" applyFont="1" applyFill="1" applyBorder="1" applyAlignment="1">
      <alignment horizontal="left" vertical="center"/>
    </xf>
    <xf numFmtId="1" fontId="54" fillId="31" borderId="1" xfId="0" applyNumberFormat="1" applyFont="1" applyFill="1" applyBorder="1" applyAlignment="1">
      <alignment horizontal="left" vertical="center"/>
    </xf>
    <xf numFmtId="0" fontId="65" fillId="31" borderId="14" xfId="0" applyFont="1" applyFill="1" applyBorder="1" applyAlignment="1">
      <alignment horizontal="left" vertical="top" wrapText="1"/>
    </xf>
    <xf numFmtId="0" fontId="65" fillId="31" borderId="15" xfId="0" applyFont="1" applyFill="1" applyBorder="1" applyAlignment="1">
      <alignment vertical="top" wrapText="1"/>
    </xf>
    <xf numFmtId="0" fontId="65" fillId="31" borderId="3" xfId="0" applyFont="1" applyFill="1" applyBorder="1" applyAlignment="1">
      <alignment horizontal="left" vertical="top" wrapText="1"/>
    </xf>
    <xf numFmtId="0" fontId="65" fillId="31" borderId="13" xfId="0" applyFont="1" applyFill="1" applyBorder="1" applyAlignment="1">
      <alignment vertical="top" wrapText="1"/>
    </xf>
    <xf numFmtId="1" fontId="65" fillId="31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5" borderId="1" xfId="55" applyNumberFormat="1" applyFont="1" applyFill="1" applyBorder="1" applyAlignment="1">
      <alignment horizontal="center" vertical="center" wrapText="1"/>
    </xf>
    <xf numFmtId="0" fontId="59" fillId="32" borderId="1" xfId="0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29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0" borderId="14" xfId="0" applyFont="1" applyFill="1" applyBorder="1" applyAlignment="1">
      <alignment horizontal="left" vertical="top"/>
    </xf>
    <xf numFmtId="0" fontId="61" fillId="30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29" borderId="18" xfId="0" applyFont="1" applyFill="1" applyBorder="1" applyAlignment="1">
      <alignment horizontal="center" vertical="center" wrapText="1"/>
    </xf>
    <xf numFmtId="0" fontId="58" fillId="29" borderId="18" xfId="0" applyFont="1" applyFill="1" applyBorder="1" applyAlignment="1">
      <alignment horizontal="left" vertical="center" wrapText="1"/>
    </xf>
    <xf numFmtId="0" fontId="50" fillId="30" borderId="18" xfId="0" applyFont="1" applyFill="1" applyBorder="1" applyAlignment="1">
      <alignment horizontal="left" vertical="center" wrapText="1"/>
    </xf>
    <xf numFmtId="0" fontId="58" fillId="33" borderId="18" xfId="0" applyFont="1" applyFill="1" applyBorder="1" applyAlignment="1">
      <alignment horizontal="center" vertical="center" wrapText="1"/>
    </xf>
    <xf numFmtId="0" fontId="58" fillId="32" borderId="18" xfId="0" applyFont="1" applyFill="1" applyBorder="1" applyAlignment="1">
      <alignment horizontal="center" vertical="center" wrapText="1"/>
    </xf>
    <xf numFmtId="0" fontId="58" fillId="32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7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29" borderId="1" xfId="0" applyFont="1" applyFill="1" applyBorder="1" applyAlignment="1">
      <alignment horizontal="left" vertical="center"/>
    </xf>
    <xf numFmtId="0" fontId="102" fillId="32" borderId="1" xfId="0" applyFont="1" applyFill="1" applyBorder="1" applyAlignment="1">
      <alignment horizontal="left" vertical="center"/>
    </xf>
    <xf numFmtId="0" fontId="102" fillId="32" borderId="1" xfId="0" applyFont="1" applyFill="1" applyBorder="1" applyAlignment="1">
      <alignment vertical="center"/>
    </xf>
    <xf numFmtId="0" fontId="103" fillId="29" borderId="1" xfId="0" applyFont="1" applyFill="1" applyBorder="1" applyAlignment="1">
      <alignment horizontal="center" vertical="center" wrapText="1"/>
    </xf>
    <xf numFmtId="0" fontId="103" fillId="29" borderId="2" xfId="0" applyFont="1" applyFill="1" applyBorder="1" applyAlignment="1">
      <alignment horizontal="center" vertical="center" wrapText="1"/>
    </xf>
    <xf numFmtId="0" fontId="12" fillId="87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88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88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2" borderId="1" xfId="0" applyFont="1" applyFill="1" applyBorder="1" applyAlignment="1">
      <alignment horizontal="left" vertical="center" wrapText="1"/>
    </xf>
    <xf numFmtId="0" fontId="63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7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0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18" fillId="0" borderId="84" xfId="0" applyFont="1" applyBorder="1" applyAlignment="1">
      <alignment vertical="center" wrapText="1" shrinkToFi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7" borderId="87" xfId="55" applyFont="1" applyFill="1" applyBorder="1" applyAlignment="1">
      <alignment horizontal="center" vertical="center" wrapText="1"/>
    </xf>
    <xf numFmtId="166" fontId="14" fillId="87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5" fillId="89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6" fillId="0" borderId="101" xfId="5" applyFont="1" applyBorder="1" applyAlignment="1">
      <alignment vertical="center" wrapText="1" shrinkToFit="1"/>
    </xf>
    <xf numFmtId="0" fontId="126" fillId="0" borderId="101" xfId="0" applyFont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9" fillId="2" borderId="10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3" borderId="101" xfId="55" applyNumberFormat="1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center" vertical="center" wrapText="1"/>
    </xf>
    <xf numFmtId="166" fontId="130" fillId="3" borderId="101" xfId="0" applyNumberFormat="1" applyFont="1" applyFill="1" applyBorder="1" applyAlignment="1">
      <alignment horizontal="center" vertical="center" wrapText="1"/>
    </xf>
    <xf numFmtId="10" fontId="130" fillId="2" borderId="101" xfId="0" applyNumberFormat="1" applyFont="1" applyFill="1" applyBorder="1" applyAlignment="1">
      <alignment horizontal="center" vertical="center" wrapText="1"/>
    </xf>
    <xf numFmtId="166" fontId="130" fillId="2" borderId="101" xfId="0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1" fontId="126" fillId="3" borderId="2" xfId="55" applyNumberFormat="1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left" vertical="center" wrapText="1"/>
    </xf>
    <xf numFmtId="44" fontId="130" fillId="2" borderId="101" xfId="55" applyFont="1" applyFill="1" applyBorder="1" applyAlignment="1">
      <alignment horizontal="left" vertical="center" wrapText="1"/>
    </xf>
    <xf numFmtId="166" fontId="130" fillId="2" borderId="98" xfId="0" applyNumberFormat="1" applyFont="1" applyFill="1" applyBorder="1" applyAlignment="1">
      <alignment horizontal="center" vertical="center" wrapText="1"/>
    </xf>
    <xf numFmtId="0" fontId="126" fillId="3" borderId="101" xfId="752" applyFont="1" applyFill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28" fillId="3" borderId="9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7" fillId="2" borderId="101" xfId="55" applyNumberFormat="1" applyFont="1" applyFill="1" applyBorder="1" applyAlignment="1">
      <alignment horizontal="center" vertical="center" wrapText="1"/>
    </xf>
    <xf numFmtId="0" fontId="128" fillId="0" borderId="98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4" fillId="87" borderId="9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18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1" fontId="120" fillId="2" borderId="86" xfId="55" applyNumberFormat="1" applyFont="1" applyFill="1" applyBorder="1" applyAlignment="1">
      <alignment horizontal="left" vertical="center" wrapText="1"/>
    </xf>
    <xf numFmtId="44" fontId="121" fillId="0" borderId="2" xfId="55" applyFont="1" applyFill="1" applyBorder="1" applyAlignment="1">
      <alignment horizontal="left" vertical="center" wrapText="1"/>
    </xf>
    <xf numFmtId="44" fontId="121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2" fillId="0" borderId="2" xfId="55" applyFont="1" applyFill="1" applyBorder="1" applyAlignment="1">
      <alignment horizontal="center" vertical="center" wrapText="1"/>
    </xf>
    <xf numFmtId="44" fontId="122" fillId="0" borderId="86" xfId="55" applyFont="1" applyFill="1" applyBorder="1" applyAlignment="1">
      <alignment horizontal="center" vertical="center" wrapText="1"/>
    </xf>
    <xf numFmtId="166" fontId="121" fillId="0" borderId="86" xfId="0" applyNumberFormat="1" applyFont="1" applyBorder="1" applyAlignment="1">
      <alignment horizontal="center" vertical="center" wrapText="1"/>
    </xf>
    <xf numFmtId="10" fontId="121" fillId="2" borderId="2" xfId="0" applyNumberFormat="1" applyFont="1" applyFill="1" applyBorder="1" applyAlignment="1">
      <alignment horizontal="center" vertical="center" wrapText="1"/>
    </xf>
    <xf numFmtId="10" fontId="121" fillId="2" borderId="86" xfId="0" applyNumberFormat="1" applyFont="1" applyFill="1" applyBorder="1" applyAlignment="1">
      <alignment horizontal="center" vertical="center" wrapText="1"/>
    </xf>
    <xf numFmtId="166" fontId="121" fillId="2" borderId="2" xfId="0" applyNumberFormat="1" applyFont="1" applyFill="1" applyBorder="1" applyAlignment="1">
      <alignment horizontal="center" vertical="center" wrapText="1"/>
    </xf>
    <xf numFmtId="166" fontId="121" fillId="2" borderId="86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/>
    </xf>
    <xf numFmtId="1" fontId="128" fillId="0" borderId="101" xfId="55" applyNumberFormat="1" applyFont="1" applyFill="1" applyBorder="1" applyAlignment="1">
      <alignment horizontal="left" vertical="center" wrapText="1"/>
    </xf>
    <xf numFmtId="44" fontId="130" fillId="0" borderId="101" xfId="55" applyFont="1" applyFill="1" applyBorder="1" applyAlignment="1">
      <alignment horizontal="left" vertical="center" wrapText="1"/>
    </xf>
    <xf numFmtId="44" fontId="131" fillId="0" borderId="101" xfId="55" applyFont="1" applyFill="1" applyBorder="1" applyAlignment="1">
      <alignment horizontal="center" vertical="center" wrapText="1"/>
    </xf>
    <xf numFmtId="166" fontId="130" fillId="0" borderId="101" xfId="0" applyNumberFormat="1" applyFont="1" applyBorder="1" applyAlignment="1">
      <alignment horizontal="center" vertical="center" wrapText="1"/>
    </xf>
    <xf numFmtId="0" fontId="128" fillId="0" borderId="2" xfId="0" applyFont="1" applyBorder="1" applyAlignment="1">
      <alignment horizontal="center" vertical="center" wrapText="1"/>
    </xf>
    <xf numFmtId="0" fontId="43" fillId="0" borderId="101" xfId="0" applyFont="1" applyBorder="1" applyAlignment="1">
      <alignment vertical="center" wrapText="1"/>
    </xf>
    <xf numFmtId="166" fontId="36" fillId="0" borderId="101" xfId="0" applyNumberFormat="1" applyFont="1" applyBorder="1" applyAlignment="1">
      <alignment horizontal="center" vertical="center" wrapText="1"/>
    </xf>
    <xf numFmtId="0" fontId="43" fillId="89" borderId="101" xfId="0" applyFont="1" applyFill="1" applyBorder="1" applyAlignment="1">
      <alignment vertical="center" wrapText="1"/>
    </xf>
    <xf numFmtId="166" fontId="36" fillId="89" borderId="101" xfId="0" applyNumberFormat="1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2" xfId="0" applyFont="1" applyFill="1" applyBorder="1" applyAlignment="1">
      <alignment horizontal="left" vertical="center"/>
    </xf>
    <xf numFmtId="0" fontId="13" fillId="3" borderId="101" xfId="752" applyFont="1" applyFill="1" applyBorder="1" applyAlignment="1">
      <alignment vertical="center" wrapText="1" shrinkToFit="1"/>
    </xf>
    <xf numFmtId="0" fontId="41" fillId="27" borderId="103" xfId="0" applyFont="1" applyFill="1" applyBorder="1" applyAlignment="1">
      <alignment horizontal="left" vertical="center"/>
    </xf>
    <xf numFmtId="0" fontId="12" fillId="3" borderId="0" xfId="0" applyFont="1" applyFill="1" applyAlignment="1">
      <alignment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4" fontId="133" fillId="2" borderId="1" xfId="55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left" vertical="center" wrapText="1"/>
    </xf>
    <xf numFmtId="44" fontId="135" fillId="2" borderId="1" xfId="55" applyFont="1" applyFill="1" applyBorder="1" applyAlignment="1">
      <alignment horizontal="left" vertical="center" wrapText="1"/>
    </xf>
    <xf numFmtId="44" fontId="136" fillId="3" borderId="1" xfId="55" applyFont="1" applyFill="1" applyBorder="1" applyAlignment="1">
      <alignment horizontal="center" vertical="center" wrapText="1"/>
    </xf>
    <xf numFmtId="166" fontId="135" fillId="2" borderId="1" xfId="0" applyNumberFormat="1" applyFont="1" applyFill="1" applyBorder="1" applyAlignment="1">
      <alignment horizontal="center" vertical="center" wrapText="1"/>
    </xf>
    <xf numFmtId="10" fontId="135" fillId="2" borderId="1" xfId="0" applyNumberFormat="1" applyFont="1" applyFill="1" applyBorder="1" applyAlignment="1">
      <alignment horizontal="center" vertical="center" wrapText="1"/>
    </xf>
    <xf numFmtId="0" fontId="134" fillId="0" borderId="98" xfId="0" applyFont="1" applyBorder="1" applyAlignment="1">
      <alignment horizontal="center" vertical="center" wrapText="1"/>
    </xf>
    <xf numFmtId="0" fontId="13" fillId="0" borderId="1" xfId="0" applyFont="1" applyBorder="1"/>
    <xf numFmtId="1" fontId="38" fillId="2" borderId="1" xfId="55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 shrinkToFit="1"/>
    </xf>
    <xf numFmtId="0" fontId="132" fillId="0" borderId="1" xfId="0" applyFont="1" applyBorder="1" applyAlignment="1">
      <alignment horizontal="center" vertical="center" wrapText="1"/>
    </xf>
    <xf numFmtId="0" fontId="132" fillId="0" borderId="98" xfId="0" applyFont="1" applyBorder="1" applyAlignment="1">
      <alignment horizontal="center" vertical="center" wrapText="1"/>
    </xf>
    <xf numFmtId="0" fontId="133" fillId="0" borderId="14" xfId="0" applyFont="1" applyBorder="1" applyAlignment="1">
      <alignment horizontal="center" vertical="center" wrapText="1"/>
    </xf>
    <xf numFmtId="1" fontId="134" fillId="0" borderId="1" xfId="55" applyNumberFormat="1" applyFont="1" applyFill="1" applyBorder="1" applyAlignment="1">
      <alignment horizontal="center" vertical="center" wrapText="1"/>
    </xf>
    <xf numFmtId="4" fontId="137" fillId="0" borderId="1" xfId="55" applyNumberFormat="1" applyFont="1" applyFill="1" applyBorder="1" applyAlignment="1">
      <alignment horizontal="center" vertical="center" wrapText="1"/>
    </xf>
    <xf numFmtId="1" fontId="134" fillId="0" borderId="95" xfId="55" applyNumberFormat="1" applyFont="1" applyFill="1" applyBorder="1" applyAlignment="1">
      <alignment horizontal="center" vertical="center" wrapText="1"/>
    </xf>
    <xf numFmtId="1" fontId="134" fillId="0" borderId="1" xfId="55" applyNumberFormat="1" applyFont="1" applyFill="1" applyBorder="1" applyAlignment="1">
      <alignment horizontal="left" vertical="center" wrapText="1"/>
    </xf>
    <xf numFmtId="44" fontId="135" fillId="0" borderId="1" xfId="55" applyFont="1" applyFill="1" applyBorder="1" applyAlignment="1">
      <alignment horizontal="left" vertical="center" wrapText="1"/>
    </xf>
    <xf numFmtId="44" fontId="136" fillId="0" borderId="1" xfId="55" applyFont="1" applyFill="1" applyBorder="1" applyAlignment="1">
      <alignment horizontal="center" vertical="center" wrapText="1"/>
    </xf>
    <xf numFmtId="166" fontId="135" fillId="0" borderId="1" xfId="0" applyNumberFormat="1" applyFont="1" applyBorder="1" applyAlignment="1">
      <alignment horizontal="center" vertical="center" wrapText="1"/>
    </xf>
    <xf numFmtId="166" fontId="135" fillId="0" borderId="2" xfId="0" applyNumberFormat="1" applyFont="1" applyBorder="1" applyAlignment="1">
      <alignment horizontal="center" vertical="center" wrapText="1"/>
    </xf>
    <xf numFmtId="10" fontId="135" fillId="0" borderId="1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98" xfId="0" applyFont="1" applyBorder="1" applyAlignment="1">
      <alignment horizontal="center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" fontId="14" fillId="0" borderId="95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0" fontId="133" fillId="0" borderId="15" xfId="0" applyFont="1" applyBorder="1" applyAlignment="1">
      <alignment horizontal="center" vertical="center" wrapText="1"/>
    </xf>
    <xf numFmtId="1" fontId="133" fillId="0" borderId="1" xfId="55" applyNumberFormat="1" applyFont="1" applyFill="1" applyBorder="1" applyAlignment="1">
      <alignment horizontal="center" vertical="center" wrapText="1"/>
    </xf>
    <xf numFmtId="4" fontId="137" fillId="0" borderId="95" xfId="0" applyNumberFormat="1" applyFont="1" applyBorder="1" applyAlignment="1">
      <alignment horizontal="center" vertical="center" wrapText="1"/>
    </xf>
    <xf numFmtId="0" fontId="13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8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center" vertical="center" wrapText="1"/>
    </xf>
    <xf numFmtId="4" fontId="7" fillId="0" borderId="95" xfId="55" applyNumberFormat="1" applyFont="1" applyFill="1" applyBorder="1" applyAlignment="1">
      <alignment horizontal="center" vertical="center" wrapText="1"/>
    </xf>
    <xf numFmtId="44" fontId="14" fillId="0" borderId="2" xfId="55" applyFont="1" applyFill="1" applyBorder="1" applyAlignment="1">
      <alignment horizontal="center" vertical="center" wrapText="1"/>
    </xf>
    <xf numFmtId="44" fontId="7" fillId="0" borderId="2" xfId="55" applyFont="1" applyFill="1" applyBorder="1" applyAlignment="1">
      <alignment horizontal="center" vertical="center" wrapText="1"/>
    </xf>
    <xf numFmtId="166" fontId="14" fillId="0" borderId="14" xfId="0" applyNumberFormat="1" applyFont="1" applyBorder="1" applyAlignment="1">
      <alignment horizontal="center" vertical="center" wrapText="1"/>
    </xf>
    <xf numFmtId="0" fontId="119" fillId="0" borderId="84" xfId="0" applyFont="1" applyBorder="1" applyAlignment="1">
      <alignment horizontal="center" vertical="center" wrapText="1"/>
    </xf>
    <xf numFmtId="1" fontId="118" fillId="0" borderId="2" xfId="55" applyNumberFormat="1" applyFont="1" applyFill="1" applyBorder="1" applyAlignment="1">
      <alignment horizontal="center" vertical="center" wrapText="1"/>
    </xf>
    <xf numFmtId="44" fontId="7" fillId="0" borderId="83" xfId="55" applyFont="1" applyFill="1" applyBorder="1" applyAlignment="1">
      <alignment horizontal="center" vertical="center" wrapText="1"/>
    </xf>
    <xf numFmtId="1" fontId="120" fillId="0" borderId="84" xfId="55" applyNumberFormat="1" applyFont="1" applyFill="1" applyBorder="1" applyAlignment="1">
      <alignment horizontal="center" vertical="center" wrapText="1"/>
    </xf>
    <xf numFmtId="1" fontId="120" fillId="0" borderId="84" xfId="55" applyNumberFormat="1" applyFont="1" applyFill="1" applyBorder="1" applyAlignment="1">
      <alignment horizontal="left" vertical="center" wrapText="1"/>
    </xf>
    <xf numFmtId="10" fontId="121" fillId="0" borderId="84" xfId="0" applyNumberFormat="1" applyFont="1" applyBorder="1" applyAlignment="1">
      <alignment horizontal="center" vertical="center" wrapText="1"/>
    </xf>
    <xf numFmtId="166" fontId="121" fillId="0" borderId="98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98" xfId="0" applyNumberFormat="1" applyFont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left" vertical="center" wrapText="1"/>
    </xf>
    <xf numFmtId="0" fontId="13" fillId="3" borderId="101" xfId="0" applyFont="1" applyFill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4" fontId="38" fillId="2" borderId="1" xfId="55" applyNumberFormat="1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1" fontId="38" fillId="2" borderId="1" xfId="55" applyNumberFormat="1" applyFont="1" applyFill="1" applyBorder="1" applyAlignment="1">
      <alignment horizontal="center" vertical="center"/>
    </xf>
    <xf numFmtId="4" fontId="38" fillId="2" borderId="1" xfId="0" applyNumberFormat="1" applyFont="1" applyFill="1" applyBorder="1" applyAlignment="1">
      <alignment horizontal="center" vertical="center"/>
    </xf>
    <xf numFmtId="0" fontId="53" fillId="29" borderId="15" xfId="0" applyFont="1" applyFill="1" applyBorder="1" applyAlignment="1">
      <alignment horizontal="center"/>
    </xf>
    <xf numFmtId="0" fontId="54" fillId="30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0" borderId="88" xfId="0" applyFont="1" applyFill="1" applyBorder="1" applyAlignment="1">
      <alignment horizontal="left" vertical="top" wrapText="1"/>
    </xf>
    <xf numFmtId="0" fontId="61" fillId="30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0" borderId="14" xfId="0" applyFont="1" applyFill="1" applyBorder="1" applyAlignment="1">
      <alignment horizontal="left" vertical="top"/>
    </xf>
    <xf numFmtId="0" fontId="61" fillId="30" borderId="15" xfId="0" applyFont="1" applyFill="1" applyBorder="1" applyAlignment="1">
      <alignment horizontal="left" vertical="top"/>
    </xf>
    <xf numFmtId="0" fontId="61" fillId="30" borderId="3" xfId="0" applyFont="1" applyFill="1" applyBorder="1" applyAlignment="1">
      <alignment horizontal="left" vertical="top"/>
    </xf>
    <xf numFmtId="0" fontId="61" fillId="30" borderId="13" xfId="0" applyFont="1" applyFill="1" applyBorder="1" applyAlignment="1">
      <alignment horizontal="left" vertical="top"/>
    </xf>
    <xf numFmtId="0" fontId="65" fillId="31" borderId="14" xfId="0" applyFont="1" applyFill="1" applyBorder="1" applyAlignment="1">
      <alignment horizontal="left" vertical="top" wrapText="1"/>
    </xf>
    <xf numFmtId="0" fontId="65" fillId="31" borderId="15" xfId="0" applyFont="1" applyFill="1" applyBorder="1" applyAlignment="1">
      <alignment horizontal="left" vertical="top" wrapText="1"/>
    </xf>
    <xf numFmtId="0" fontId="65" fillId="31" borderId="3" xfId="0" applyFont="1" applyFill="1" applyBorder="1" applyAlignment="1">
      <alignment horizontal="left" vertical="top" wrapText="1"/>
    </xf>
    <xf numFmtId="0" fontId="65" fillId="31" borderId="13" xfId="0" applyFont="1" applyFill="1" applyBorder="1" applyAlignment="1">
      <alignment horizontal="left" vertical="top" wrapText="1"/>
    </xf>
    <xf numFmtId="1" fontId="65" fillId="31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0" borderId="14" xfId="0" applyFont="1" applyFill="1" applyBorder="1" applyAlignment="1">
      <alignment horizontal="left" vertical="center"/>
    </xf>
    <xf numFmtId="0" fontId="61" fillId="30" borderId="15" xfId="0" applyFont="1" applyFill="1" applyBorder="1" applyAlignment="1">
      <alignment horizontal="left" vertical="center"/>
    </xf>
    <xf numFmtId="0" fontId="61" fillId="30" borderId="3" xfId="0" applyFont="1" applyFill="1" applyBorder="1" applyAlignment="1">
      <alignment horizontal="left" vertical="center"/>
    </xf>
    <xf numFmtId="0" fontId="61" fillId="30" borderId="13" xfId="0" applyFont="1" applyFill="1" applyBorder="1" applyAlignment="1">
      <alignment horizontal="left" vertical="center"/>
    </xf>
    <xf numFmtId="0" fontId="65" fillId="31" borderId="14" xfId="0" applyFont="1" applyFill="1" applyBorder="1" applyAlignment="1">
      <alignment horizontal="left" vertical="center" wrapText="1"/>
    </xf>
    <xf numFmtId="0" fontId="65" fillId="31" borderId="15" xfId="0" applyFont="1" applyFill="1" applyBorder="1" applyAlignment="1">
      <alignment horizontal="left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3" xfId="0" applyFont="1" applyFill="1" applyBorder="1" applyAlignment="1">
      <alignment horizontal="left" vertical="center" wrapText="1"/>
    </xf>
    <xf numFmtId="1" fontId="65" fillId="31" borderId="3" xfId="0" applyNumberFormat="1" applyFont="1" applyFill="1" applyBorder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0" fontId="44" fillId="26" borderId="101" xfId="0" applyFont="1" applyFill="1" applyBorder="1" applyAlignment="1">
      <alignment horizontal="center" vertical="center" wrapText="1"/>
    </xf>
    <xf numFmtId="0" fontId="45" fillId="26" borderId="101" xfId="0" applyFont="1" applyFill="1" applyBorder="1" applyAlignment="1">
      <alignment horizontal="center"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89" borderId="101" xfId="0" applyFont="1" applyFill="1" applyBorder="1" applyAlignment="1">
      <alignment vertical="center"/>
    </xf>
    <xf numFmtId="1" fontId="36" fillId="89" borderId="101" xfId="0" applyNumberFormat="1" applyFont="1" applyFill="1" applyBorder="1" applyAlignment="1">
      <alignment horizontal="center" vertical="center" wrapText="1"/>
    </xf>
    <xf numFmtId="0" fontId="0" fillId="3" borderId="101" xfId="0" applyFill="1" applyBorder="1" applyAlignment="1">
      <alignment vertical="center" wrapText="1"/>
    </xf>
    <xf numFmtId="0" fontId="0" fillId="89" borderId="101" xfId="0" applyFill="1" applyBorder="1" applyAlignment="1">
      <alignment vertical="center" wrapText="1"/>
    </xf>
    <xf numFmtId="1" fontId="36" fillId="0" borderId="101" xfId="0" applyNumberFormat="1" applyFont="1" applyBorder="1" applyAlignment="1">
      <alignment horizontal="center" vertical="center" wrapText="1"/>
    </xf>
    <xf numFmtId="0" fontId="0" fillId="0" borderId="101" xfId="0" applyBorder="1" applyAlignment="1">
      <alignment vertical="center" wrapText="1"/>
    </xf>
    <xf numFmtId="0" fontId="10" fillId="27" borderId="101" xfId="0" applyFont="1" applyFill="1" applyBorder="1" applyAlignment="1">
      <alignment horizontal="center" vertical="center"/>
    </xf>
    <xf numFmtId="166" fontId="10" fillId="27" borderId="101" xfId="0" applyNumberFormat="1" applyFont="1" applyFill="1" applyBorder="1" applyAlignment="1">
      <alignment horizontal="center" vertical="center"/>
    </xf>
    <xf numFmtId="2" fontId="10" fillId="27" borderId="101" xfId="0" applyNumberFormat="1" applyFont="1" applyFill="1" applyBorder="1" applyAlignment="1">
      <alignment horizontal="center" vertical="center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94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941" dataDxfId="939" headerRowBorderDxfId="940" tableBorderDxfId="938" totalsRowBorderDxfId="937">
  <tableColumns count="21">
    <tableColumn id="1" xr3:uid="{00000000-0010-0000-0000-000001000000}" name="Zap. št." totalsRowLabel="Vsota" dataDxfId="936" totalsRowDxfId="83"/>
    <tableColumn id="2" xr3:uid="{00000000-0010-0000-0000-000002000000}" name="Tehnična specifikacija živila (stolpec 2, 2a, 2b, 2c)" dataDxfId="935" totalsRowDxfId="82"/>
    <tableColumn id="3" xr3:uid="{00000000-0010-0000-0000-000003000000}" name="ZAHTEVANO PAKIRANJE                    Masa/volumen" dataDxfId="934" totalsRowDxfId="81"/>
    <tableColumn id="4" xr3:uid="{00000000-0010-0000-0000-000004000000}" name=" ZAHTEVANO PAKIRANJE       Enota" dataDxfId="933" totalsRowDxfId="80"/>
    <tableColumn id="21" xr3:uid="{00000000-0010-0000-0000-000015000000}" name="ZAHTEVANA SHEMA KAKOVOSTI" dataDxfId="932" totalsRowDxfId="79"/>
    <tableColumn id="5" xr3:uid="{00000000-0010-0000-0000-000005000000}" name="Okvirna količina" totalsRowFunction="sum" dataDxfId="931" totalsRowDxfId="78" dataCellStyle="Valuta"/>
    <tableColumn id="6" xr3:uid="{00000000-0010-0000-0000-000006000000}" name="Enota mere količine" dataDxfId="930" totalsRowDxfId="77"/>
    <tableColumn id="7" xr3:uid="{00000000-0010-0000-0000-000007000000}" name="Preračunana masa/volumen/kos na enoto kg" totalsRowFunction="sum" dataDxfId="929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8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27" totalsRowDxfId="74" dataCellStyle="Valuta"/>
    <tableColumn id="10" xr3:uid="{00000000-0010-0000-0000-00000A000000}" name="BLAGOVNA ZNAMKA ali PROIZVAJALEC" dataDxfId="926" totalsRowDxfId="73" dataCellStyle="Valuta"/>
    <tableColumn id="11" xr3:uid="{00000000-0010-0000-0000-00000B000000}" name="  (PRODAJNO) IME, pod katerim se živilo daje v promet za ponujeno živilo" dataDxfId="925" totalsRowDxfId="72" dataCellStyle="Valuta"/>
    <tableColumn id="12" xr3:uid="{00000000-0010-0000-0000-00000C000000}" name="Dejanska masa/volumen ponujenega živila" dataDxfId="924" totalsRowDxfId="71" dataCellStyle="Valuta"/>
    <tableColumn id="13" xr3:uid="{00000000-0010-0000-0000-00000D000000}" name="cena/enota brez DDV v EUR" dataDxfId="923" totalsRowDxfId="70"/>
    <tableColumn id="14" xr3:uid="{00000000-0010-0000-0000-00000E000000}" name="Cena za dejansko maso/volumen ponujenega živila brez DDV " dataDxfId="922" totalsRowDxfId="69"/>
    <tableColumn id="15" xr3:uid="{00000000-0010-0000-0000-00000F000000}" name="Stopnja DDV (%)" dataDxfId="921" totalsRowDxfId="68"/>
    <tableColumn id="16" xr3:uid="{00000000-0010-0000-0000-000010000000}" name="Davek (EUR)" dataDxfId="920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19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18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17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16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3" totalsRowCount="1" headerRowDxfId="915" dataDxfId="913" headerRowBorderDxfId="914" tableBorderDxfId="912" totalsRowBorderDxfId="911">
  <tableColumns count="21">
    <tableColumn id="1" xr3:uid="{00000000-0010-0000-0100-000001000000}" name="Zap. št." totalsRowLabel="Vsota" dataDxfId="910" totalsRowDxfId="909"/>
    <tableColumn id="2" xr3:uid="{00000000-0010-0000-0100-000002000000}" name="Tehnična specifikacija živila (stolpec 2, 2a, 2b, 2c)" dataDxfId="908" totalsRowDxfId="907"/>
    <tableColumn id="3" xr3:uid="{00000000-0010-0000-0100-000003000000}" name="ZAHTEVANO PAKIRANJE                    Masa/volumen" dataDxfId="906" totalsRowDxfId="905"/>
    <tableColumn id="4" xr3:uid="{00000000-0010-0000-0100-000004000000}" name=" ZAHTEVANO PAKIRANJE       Enota" dataDxfId="904" totalsRowDxfId="903"/>
    <tableColumn id="21" xr3:uid="{00000000-0010-0000-0100-000015000000}" name="ZAHTEVANA SHEMA KAKOVOSTI" dataDxfId="902" totalsRowDxfId="901"/>
    <tableColumn id="5" xr3:uid="{00000000-0010-0000-0100-000005000000}" name="Okvirna količina" dataDxfId="900" totalsRowDxfId="899" dataCellStyle="Valuta"/>
    <tableColumn id="6" xr3:uid="{00000000-0010-0000-0100-000006000000}" name="Enota mere količine" dataDxfId="898" totalsRowDxfId="897"/>
    <tableColumn id="7" xr3:uid="{00000000-0010-0000-0100-000007000000}" name="Preračunana masa/volumen/kos na enoto kg" totalsRowFunction="sum" dataDxfId="896" totalsRowDxfId="89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94" totalsRowDxfId="89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92" totalsRowDxfId="891" dataCellStyle="Valuta"/>
    <tableColumn id="10" xr3:uid="{00000000-0010-0000-0100-00000A000000}" name="BLAGOVNA ZNAMKA ali PROIZVAJALEC" dataDxfId="890" totalsRowDxfId="889" dataCellStyle="Valuta"/>
    <tableColumn id="11" xr3:uid="{00000000-0010-0000-0100-00000B000000}" name="  (PRODAJNO) IME, pod katerim se živilo daje v promet za ponujeno živilo" dataDxfId="888" totalsRowDxfId="887" dataCellStyle="Valuta"/>
    <tableColumn id="12" xr3:uid="{00000000-0010-0000-0100-00000C000000}" name="Dejanska masa/volumen ponujenega živila" dataDxfId="886" totalsRowDxfId="885" dataCellStyle="Valuta"/>
    <tableColumn id="13" xr3:uid="{00000000-0010-0000-0100-00000D000000}" name="cena/enota brez DDV v EUR" dataDxfId="884" totalsRowDxfId="883"/>
    <tableColumn id="14" xr3:uid="{00000000-0010-0000-0100-00000E000000}" name="Cena za dejansko maso/volumen ponujenega živila brez DDV " dataDxfId="882" totalsRowDxfId="881"/>
    <tableColumn id="15" xr3:uid="{00000000-0010-0000-0100-00000F000000}" name="Stopnja DDV (%)" dataDxfId="880" totalsRowDxfId="879"/>
    <tableColumn id="16" xr3:uid="{00000000-0010-0000-0100-000010000000}" name="Davek (EUR)" dataDxfId="878" totalsRowDxfId="87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6" totalsRowDxfId="87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74" totalsRowDxfId="87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72" totalsRowDxfId="87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70" totalsRowDxfId="86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868" dataDxfId="866" headerRowBorderDxfId="867" tableBorderDxfId="865" totalsRowBorderDxfId="864">
  <tableColumns count="21">
    <tableColumn id="1" xr3:uid="{00000000-0010-0000-0200-000001000000}" name="Zap. št." totalsRowLabel="Vsota" dataDxfId="863" totalsRowDxfId="862"/>
    <tableColumn id="2" xr3:uid="{00000000-0010-0000-0200-000002000000}" name="Tehnična specifikacija živila (stolpec 2, 2a, 2b, 2c)" dataDxfId="861" totalsRowDxfId="860"/>
    <tableColumn id="3" xr3:uid="{00000000-0010-0000-0200-000003000000}" name="ZAHTEVANO PAKIRANJE                    Masa/volumen" dataDxfId="859" totalsRowDxfId="858"/>
    <tableColumn id="4" xr3:uid="{00000000-0010-0000-0200-000004000000}" name=" ZAHTEVANO PAKIRANJE       Enota" dataDxfId="857" totalsRowDxfId="856"/>
    <tableColumn id="21" xr3:uid="{00000000-0010-0000-0200-000015000000}" name="ZAHTEVANA SHEMA KAKOVOSTI" dataDxfId="855" totalsRowDxfId="854"/>
    <tableColumn id="5" xr3:uid="{00000000-0010-0000-0200-000005000000}" name="Okvirna količina" dataDxfId="853" totalsRowDxfId="852" dataCellStyle="Valuta"/>
    <tableColumn id="6" xr3:uid="{00000000-0010-0000-0200-000006000000}" name="Enota mere količine" dataDxfId="851" totalsRowDxfId="850"/>
    <tableColumn id="7" xr3:uid="{00000000-0010-0000-0200-000007000000}" name="Preračunana masa/volumen/kos na enoto kg" totalsRowFunction="sum" dataDxfId="849" totalsRowDxfId="84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47" totalsRowDxfId="84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45" totalsRowDxfId="844" dataCellStyle="Valuta"/>
    <tableColumn id="10" xr3:uid="{00000000-0010-0000-0200-00000A000000}" name="BLAGOVNA ZNAMKA ali PROIZVAJALEC" dataDxfId="843" totalsRowDxfId="842" dataCellStyle="Valuta"/>
    <tableColumn id="11" xr3:uid="{00000000-0010-0000-0200-00000B000000}" name="  (PRODAJNO) IME, pod katerim se živilo daje v promet za ponujeno živilo" dataDxfId="841" totalsRowDxfId="840" dataCellStyle="Valuta"/>
    <tableColumn id="12" xr3:uid="{00000000-0010-0000-0200-00000C000000}" name="Dejanska masa/volumen ponujenega živila" dataDxfId="839" totalsRowDxfId="838" dataCellStyle="Valuta"/>
    <tableColumn id="13" xr3:uid="{00000000-0010-0000-0200-00000D000000}" name="cena/enota brez DDV v EUR" dataDxfId="837" totalsRowDxfId="836"/>
    <tableColumn id="14" xr3:uid="{00000000-0010-0000-0200-00000E000000}" name="Cena za dejansko maso/volumen ponujenega živila brez DDV " dataDxfId="835" totalsRowDxfId="834"/>
    <tableColumn id="15" xr3:uid="{00000000-0010-0000-0200-00000F000000}" name="Stopnja DDV (%)" dataDxfId="833" totalsRowDxfId="832"/>
    <tableColumn id="16" xr3:uid="{00000000-0010-0000-0200-000010000000}" name="Davek (EUR)" dataDxfId="831" totalsRowDxfId="83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29" totalsRowDxfId="82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27" totalsRowDxfId="82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25" totalsRowDxfId="82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23" totalsRowDxfId="82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39" totalsRowCount="1" headerRowDxfId="821" dataDxfId="819" headerRowBorderDxfId="820" tableBorderDxfId="818" totalsRowBorderDxfId="817">
  <tableColumns count="21">
    <tableColumn id="1" xr3:uid="{00000000-0010-0000-0400-000001000000}" name="Zap. št." totalsRowLabel="Vsota" dataDxfId="816" totalsRowDxfId="62"/>
    <tableColumn id="2" xr3:uid="{00000000-0010-0000-0400-000002000000}" name="Tehnična specifikacija živila (stolpec 2, 2a, 2b, 2c)" dataDxfId="815" totalsRowDxfId="61"/>
    <tableColumn id="3" xr3:uid="{00000000-0010-0000-0400-000003000000}" name="ZAHTEVANO PAKIRANJE                    Masa/volumen" dataDxfId="814" totalsRowDxfId="60"/>
    <tableColumn id="4" xr3:uid="{00000000-0010-0000-0400-000004000000}" name=" ZAHTEVANO PAKIRANJE       Enota" dataDxfId="813" totalsRowDxfId="59"/>
    <tableColumn id="21" xr3:uid="{00000000-0010-0000-0400-000015000000}" name="ZAHTEVANA SHEMA KAKOVOSTI" dataDxfId="152" totalsRowDxfId="58"/>
    <tableColumn id="5" xr3:uid="{00000000-0010-0000-0400-000005000000}" name="Okvirna količina" dataDxfId="151" totalsRowDxfId="57" dataCellStyle="Valuta"/>
    <tableColumn id="6" xr3:uid="{00000000-0010-0000-0400-000006000000}" name="Enota mere količine" dataDxfId="149" totalsRowDxfId="56"/>
    <tableColumn id="7" xr3:uid="{00000000-0010-0000-0400-000007000000}" name="Preračunana masa/volumen/kos na enoto kg" totalsRowFunction="sum" dataDxfId="150" totalsRowDxfId="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12" totalsRowDxfId="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11" totalsRowDxfId="53" dataCellStyle="Valuta"/>
    <tableColumn id="10" xr3:uid="{00000000-0010-0000-0400-00000A000000}" name="BLAGOVNA ZNAMKA ali PROIZVAJALEC" dataDxfId="810" totalsRowDxfId="52" dataCellStyle="Valuta"/>
    <tableColumn id="11" xr3:uid="{00000000-0010-0000-0400-00000B000000}" name="  (PRODAJNO) IME, pod katerim se živilo daje v promet za ponujeno živilo" dataDxfId="809" totalsRowDxfId="51" dataCellStyle="Valuta"/>
    <tableColumn id="12" xr3:uid="{00000000-0010-0000-0400-00000C000000}" name="Dejanska masa/volumen ponujenega živila" dataDxfId="808" totalsRowDxfId="50" dataCellStyle="Valuta"/>
    <tableColumn id="13" xr3:uid="{00000000-0010-0000-0400-00000D000000}" name="cena/enota brez DDV v EUR" dataDxfId="807" totalsRowDxfId="49"/>
    <tableColumn id="14" xr3:uid="{00000000-0010-0000-0400-00000E000000}" name="Cena za dejansko maso/volumen ponujenega živila brez DDV " dataDxfId="806" totalsRowDxfId="48"/>
    <tableColumn id="15" xr3:uid="{00000000-0010-0000-0400-00000F000000}" name="Stopnja DDV (%)" dataDxfId="805" totalsRowDxfId="47"/>
    <tableColumn id="16" xr3:uid="{00000000-0010-0000-0400-000010000000}" name="Davek (EUR)" dataDxfId="804" totalsRowDxfId="46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03" totalsRowDxfId="45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02" totalsRowDxfId="44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01" totalsRowDxfId="43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00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84" totalsRowCount="1" headerRowDxfId="799" dataDxfId="797" headerRowBorderDxfId="798" tableBorderDxfId="796" totalsRowBorderDxfId="795"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dataDxfId="784" totalsRowDxfId="783" dataCellStyle="Valuta"/>
    <tableColumn id="6" xr3:uid="{00000000-0010-0000-0500-000006000000}" name="Enota mere količine" dataDxfId="782" totalsRowDxfId="781" dataCellStyle="Valuta"/>
    <tableColumn id="7" xr3:uid="{00000000-0010-0000-05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BLAGOVNA ZNAMKA ali PROIZVAJALEC" dataDxfId="774" totalsRowDxfId="773" dataCellStyle="Valuta"/>
    <tableColumn id="11" xr3:uid="{00000000-0010-0000-0500-00000B000000}" name="  (PRODAJNO) IME, pod katerim se živilo daje v promet za ponujeno živilo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34" totalsRowCount="1" headerRowDxfId="752" dataDxfId="750" headerRowBorderDxfId="751" tableBorderDxfId="749" totalsRowBorderDxfId="748">
  <tableColumns count="21">
    <tableColumn id="1" xr3:uid="{4F7C7F67-BB12-491B-9F5F-C5AA479D188C}" name="Zap. št." totalsRowLabel="Vsota" dataDxfId="747" totalsRowDxfId="746"/>
    <tableColumn id="2" xr3:uid="{03C35153-2AD0-4F1F-AF39-CC502366707C}" name="Tehnična specifikacija živila (stolpec 2, 2a, 2b, 2c)" dataDxfId="745" totalsRowDxfId="744"/>
    <tableColumn id="3" xr3:uid="{5567B890-5937-440C-9D70-018B4BBC4FF5}" name="ZAHTEVANO PAKIRANJE                    Masa/volumen" dataDxfId="743" totalsRowDxfId="742"/>
    <tableColumn id="4" xr3:uid="{1FC67A86-B9C6-4865-B04C-06B6B8808B30}" name=" ZAHTEVANO PAKIRANJE       Enota" dataDxfId="741" totalsRowDxfId="740"/>
    <tableColumn id="21" xr3:uid="{DB9C6B2F-BE78-4F89-8B69-D01B5EFBA3BA}" name="ZAHTEVANA SHEMA KAKOVOSTI" dataDxfId="739" totalsRowDxfId="738"/>
    <tableColumn id="5" xr3:uid="{264D6CF9-6BA1-4038-88F3-BE5DFE6BC2CE}" name="Okvirna količina" totalsRowFunction="sum" dataDxfId="737" totalsRowDxfId="736" dataCellStyle="Valuta"/>
    <tableColumn id="6" xr3:uid="{9346BA1E-F2BB-4D1D-B310-2C36FD9B8B7B}" name="Enota mere količine" dataDxfId="735" totalsRowDxfId="734"/>
    <tableColumn id="7" xr3:uid="{768AE55E-7072-4053-BBC6-8D11BD7BC5D9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29" totalsRowDxfId="728" dataCellStyle="Valuta"/>
    <tableColumn id="10" xr3:uid="{22475208-6900-4314-B517-BF38224C6CBE}" name="BLAGOVNA ZNAMKA ali PROIZVAJALEC" dataDxfId="727" totalsRowDxfId="726" dataCellStyle="Valuta"/>
    <tableColumn id="11" xr3:uid="{3AAEFDE8-B89A-4C2A-8290-3B5D0CD82A27}" name="  (PRODAJNO) IME, pod katerim se živilo daje v promet za ponujeno živilo" dataDxfId="725" totalsRowDxfId="724" dataCellStyle="Valuta"/>
    <tableColumn id="12" xr3:uid="{A5BE4A62-64EE-4E64-84C0-ED71E25AB64C}" name="Dejanska masa/volumen ponujenega živila" dataDxfId="723" totalsRowDxfId="722" dataCellStyle="Valuta"/>
    <tableColumn id="13" xr3:uid="{E096C48B-6B0C-46A1-A9CD-5277CEF96A14}" name="cena/enota brez DDV v EUR" dataDxfId="721" totalsRowDxfId="720"/>
    <tableColumn id="14" xr3:uid="{C75FFAA8-5316-4093-8B72-91DF14EBC4A6}" name="Cena za dejansko maso/volumen ponujenega živila brez DDV " dataDxfId="719" totalsRowDxfId="718"/>
    <tableColumn id="15" xr3:uid="{8CCE7717-3B3A-4BD5-80E3-15172B55D71F}" name="Stopnja DDV (%)" dataDxfId="717" totalsRowDxfId="716"/>
    <tableColumn id="16" xr3:uid="{93D26AD7-C204-4DDD-8170-C851EE66214D}" name="Davek (EUR)" dataDxfId="715" totalsRowDxfId="714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13" totalsRowDxfId="712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6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99"/>
    <tableColumn id="2" xr3:uid="{00000000-0010-0000-0600-000002000000}" name="Tehnična specifikacija živila (stolpec 2, 2a, 2b, 2c)" dataDxfId="698" totalsRowDxfId="697"/>
    <tableColumn id="3" xr3:uid="{00000000-0010-0000-0600-000003000000}" name="ZAHTEVANO PAKIRANJE                    Masa/volumen" dataDxfId="696" totalsRowDxfId="695"/>
    <tableColumn id="4" xr3:uid="{00000000-0010-0000-0600-000004000000}" name=" ZAHTEVANO PAKIRANJE       Enota" dataDxfId="694" totalsRowDxfId="693"/>
    <tableColumn id="21" xr3:uid="{00000000-0010-0000-0600-000015000000}" name="ZAHTEVANA SHEMA KAKOVOSTI" dataDxfId="692" totalsRowDxfId="691"/>
    <tableColumn id="5" xr3:uid="{00000000-0010-0000-0600-000005000000}" name="Okvirna količina" dataDxfId="690" totalsRowDxfId="689" dataCellStyle="Valuta"/>
    <tableColumn id="6" xr3:uid="{00000000-0010-0000-0600-000006000000}" name="Enota mere količine" dataDxfId="688" totalsRowDxfId="687"/>
    <tableColumn id="7" xr3:uid="{00000000-0010-0000-06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2" totalsRowDxfId="681" dataCellStyle="Valuta"/>
    <tableColumn id="10" xr3:uid="{00000000-0010-0000-0600-00000A000000}" name="BLAGOVNA ZNAMKA ali PROIZVAJALEC" dataDxfId="680" totalsRowDxfId="679" dataCellStyle="Valuta"/>
    <tableColumn id="11" xr3:uid="{00000000-0010-0000-0600-00000B000000}" name="  (PRODAJNO) IME, pod katerim se živilo daje v promet za ponujeno živilo" dataDxfId="678" totalsRowDxfId="677" dataCellStyle="Valuta"/>
    <tableColumn id="12" xr3:uid="{00000000-0010-0000-0600-00000C000000}" name="Dejanska masa/volumen ponujenega živila" dataDxfId="676" totalsRowDxfId="675" dataCellStyle="Valuta"/>
    <tableColumn id="13" xr3:uid="{00000000-0010-0000-0600-00000D000000}" name="cena/enota brez DDV v EUR" dataDxfId="674" totalsRowDxfId="673"/>
    <tableColumn id="14" xr3:uid="{00000000-0010-0000-0600-00000E000000}" name="Cena za dejansko maso/volumen ponujenega živila brez DDV " dataDxfId="672" totalsRowDxfId="671"/>
    <tableColumn id="15" xr3:uid="{00000000-0010-0000-0600-00000F000000}" name="Stopnja DDV (%)" dataDxfId="670" totalsRowDxfId="669"/>
    <tableColumn id="16" xr3:uid="{00000000-0010-0000-06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21" totalsRowCount="1" headerRowDxfId="658" dataDxfId="656" headerRowBorderDxfId="657" tableBorderDxfId="655" totalsRowBorderDxfId="654">
  <tableColumns count="21">
    <tableColumn id="1" xr3:uid="{00000000-0010-0000-0700-000001000000}" name="Zap. št." totalsRowLabel="Vsota" dataDxfId="653" totalsRowDxfId="148"/>
    <tableColumn id="2" xr3:uid="{00000000-0010-0000-0700-000002000000}" name="Tehnična specifikacija živila (stolpec 2, 2a, 2b, 2c)" dataDxfId="652" totalsRowDxfId="147"/>
    <tableColumn id="3" xr3:uid="{00000000-0010-0000-0700-000003000000}" name="ZAHTEVANO PAKIRANJE                    Masa/volumen" dataDxfId="651" totalsRowDxfId="146"/>
    <tableColumn id="4" xr3:uid="{00000000-0010-0000-0700-000004000000}" name=" ZAHTEVANO PAKIRANJE       Enota" dataDxfId="650" totalsRowDxfId="145"/>
    <tableColumn id="21" xr3:uid="{00000000-0010-0000-0700-000015000000}" name="ZAHTEVANA SHEMA KAKOVOSTI" dataDxfId="649" totalsRowDxfId="144"/>
    <tableColumn id="5" xr3:uid="{00000000-0010-0000-0700-000005000000}" name="Okvirna količina" dataDxfId="648" totalsRowDxfId="143" dataCellStyle="Valuta"/>
    <tableColumn id="6" xr3:uid="{00000000-0010-0000-0700-000006000000}" name="Enota mere količine" dataDxfId="647" totalsRowDxfId="142"/>
    <tableColumn id="7" xr3:uid="{00000000-0010-0000-0700-000007000000}" name="Preračunana masa/volumen/kos na enoto kg" totalsRowFunction="sum" dataDxfId="646" totalsRowDxfId="14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45" totalsRowDxfId="14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44" totalsRowDxfId="139" dataCellStyle="Valuta"/>
    <tableColumn id="10" xr3:uid="{00000000-0010-0000-0700-00000A000000}" name="BLAGOVNA ZNAMKA ali PROIZVAJALEC" dataDxfId="643" totalsRowDxfId="138" dataCellStyle="Valuta"/>
    <tableColumn id="11" xr3:uid="{00000000-0010-0000-0700-00000B000000}" name="  (PRODAJNO) IME, pod katerim se živilo daje v promet za ponujeno živilo" dataDxfId="642" totalsRowDxfId="137" dataCellStyle="Valuta"/>
    <tableColumn id="12" xr3:uid="{00000000-0010-0000-0700-00000C000000}" name="Dejanska masa/volumen ponujenega živila" dataDxfId="641" totalsRowDxfId="136" dataCellStyle="Valuta"/>
    <tableColumn id="13" xr3:uid="{00000000-0010-0000-0700-00000D000000}" name="cena/enota brez DDV v EUR" dataDxfId="640" totalsRowDxfId="135"/>
    <tableColumn id="14" xr3:uid="{00000000-0010-0000-0700-00000E000000}" name="Cena za dejansko maso/volumen ponujenega živila brez DDV " dataDxfId="639" totalsRowDxfId="134"/>
    <tableColumn id="15" xr3:uid="{00000000-0010-0000-0700-00000F000000}" name="Stopnja DDV (%)" dataDxfId="638" totalsRowDxfId="133"/>
    <tableColumn id="16" xr3:uid="{00000000-0010-0000-0700-000010000000}" name="Davek (EUR)" dataDxfId="637" totalsRowDxfId="1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36" totalsRowDxfId="13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35" totalsRowDxfId="13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34" totalsRowDxfId="12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33" totalsRowDxfId="12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0" totalsRowCount="1" headerRowDxfId="632" dataDxfId="630" headerRowBorderDxfId="631" tableBorderDxfId="629" totalsRowBorderDxfId="628">
  <tableColumns count="21">
    <tableColumn id="1" xr3:uid="{00000000-0010-0000-0800-000001000000}" name="Zap. št." totalsRowLabel="Vsota" dataDxfId="627" totalsRowDxfId="626"/>
    <tableColumn id="2" xr3:uid="{00000000-0010-0000-0800-000002000000}" name="Tehnična specifikacija živila (stolpec 2, 2a, 2b, 2c)" dataDxfId="625" totalsRowDxfId="624"/>
    <tableColumn id="3" xr3:uid="{00000000-0010-0000-0800-000003000000}" name="ZAHTEVANO PAKIRANJE                    Masa/volumen" dataDxfId="623" totalsRowDxfId="622"/>
    <tableColumn id="4" xr3:uid="{00000000-0010-0000-0800-000004000000}" name=" ZAHTEVANO PAKIRANJE       Enota" dataDxfId="621" totalsRowDxfId="620"/>
    <tableColumn id="21" xr3:uid="{00000000-0010-0000-0800-000015000000}" name="ZAHTEVANA SHEMA KAKOVOSTI" dataDxfId="619" totalsRowDxfId="618"/>
    <tableColumn id="5" xr3:uid="{00000000-0010-0000-0800-000005000000}" name="Okvirna količina" dataDxfId="617" totalsRowDxfId="616" dataCellStyle="Valuta"/>
    <tableColumn id="6" xr3:uid="{00000000-0010-0000-0800-000006000000}" name="Enota mere količine" dataDxfId="615" totalsRowDxfId="614"/>
    <tableColumn id="7" xr3:uid="{00000000-0010-0000-0800-000007000000}" name="Preračunana masa/volumen/kos na enoto kg" totalsRowFunction="sum" dataDxfId="613" totalsRowDxfId="61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11" totalsRowDxfId="61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09" totalsRowDxfId="608" dataCellStyle="Valuta"/>
    <tableColumn id="10" xr3:uid="{00000000-0010-0000-0800-00000A000000}" name="BLAGOVNA ZNAMKA ali PROIZVAJALEC" dataDxfId="607" totalsRowDxfId="606" dataCellStyle="Valuta"/>
    <tableColumn id="11" xr3:uid="{00000000-0010-0000-0800-00000B000000}" name="  (PRODAJNO) IME, pod katerim se živilo daje v promet za ponujeno živilo" dataDxfId="605" totalsRowDxfId="604" dataCellStyle="Valuta"/>
    <tableColumn id="12" xr3:uid="{00000000-0010-0000-0800-00000C000000}" name="Dejanska masa/volumen ponujenega živila" dataDxfId="603" totalsRowDxfId="602" dataCellStyle="Valuta"/>
    <tableColumn id="13" xr3:uid="{00000000-0010-0000-0800-00000D000000}" name="cena/enota brez DDV v EUR" dataDxfId="601" totalsRowDxfId="600"/>
    <tableColumn id="14" xr3:uid="{00000000-0010-0000-0800-00000E000000}" name="Cena za dejansko maso/volumen ponujenega živila brez DDV " dataDxfId="599" totalsRowDxfId="598"/>
    <tableColumn id="15" xr3:uid="{00000000-0010-0000-0800-00000F000000}" name="Stopnja DDV (%)" dataDxfId="597" totalsRowDxfId="596"/>
    <tableColumn id="16" xr3:uid="{00000000-0010-0000-0800-000010000000}" name="Davek (EUR)" dataDxfId="595" totalsRowDxfId="59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93" totalsRowDxfId="59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91" totalsRowDxfId="59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89" totalsRowDxfId="58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87" totalsRowDxfId="5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0" totalsRowCount="1" headerRowDxfId="585" dataDxfId="583" headerRowBorderDxfId="584" tableBorderDxfId="582" totalsRowBorderDxfId="581">
  <tableColumns count="21">
    <tableColumn id="1" xr3:uid="{00000000-0010-0000-0900-000001000000}" name="Zap. št." dataDxfId="580" totalsRowDxfId="579"/>
    <tableColumn id="2" xr3:uid="{00000000-0010-0000-0900-000002000000}" name="Tehnična specifikacija živila (stolpec 2, 2a, 2b, 2c)" dataDxfId="578" totalsRowDxfId="577"/>
    <tableColumn id="3" xr3:uid="{00000000-0010-0000-0900-000003000000}" name="ZAHTEVANO PAKIRANJE                    Masa/volumen" dataDxfId="576" totalsRowDxfId="575"/>
    <tableColumn id="4" xr3:uid="{00000000-0010-0000-0900-000004000000}" name=" ZAHTEVANO PAKIRANJE       Enota" dataDxfId="574" totalsRowDxfId="573"/>
    <tableColumn id="21" xr3:uid="{00000000-0010-0000-0900-000015000000}" name="ZAHTEVANA SHEMA KAKOVOSTI" dataDxfId="572" totalsRowDxfId="571"/>
    <tableColumn id="5" xr3:uid="{00000000-0010-0000-0900-000005000000}" name="Okvirna količina" dataDxfId="570" totalsRowDxfId="569" dataCellStyle="Valuta"/>
    <tableColumn id="6" xr3:uid="{00000000-0010-0000-0900-000006000000}" name="Enota mere količine" dataDxfId="568" totalsRowDxfId="567"/>
    <tableColumn id="7" xr3:uid="{00000000-0010-0000-0900-000007000000}" name="Preračunana masa/volumen/kos na enoto kg" totalsRowFunction="sum" dataDxfId="566" totalsRowDxfId="5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64" totalsRowDxfId="5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62" totalsRowDxfId="561" dataCellStyle="Valuta"/>
    <tableColumn id="10" xr3:uid="{00000000-0010-0000-0900-00000A000000}" name="BLAGOVNA ZNAMKA ali PROIZVAJALEC" dataDxfId="560" totalsRowDxfId="559" dataCellStyle="Valuta"/>
    <tableColumn id="11" xr3:uid="{00000000-0010-0000-0900-00000B000000}" name="  (PRODAJNO) IME, pod katerim se živilo daje v promet za ponujeno živilo" dataDxfId="558" totalsRowDxfId="557" dataCellStyle="Valuta"/>
    <tableColumn id="12" xr3:uid="{00000000-0010-0000-0900-00000C000000}" name="Dejanska masa/volumen ponujenega živila" dataDxfId="556" totalsRowDxfId="555" dataCellStyle="Valuta"/>
    <tableColumn id="13" xr3:uid="{00000000-0010-0000-0900-00000D000000}" name="cena/enota brez DDV v EUR" dataDxfId="554" totalsRowDxfId="553"/>
    <tableColumn id="14" xr3:uid="{00000000-0010-0000-0900-00000E000000}" name="Cena za dejansko maso/volumen ponujenega živila brez DDV " dataDxfId="552" totalsRowDxfId="551"/>
    <tableColumn id="15" xr3:uid="{00000000-0010-0000-0900-00000F000000}" name="Stopnja DDV (%)" dataDxfId="550" totalsRowDxfId="549"/>
    <tableColumn id="16" xr3:uid="{00000000-0010-0000-0900-000010000000}" name="Davek (EUR)" dataDxfId="548" totalsRowDxfId="54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6" totalsRowDxfId="5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4" totalsRowDxfId="54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2" totalsRowDxfId="54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63" totalsRowCount="1" headerRowDxfId="538" dataDxfId="536" headerRowBorderDxfId="537" tableBorderDxfId="535" totalsRowBorderDxfId="534">
  <tableColumns count="21">
    <tableColumn id="1" xr3:uid="{00000000-0010-0000-0A00-000001000000}" name="Zap. št." totalsRowLabel="Vsota" dataDxfId="533" totalsRowDxfId="532"/>
    <tableColumn id="2" xr3:uid="{00000000-0010-0000-0A00-000002000000}" name="Tehnična specifikacija živila (stolpec 2, 2a, 2b, 2c)" dataDxfId="531" totalsRowDxfId="530"/>
    <tableColumn id="3" xr3:uid="{00000000-0010-0000-0A00-000003000000}" name="ZAHTEVANO PAKIRANJE                    Masa/volumen" dataDxfId="529" totalsRowDxfId="528"/>
    <tableColumn id="4" xr3:uid="{00000000-0010-0000-0A00-000004000000}" name=" ZAHTEVANO PAKIRANJE       Enota" dataDxfId="527" totalsRowDxfId="526"/>
    <tableColumn id="21" xr3:uid="{00000000-0010-0000-0A00-000015000000}" name="ZAHTEVANA SHEMA KAKOVOSTI" dataDxfId="525" totalsRowDxfId="524"/>
    <tableColumn id="5" xr3:uid="{00000000-0010-0000-0A00-000005000000}" name="Okvirna količina" dataDxfId="523" totalsRowDxfId="522" dataCellStyle="Valuta"/>
    <tableColumn id="6" xr3:uid="{00000000-0010-0000-0A00-000006000000}" name="Enota mere količine" dataDxfId="521" totalsRowDxfId="520"/>
    <tableColumn id="7" xr3:uid="{00000000-0010-0000-0A00-000007000000}" name="Preračunana masa/volumen/kos na enoto kg" totalsRowFunction="sum" dataDxfId="519" totalsRowDxfId="5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17" totalsRowDxfId="5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15" totalsRowDxfId="514" dataCellStyle="Valuta"/>
    <tableColumn id="10" xr3:uid="{00000000-0010-0000-0A00-00000A000000}" name="BLAGOVNA ZNAMKA ali PROIZVAJALEC" dataDxfId="513" totalsRowDxfId="512" dataCellStyle="Valuta"/>
    <tableColumn id="11" xr3:uid="{00000000-0010-0000-0A00-00000B000000}" name="  (PRODAJNO) IME, pod katerim se živilo daje v promet za ponujeno živilo" dataDxfId="511" totalsRowDxfId="510" dataCellStyle="Valuta"/>
    <tableColumn id="12" xr3:uid="{00000000-0010-0000-0A00-00000C000000}" name="Dejanska masa/volumen ponujenega živila" dataDxfId="509" totalsRowDxfId="508" dataCellStyle="Valuta"/>
    <tableColumn id="13" xr3:uid="{00000000-0010-0000-0A00-00000D000000}" name="cena/enota brez DDV v EUR" dataDxfId="507" totalsRowDxfId="506"/>
    <tableColumn id="14" xr3:uid="{00000000-0010-0000-0A00-00000E000000}" name="Cena za dejansko maso/volumen ponujenega živila brez DDV " dataDxfId="505" totalsRowDxfId="504"/>
    <tableColumn id="15" xr3:uid="{00000000-0010-0000-0A00-00000F000000}" name="Stopnja DDV (%)" dataDxfId="503" totalsRowDxfId="502"/>
    <tableColumn id="16" xr3:uid="{00000000-0010-0000-0A00-000010000000}" name="Davek (EUR)" dataDxfId="501" totalsRowDxfId="50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99" totalsRowDxfId="49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97" totalsRowDxfId="49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95" totalsRowDxfId="49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53" totalsRowCount="1" headerRowDxfId="491" dataDxfId="489" headerRowBorderDxfId="490" tableBorderDxfId="488" totalsRowBorderDxfId="487">
  <tableColumns count="21">
    <tableColumn id="1" xr3:uid="{00000000-0010-0000-0B00-000001000000}" name="Zap. št." totalsRowLabel="Vsota" dataDxfId="486" totalsRowDxfId="485"/>
    <tableColumn id="2" xr3:uid="{00000000-0010-0000-0B00-000002000000}" name="Tehnična specifikacija živila (stolpec 2, 2a, 2b, 2c)" dataDxfId="484" totalsRowDxfId="483"/>
    <tableColumn id="3" xr3:uid="{00000000-0010-0000-0B00-000003000000}" name="ZAHTEVANO PAKIRANJE                    Masa/volumen" dataDxfId="482" totalsRowDxfId="481"/>
    <tableColumn id="4" xr3:uid="{00000000-0010-0000-0B00-000004000000}" name=" ZAHTEVANO PAKIRANJE       Enota" dataDxfId="480" totalsRowDxfId="479"/>
    <tableColumn id="21" xr3:uid="{00000000-0010-0000-0B00-000015000000}" name="ZAHTEVANA SHEMA KAKOVOSTI" dataDxfId="478" totalsRowDxfId="477"/>
    <tableColumn id="5" xr3:uid="{00000000-0010-0000-0B00-000005000000}" name="Okvirna količina" dataDxfId="476" totalsRowDxfId="475" dataCellStyle="Valuta"/>
    <tableColumn id="6" xr3:uid="{00000000-0010-0000-0B00-000006000000}" name="Enota mere količine" dataDxfId="474" totalsRowDxfId="473"/>
    <tableColumn id="7" xr3:uid="{00000000-0010-0000-0B00-000007000000}" name="Preračunana masa/volumen/kos na enoto kg" totalsRowFunction="sum" dataDxfId="472" totalsRowDxfId="47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70" totalsRowDxfId="46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68" totalsRowDxfId="467" dataCellStyle="Valuta"/>
    <tableColumn id="10" xr3:uid="{00000000-0010-0000-0B00-00000A000000}" name="BLAGOVNA ZNAMKA ali PROIZVAJALEC" dataDxfId="466" totalsRowDxfId="465" dataCellStyle="Valuta"/>
    <tableColumn id="11" xr3:uid="{00000000-0010-0000-0B00-00000B000000}" name="  (PRODAJNO) IME, pod katerim se živilo daje v promet za ponujeno živilo" dataDxfId="464" totalsRowDxfId="463" dataCellStyle="Valuta"/>
    <tableColumn id="12" xr3:uid="{00000000-0010-0000-0B00-00000C000000}" name="Dejanska masa/volumen ponujenega živila" dataDxfId="462" totalsRowDxfId="461" dataCellStyle="Valuta"/>
    <tableColumn id="13" xr3:uid="{00000000-0010-0000-0B00-00000D000000}" name="cena/enota brez DDV v EUR" dataDxfId="460" totalsRowDxfId="459"/>
    <tableColumn id="14" xr3:uid="{00000000-0010-0000-0B00-00000E000000}" name="Cena za dejansko maso/volumen ponujenega živila brez DDV " dataDxfId="458" totalsRowDxfId="457"/>
    <tableColumn id="15" xr3:uid="{00000000-0010-0000-0B00-00000F000000}" name="Stopnja DDV (%)" dataDxfId="456" totalsRowDxfId="455"/>
    <tableColumn id="16" xr3:uid="{00000000-0010-0000-0B00-000010000000}" name="Davek (EUR)" dataDxfId="454" totalsRowDxfId="45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52" totalsRowDxfId="45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50" totalsRowDxfId="44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48" totalsRowDxfId="44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46" totalsRowDxfId="4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15" totalsRowCount="1" headerRowDxfId="444" dataDxfId="442" headerRowBorderDxfId="443" tableBorderDxfId="441" totalsRowBorderDxfId="440">
  <tableColumns count="21">
    <tableColumn id="1" xr3:uid="{00000000-0010-0000-0C00-000001000000}" name="Zap. št." totalsRowLabel="Vsota" dataDxfId="439" totalsRowDxfId="438"/>
    <tableColumn id="2" xr3:uid="{00000000-0010-0000-0C00-000002000000}" name="Tehnična specifikacija živila (stolpec 2, 2a, 2b, 2c)" dataDxfId="437" totalsRowDxfId="436"/>
    <tableColumn id="3" xr3:uid="{00000000-0010-0000-0C00-000003000000}" name="ZAHTEVANO PAKIRANJE                    Masa/volumen" dataDxfId="435" totalsRowDxfId="434"/>
    <tableColumn id="4" xr3:uid="{00000000-0010-0000-0C00-000004000000}" name=" ZAHTEVANO PAKIRANJE       Enota" dataDxfId="433" totalsRowDxfId="432"/>
    <tableColumn id="21" xr3:uid="{00000000-0010-0000-0C00-000015000000}" name="ZAHTEVANA SHEMA KAKOVOSTI" dataDxfId="431" totalsRowDxfId="430"/>
    <tableColumn id="5" xr3:uid="{00000000-0010-0000-0C00-000005000000}" name="Okvirna količina" dataDxfId="429" totalsRowDxfId="428" dataCellStyle="Valuta"/>
    <tableColumn id="6" xr3:uid="{00000000-0010-0000-0C00-000006000000}" name="Enota mere količine" dataDxfId="427" totalsRowDxfId="426"/>
    <tableColumn id="7" xr3:uid="{00000000-0010-0000-0C00-000007000000}" name="Preračunana masa/volumen/kos na enoto kg" totalsRowFunction="sum" dataDxfId="425" totalsRowDxfId="42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3" totalsRowDxfId="42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1" totalsRowDxfId="420" dataCellStyle="Valuta"/>
    <tableColumn id="10" xr3:uid="{00000000-0010-0000-0C00-00000A000000}" name="BLAGOVNA ZNAMKA ali PROIZVAJALEC" dataDxfId="419" totalsRowDxfId="418" dataCellStyle="Valuta"/>
    <tableColumn id="11" xr3:uid="{00000000-0010-0000-0C00-00000B000000}" name="  (PRODAJNO) IME, pod katerim se živilo daje v promet za ponujeno živilo" dataDxfId="417" totalsRowDxfId="416" dataCellStyle="Valuta"/>
    <tableColumn id="12" xr3:uid="{00000000-0010-0000-0C00-00000C000000}" name="Dejanska masa/volumen ponujenega živila" dataDxfId="415" totalsRowDxfId="414" dataCellStyle="Valuta"/>
    <tableColumn id="13" xr3:uid="{00000000-0010-0000-0C00-00000D000000}" name="cena/enota brez DDV v EUR" dataDxfId="413" totalsRowDxfId="412"/>
    <tableColumn id="14" xr3:uid="{00000000-0010-0000-0C00-00000E000000}" name="Cena za dejansko maso/volumen ponujenega živila brez DDV " dataDxfId="411" totalsRowDxfId="410"/>
    <tableColumn id="15" xr3:uid="{00000000-0010-0000-0C00-00000F000000}" name="Stopnja DDV (%)" dataDxfId="409" totalsRowDxfId="408"/>
    <tableColumn id="16" xr3:uid="{00000000-0010-0000-0C00-000010000000}" name="Davek (EUR)" dataDxfId="407" totalsRowDxfId="40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5" totalsRowDxfId="40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03" totalsRowDxfId="40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01" totalsRowDxfId="40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99" totalsRowDxfId="39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397" dataDxfId="395" totalsRowDxfId="393" headerRowBorderDxfId="396" tableBorderDxfId="394" totalsRowBorderDxfId="392">
  <tableColumns count="21">
    <tableColumn id="1" xr3:uid="{00000000-0010-0000-0D00-000001000000}" name="Zap. št." totalsRowLabel="Vsota" dataDxfId="391" totalsRowDxfId="390"/>
    <tableColumn id="2" xr3:uid="{00000000-0010-0000-0D00-000002000000}" name="Tehnična specifikacija živila (stolpec 2, 2a, 2b, 2c)" dataDxfId="389" totalsRowDxfId="388"/>
    <tableColumn id="3" xr3:uid="{00000000-0010-0000-0D00-000003000000}" name="ZAHTEVANO PAKIRANJE                    Masa/volumen" dataDxfId="387" totalsRowDxfId="386"/>
    <tableColumn id="4" xr3:uid="{00000000-0010-0000-0D00-000004000000}" name=" ZAHTEVANO PAKIRANJE       Enota" dataDxfId="385" totalsRowDxfId="384"/>
    <tableColumn id="21" xr3:uid="{00000000-0010-0000-0D00-000015000000}" name="ZAHTEVANA SHEMA KAKOVOSTI" dataDxfId="383" totalsRowDxfId="382"/>
    <tableColumn id="5" xr3:uid="{00000000-0010-0000-0D00-000005000000}" name="Okvirna količina" dataDxfId="381" totalsRowDxfId="380" dataCellStyle="Valuta"/>
    <tableColumn id="6" xr3:uid="{00000000-0010-0000-0D00-000006000000}" name="Enota mere količine" dataDxfId="379" totalsRowDxfId="378"/>
    <tableColumn id="7" xr3:uid="{00000000-0010-0000-0D00-000007000000}" name="Preračunana masa/volumen/kos na enoto kg" totalsRowFunction="sum" dataDxfId="377" totalsRowDxfId="3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5" totalsRowDxfId="37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73" totalsRowDxfId="372" dataCellStyle="Valuta"/>
    <tableColumn id="10" xr3:uid="{00000000-0010-0000-0D00-00000A000000}" name="BLAGOVNA ZNAMKA ali PROIZVAJALEC" dataDxfId="371" totalsRowDxfId="370" dataCellStyle="Valuta"/>
    <tableColumn id="11" xr3:uid="{00000000-0010-0000-0D00-00000B000000}" name="  (PRODAJNO) IME, pod katerim se živilo daje v promet za ponujeno živilo" dataDxfId="369" totalsRowDxfId="368" dataCellStyle="Valuta"/>
    <tableColumn id="12" xr3:uid="{00000000-0010-0000-0D00-00000C000000}" name="Dejanska masa/volumen ponujenega živila" dataDxfId="367" totalsRowDxfId="366" dataCellStyle="Valuta"/>
    <tableColumn id="13" xr3:uid="{00000000-0010-0000-0D00-00000D000000}" name="cena/enota brez DDV v EUR" dataDxfId="365" totalsRowDxfId="364"/>
    <tableColumn id="14" xr3:uid="{00000000-0010-0000-0D00-00000E000000}" name="Cena za dejansko maso/volumen ponujenega živila brez DDV " dataDxfId="363" totalsRowDxfId="362"/>
    <tableColumn id="15" xr3:uid="{00000000-0010-0000-0D00-00000F000000}" name="Stopnja DDV (%)" dataDxfId="361" totalsRowDxfId="360"/>
    <tableColumn id="16" xr3:uid="{00000000-0010-0000-0D00-000010000000}" name="Davek (EUR)" dataDxfId="359" totalsRowDxfId="35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7" totalsRowDxfId="35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5" totalsRowDxfId="35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53" totalsRowDxfId="35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4" totalsRowCount="1" headerRowDxfId="349" dataDxfId="347" headerRowBorderDxfId="348" tableBorderDxfId="346" totalsRowBorderDxfId="345">
  <sortState xmlns:xlrd2="http://schemas.microsoft.com/office/spreadsheetml/2017/richdata2" ref="A16:U53">
    <sortCondition ref="B16:B53"/>
  </sortState>
  <tableColumns count="21">
    <tableColumn id="1" xr3:uid="{00000000-0010-0000-0E00-000001000000}" name="Zap. št." totalsRowLabel="Vsota" dataDxfId="344" totalsRowDxfId="127"/>
    <tableColumn id="2" xr3:uid="{00000000-0010-0000-0E00-000002000000}" name="Tehnična specifikacija živila (stolpec 2, 2a, 2b, 2c)" dataDxfId="343" totalsRowDxfId="126"/>
    <tableColumn id="3" xr3:uid="{00000000-0010-0000-0E00-000003000000}" name="ZAHTEVANO PAKIRANJE                    Masa/volumen" dataDxfId="342" totalsRowDxfId="125"/>
    <tableColumn id="4" xr3:uid="{00000000-0010-0000-0E00-000004000000}" name=" ZAHTEVANO PAKIRANJE       Enota" dataDxfId="341" totalsRowDxfId="124"/>
    <tableColumn id="21" xr3:uid="{00000000-0010-0000-0E00-000015000000}" name="ZAHTEVANA SHEMA KAKOVOSTI" dataDxfId="340" totalsRowDxfId="123"/>
    <tableColumn id="5" xr3:uid="{00000000-0010-0000-0E00-000005000000}" name="Okvirna količina" dataDxfId="339" totalsRowDxfId="122" dataCellStyle="Valuta"/>
    <tableColumn id="6" xr3:uid="{00000000-0010-0000-0E00-000006000000}" name="Enota mere količine" dataDxfId="338" totalsRowDxfId="121"/>
    <tableColumn id="7" xr3:uid="{00000000-0010-0000-0E00-000007000000}" name="Preračunana masa/volumen/kos na enoto kg" totalsRowFunction="sum" dataDxfId="337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36" totalsRowDxfId="11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35" totalsRowDxfId="118" dataCellStyle="Valuta"/>
    <tableColumn id="10" xr3:uid="{00000000-0010-0000-0E00-00000A000000}" name="BLAGOVNA ZNAMKA ali PROIZVAJALEC" dataDxfId="334" totalsRowDxfId="117" dataCellStyle="Valuta"/>
    <tableColumn id="11" xr3:uid="{00000000-0010-0000-0E00-00000B000000}" name="  (PRODAJNO) IME, pod katerim se živilo daje v promet za ponujeno živilo" dataDxfId="333" totalsRowDxfId="116" dataCellStyle="Valuta"/>
    <tableColumn id="12" xr3:uid="{00000000-0010-0000-0E00-00000C000000}" name="Dejanska masa/volumen ponujenega živila" dataDxfId="332" totalsRowDxfId="115" dataCellStyle="Valuta"/>
    <tableColumn id="13" xr3:uid="{00000000-0010-0000-0E00-00000D000000}" name="cena/enota brez DDV v EUR" dataDxfId="331" totalsRowDxfId="114"/>
    <tableColumn id="14" xr3:uid="{00000000-0010-0000-0E00-00000E000000}" name="Cena za dejansko maso/volumen ponujenega živila brez DDV " dataDxfId="330" totalsRowDxfId="113"/>
    <tableColumn id="15" xr3:uid="{00000000-0010-0000-0E00-00000F000000}" name="Stopnja DDV (%)" dataDxfId="329" totalsRowDxfId="112"/>
    <tableColumn id="16" xr3:uid="{00000000-0010-0000-0E00-000010000000}" name="Davek (EUR)" dataDxfId="328" totalsRowDxfId="11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27" totalsRowDxfId="11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26" totalsRowDxfId="10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25" totalsRowDxfId="10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24" totalsRowDxfId="10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323" dataDxfId="321" totalsRowDxfId="319" headerRowBorderDxfId="322" tableBorderDxfId="320" totalsRowBorderDxfId="318">
  <tableColumns count="21">
    <tableColumn id="1" xr3:uid="{00000000-0010-0000-0F00-000001000000}" name="Zap. št." totalsRowLabel="Vsota" dataDxfId="317" totalsRowDxfId="316"/>
    <tableColumn id="2" xr3:uid="{00000000-0010-0000-0F00-000002000000}" name="Tehnična specifikacija živila (stolpec 2, 2a, 2b, 2c)" dataDxfId="315" totalsRowDxfId="314"/>
    <tableColumn id="3" xr3:uid="{00000000-0010-0000-0F00-000003000000}" name="ZAHTEVANO PAKIRANJE                    Masa/volumen" dataDxfId="313" totalsRowDxfId="312"/>
    <tableColumn id="4" xr3:uid="{00000000-0010-0000-0F00-000004000000}" name=" ZAHTEVANO PAKIRANJE       Enota" dataDxfId="311" totalsRowDxfId="310"/>
    <tableColumn id="21" xr3:uid="{00000000-0010-0000-0F00-000015000000}" name="ZAHTEVANA SHEMA KAKOVOSTI" dataDxfId="309" totalsRowDxfId="308"/>
    <tableColumn id="5" xr3:uid="{00000000-0010-0000-0F00-000005000000}" name="Okvirna količina" dataDxfId="307" totalsRowDxfId="306" dataCellStyle="Valuta"/>
    <tableColumn id="6" xr3:uid="{00000000-0010-0000-0F00-000006000000}" name="Enota mere količine" dataDxfId="305" totalsRowDxfId="304"/>
    <tableColumn id="7" xr3:uid="{00000000-0010-0000-0F00-000007000000}" name="Preračunana masa/volumen/kos na enoto kg" totalsRowFunction="sum" dataDxfId="303" totalsRowDxfId="3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1" totalsRowDxfId="3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99" totalsRowDxfId="298" dataCellStyle="Valuta"/>
    <tableColumn id="10" xr3:uid="{00000000-0010-0000-0F00-00000A000000}" name="BLAGOVNA ZNAMKA ali PROIZVAJALEC" dataDxfId="297" totalsRowDxfId="296" dataCellStyle="Valuta"/>
    <tableColumn id="11" xr3:uid="{00000000-0010-0000-0F00-00000B000000}" name="  (PRODAJNO) IME, pod katerim se živilo daje v promet za ponujeno živilo" dataDxfId="295" totalsRowDxfId="294" dataCellStyle="Valuta"/>
    <tableColumn id="12" xr3:uid="{00000000-0010-0000-0F00-00000C000000}" name="Dejanska masa/volumen ponujenega živila" dataDxfId="293" totalsRowDxfId="292" dataCellStyle="Valuta"/>
    <tableColumn id="13" xr3:uid="{00000000-0010-0000-0F00-00000D000000}" name="cena/enota brez DDV v EUR" dataDxfId="291" totalsRowDxfId="290"/>
    <tableColumn id="14" xr3:uid="{00000000-0010-0000-0F00-00000E000000}" name="Cena za dejansko maso/volumen ponujenega živila brez DDV " dataDxfId="289" totalsRowDxfId="288"/>
    <tableColumn id="15" xr3:uid="{00000000-0010-0000-0F00-00000F000000}" name="Stopnja DDV (%)" dataDxfId="287" totalsRowDxfId="286"/>
    <tableColumn id="16" xr3:uid="{00000000-0010-0000-0F00-000010000000}" name="Davek (EUR)" dataDxfId="285" totalsRowDxfId="28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3" totalsRowDxfId="28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1" totalsRowDxfId="28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9" totalsRowDxfId="27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77" totalsRowDxfId="2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29" totalsRowCount="1" headerRowDxfId="275" dataDxfId="273" headerRowBorderDxfId="274" tableBorderDxfId="272" totalsRowBorderDxfId="271">
  <tableColumns count="21">
    <tableColumn id="1" xr3:uid="{00000000-0010-0000-1000-000001000000}" name="Zap. št." totalsRowLabel="Vsota" dataDxfId="105" totalsRowDxfId="270"/>
    <tableColumn id="2" xr3:uid="{00000000-0010-0000-1000-000002000000}" name="Stolpec1" dataDxfId="106" totalsRowDxfId="269"/>
    <tableColumn id="3" xr3:uid="{00000000-0010-0000-1000-000003000000}" name="ZAHTEVANO PAKIRANJE                    Masa/volumen" dataDxfId="268" totalsRowDxfId="267"/>
    <tableColumn id="4" xr3:uid="{00000000-0010-0000-1000-000004000000}" name=" ZAHTEVANO PAKIRANJE       Enota" dataDxfId="266" totalsRowDxfId="265"/>
    <tableColumn id="21" xr3:uid="{00000000-0010-0000-1000-000015000000}" name="ZAHTEVANA SHEMA KAKOVOSTI" dataDxfId="264" totalsRowDxfId="263"/>
    <tableColumn id="5" xr3:uid="{00000000-0010-0000-1000-000005000000}" name="Okvirna količina" dataDxfId="262" totalsRowDxfId="261" dataCellStyle="Valuta"/>
    <tableColumn id="6" xr3:uid="{00000000-0010-0000-1000-000006000000}" name="Enota mere količine" dataDxfId="260" totalsRowDxfId="259"/>
    <tableColumn id="7" xr3:uid="{00000000-0010-0000-1000-000007000000}" name="Preračunana masa/volumen/kos na enoto kg" totalsRowFunction="sum" dataDxfId="258" totalsRowDxfId="25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6" totalsRowDxfId="25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4" totalsRowDxfId="253" dataCellStyle="Valuta"/>
    <tableColumn id="10" xr3:uid="{00000000-0010-0000-1000-00000A000000}" name="BLAGOVNA ZNAMKA ali PROIZVAJALEC" dataDxfId="252" totalsRowDxfId="251" dataCellStyle="Valuta"/>
    <tableColumn id="11" xr3:uid="{00000000-0010-0000-1000-00000B000000}" name="  (PRODAJNO) IME, pod katerim se živilo daje v promet za ponujeno živilo" dataDxfId="250" totalsRowDxfId="249" dataCellStyle="Valuta"/>
    <tableColumn id="12" xr3:uid="{00000000-0010-0000-1000-00000C000000}" name="Dejanska masa/volumen ponujenega živila" dataDxfId="248" totalsRowDxfId="247" dataCellStyle="Valuta"/>
    <tableColumn id="13" xr3:uid="{00000000-0010-0000-1000-00000D000000}" name="cena/enota brez DDV v EUR" dataDxfId="246" totalsRowDxfId="245"/>
    <tableColumn id="14" xr3:uid="{00000000-0010-0000-1000-00000E000000}" name="Cena za dejansko maso/volumen ponujenega živila brez DDV " dataDxfId="244" totalsRowDxfId="243"/>
    <tableColumn id="15" xr3:uid="{00000000-0010-0000-1000-00000F000000}" name="Stopnja DDV (%)" dataDxfId="242" totalsRowDxfId="241"/>
    <tableColumn id="16" xr3:uid="{00000000-0010-0000-1000-000010000000}" name="Davek (EUR)" dataDxfId="240" totalsRowDxfId="23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38" totalsRowDxfId="23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36" totalsRowDxfId="23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4" totalsRowDxfId="23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21" totalsRowCount="1" headerRowDxfId="230" dataDxfId="228" headerRowBorderDxfId="229" tableBorderDxfId="227" totalsRowBorderDxfId="226">
  <tableColumns count="21">
    <tableColumn id="1" xr3:uid="{00000000-0010-0000-1100-000001000000}" name="Zap. št." totalsRowLabel="Vsota" dataDxfId="225" totalsRowDxfId="104"/>
    <tableColumn id="2" xr3:uid="{00000000-0010-0000-1100-000002000000}" name="Tehnična specifikacija živila (stolpec 2, 2a, 2b, 2c)" dataDxfId="224" totalsRowDxfId="103"/>
    <tableColumn id="3" xr3:uid="{00000000-0010-0000-1100-000003000000}" name="ZAHTEVANO PAKIRANJE                    Masa/volumen" dataDxfId="223" totalsRowDxfId="102"/>
    <tableColumn id="4" xr3:uid="{00000000-0010-0000-1100-000004000000}" name=" ZAHTEVANO PAKIRANJE       Enota" dataDxfId="222" totalsRowDxfId="101"/>
    <tableColumn id="21" xr3:uid="{00000000-0010-0000-1100-000015000000}" name="ZAHTEVANA SHEMA KAKOVOSTI" dataDxfId="221" totalsRowDxfId="100"/>
    <tableColumn id="5" xr3:uid="{00000000-0010-0000-1100-000005000000}" name="Okvirna količina" dataDxfId="220" totalsRowDxfId="99" dataCellStyle="Valuta"/>
    <tableColumn id="6" xr3:uid="{00000000-0010-0000-1100-000006000000}" name="Enota mere količine" dataDxfId="219" totalsRowDxfId="98"/>
    <tableColumn id="7" xr3:uid="{00000000-0010-0000-1100-000007000000}" name="Preračunana masa/volumen/kos na enoto kg" totalsRowFunction="sum" dataDxfId="218" totalsRowDxfId="9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7" totalsRowDxfId="9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6" totalsRowDxfId="95" dataCellStyle="Valuta"/>
    <tableColumn id="10" xr3:uid="{00000000-0010-0000-1100-00000A000000}" name="BLAGOVNA ZNAMKA ali PROIZVAJALEC" dataDxfId="215" totalsRowDxfId="94" dataCellStyle="Valuta"/>
    <tableColumn id="11" xr3:uid="{00000000-0010-0000-1100-00000B000000}" name="  (PRODAJNO) IME, pod katerim se živilo daje v promet za ponujeno živilo" dataDxfId="214" totalsRowDxfId="93" dataCellStyle="Valuta"/>
    <tableColumn id="12" xr3:uid="{00000000-0010-0000-1100-00000C000000}" name="Dejanska masa/volumen ponujenega živila" dataDxfId="213" totalsRowDxfId="92" dataCellStyle="Valuta"/>
    <tableColumn id="13" xr3:uid="{00000000-0010-0000-1100-00000D000000}" name="cena/enota brez DDV v EUR" dataDxfId="212" totalsRowDxfId="91"/>
    <tableColumn id="14" xr3:uid="{00000000-0010-0000-1100-00000E000000}" name="Cena za dejansko maso/volumen ponujenega živila brez DDV " dataDxfId="211" totalsRowDxfId="90"/>
    <tableColumn id="15" xr3:uid="{00000000-0010-0000-1100-00000F000000}" name="Stopnja DDV (%)" dataDxfId="210" totalsRowDxfId="89"/>
    <tableColumn id="16" xr3:uid="{00000000-0010-0000-1100-000010000000}" name="Davek (EUR)" dataDxfId="209" totalsRowDxfId="8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08" totalsRowDxfId="8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07" totalsRowDxfId="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06" totalsRowDxfId="8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05" totalsRowDxfId="8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39" totalsRowCount="1" headerRowDxfId="204" dataDxfId="202" headerRowBorderDxfId="203" tableBorderDxfId="201" totalsRowBorderDxfId="200">
  <tableColumns count="21">
    <tableColumn id="1" xr3:uid="{00000000-0010-0000-1400-000001000000}" name="Zap. št." totalsRowLabel="Vsota" dataDxfId="199" totalsRowDxfId="41"/>
    <tableColumn id="2" xr3:uid="{00000000-0010-0000-1400-000002000000}" name="Tehnična specifikacija živila (stolpec 2, 2a, 2b, 2c)" dataDxfId="198" totalsRowDxfId="40"/>
    <tableColumn id="3" xr3:uid="{00000000-0010-0000-1400-000003000000}" name="ZAHTEVANO PAKIRANJE                    Masa/volumen" dataDxfId="197" totalsRowDxfId="39"/>
    <tableColumn id="4" xr3:uid="{00000000-0010-0000-1400-000004000000}" name=" ZAHTEVANO PAKIRANJE       Enota" dataDxfId="196" totalsRowDxfId="38"/>
    <tableColumn id="21" xr3:uid="{00000000-0010-0000-1400-000015000000}" name="ZAHTEVANA SHEMA KAKOVOSTI" dataDxfId="195" totalsRowDxfId="37"/>
    <tableColumn id="5" xr3:uid="{00000000-0010-0000-1400-000005000000}" name="Okvirna količina" dataDxfId="194" totalsRowDxfId="36" dataCellStyle="Valuta"/>
    <tableColumn id="6" xr3:uid="{00000000-0010-0000-1400-000006000000}" name="Enota mere količine" dataDxfId="193" totalsRowDxfId="35"/>
    <tableColumn id="7" xr3:uid="{00000000-0010-0000-1400-000007000000}" name="Preračunana masa/volumen/kos na enoto kg" totalsRowFunction="sum" dataDxfId="192" totalsRowDxfId="3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91" totalsRowDxfId="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90" totalsRowDxfId="32" dataCellStyle="Valuta"/>
    <tableColumn id="10" xr3:uid="{00000000-0010-0000-1400-00000A000000}" name="BLAGOVNA ZNAMKA ali PROIZVAJALEC" dataDxfId="189" totalsRowDxfId="31" dataCellStyle="Valuta"/>
    <tableColumn id="11" xr3:uid="{00000000-0010-0000-1400-00000B000000}" name="  (PRODAJNO) IME, pod katerim se živilo daje v promet za ponujeno živilo" dataDxfId="188" totalsRowDxfId="30" dataCellStyle="Valuta"/>
    <tableColumn id="12" xr3:uid="{00000000-0010-0000-1400-00000C000000}" name="Dejanska masa/volumen ponujenega živila" dataDxfId="187" totalsRowDxfId="29" dataCellStyle="Valuta"/>
    <tableColumn id="13" xr3:uid="{00000000-0010-0000-1400-00000D000000}" name="cena/enota brez DDV v EUR" dataDxfId="186" totalsRowDxfId="28"/>
    <tableColumn id="14" xr3:uid="{00000000-0010-0000-1400-00000E000000}" name="Cena za dejansko maso/volumen ponujenega živila brez DDV " dataDxfId="185" totalsRowDxfId="27"/>
    <tableColumn id="15" xr3:uid="{00000000-0010-0000-1400-00000F000000}" name="Stopnja DDV (%)" dataDxfId="184" totalsRowDxfId="26"/>
    <tableColumn id="16" xr3:uid="{00000000-0010-0000-1400-000010000000}" name="Davek (EUR)" dataDxfId="183" totalsRowDxfId="25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82" totalsRowDxfId="24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81" totalsRowDxfId="23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80" totalsRowDxfId="22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79" totalsRowDxfId="2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089DAB9-672D-4641-B76C-05F34C607D7B}" name="Sklop20" displayName="Sklop20" ref="A15:U52" totalsRowCount="1" headerRowDxfId="178" dataDxfId="176" headerRowBorderDxfId="177" tableBorderDxfId="175" totalsRowBorderDxfId="174">
  <tableColumns count="21">
    <tableColumn id="1" xr3:uid="{A2A4BA6B-2E4F-4FE1-85D9-23C7BD6C4C54}" name="Zap. št." totalsRowLabel="Vsota" dataDxfId="173" totalsRowDxfId="20"/>
    <tableColumn id="2" xr3:uid="{EF545F48-FCAF-4230-8DEF-2F986C08C75B}" name="Tehnična specifikacija živila (stolpec 2, 2a, 2b, 2c)" dataDxfId="172" totalsRowDxfId="19"/>
    <tableColumn id="3" xr3:uid="{B04C48A5-8D10-423E-ACB1-E6557EE12B11}" name="ZAHTEVANO PAKIRANJE                    Masa/volumen" dataDxfId="171" totalsRowDxfId="18"/>
    <tableColumn id="4" xr3:uid="{4401DFA9-AC4F-457E-8F4C-FCC537D9F4CE}" name=" ZAHTEVANO PAKIRANJE       Enota" dataDxfId="170" totalsRowDxfId="17"/>
    <tableColumn id="21" xr3:uid="{827FE7F4-F982-4043-BDCD-0117B1272970}" name="ZAHTEVANA SHEMA KAKOVOSTI" dataDxfId="169" totalsRowDxfId="16"/>
    <tableColumn id="5" xr3:uid="{D5EF84AF-A80D-4D7C-B890-F4D7714FAA6B}" name="Okvirna količina" dataDxfId="168" totalsRowDxfId="15" dataCellStyle="Valuta"/>
    <tableColumn id="6" xr3:uid="{FFCD730E-331B-4AE6-8A90-F3E7813CB06B}" name="Enota mere količine" dataDxfId="167" totalsRowDxfId="14"/>
    <tableColumn id="7" xr3:uid="{F05567F1-3187-4CE9-ACD9-24C0D8A24853}" name="Preračunana masa/volumen/kos na enoto kg" totalsRowFunction="sum" dataDxfId="166" totalsRowDxfId="1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2EDC4709-BCDD-4B98-9C44-CB66A3BD50F0}" name="Živila iz shem kakovosti (kg)" totalsRowFunction="sum" dataDxfId="165" totalsRowDxfId="12" dataCellStyle="Valuta">
      <calculatedColumnFormula>IF(Sklop20[[#This Row],[ZAHTEVANA SHEMA KAKOVOSTI]]&lt;&gt;"",Sklop20[[#This Row],[Preračunana masa/volumen/kos na enoto kg]],"")</calculatedColumnFormula>
    </tableColumn>
    <tableColumn id="9" xr3:uid="{78DC0BEC-4E07-4695-9C7C-9748F3E59CEB}" name="Koda za naročanje" dataDxfId="164" totalsRowDxfId="11" dataCellStyle="Valuta"/>
    <tableColumn id="10" xr3:uid="{A124D1E1-7D42-4B28-B83A-0190CCBF0561}" name="BLAGOVNA ZNAMKA ali PROIZVAJALEC" dataDxfId="163" totalsRowDxfId="10" dataCellStyle="Valuta"/>
    <tableColumn id="11" xr3:uid="{EC3487F1-5E93-44E7-A5E8-50D68CF18DB7}" name="  (PRODAJNO) IME, pod katerim se živilo daje v promet za ponujeno živilo" dataDxfId="162" totalsRowDxfId="9" dataCellStyle="Valuta"/>
    <tableColumn id="12" xr3:uid="{D21B7ECA-E85E-4138-8C4B-F5D3742396F4}" name="Dejanska masa/volumen ponujenega živila" dataDxfId="161" totalsRowDxfId="8" dataCellStyle="Valuta"/>
    <tableColumn id="13" xr3:uid="{72A45B6E-6B3F-4394-ABC0-0B8239546BD0}" name="cena/enota brez DDV v EUR" dataDxfId="160" totalsRowDxfId="7"/>
    <tableColumn id="14" xr3:uid="{08F5B391-8E72-4505-A413-3A7D25269586}" name="Cena za dejansko maso/volumen ponujenega živila brez DDV " dataDxfId="159" totalsRowDxfId="6"/>
    <tableColumn id="15" xr3:uid="{EBB5A9C8-5441-4283-ABC5-E675C4E88EC7}" name="Stopnja DDV (%)" dataDxfId="158" totalsRowDxfId="5"/>
    <tableColumn id="16" xr3:uid="{1AD74FDB-F229-4065-9BAC-ED0680E6AF89}" name="Davek (EUR)" dataDxfId="157" totalsRowDxfId="4">
      <calculatedColumnFormula>+Sklop20[[#This Row],[cena/enota brez DDV v EUR]]*Sklop20[[#This Row],[Stopnja DDV (%)]]</calculatedColumnFormula>
    </tableColumn>
    <tableColumn id="17" xr3:uid="{4BE20855-E3A6-4A3D-A2A5-B1F140E4C397}" name="Končna cena/enoto mere (EUR) z DDV" dataDxfId="156" totalsRowDxfId="3">
      <calculatedColumnFormula>+Sklop20[[#This Row],[cena/enota brez DDV v EUR]]+Sklop20[[#This Row],[Davek (EUR)]]</calculatedColumnFormula>
    </tableColumn>
    <tableColumn id="18" xr3:uid="{B558A041-84F8-467F-8AB1-459A82C7EA79}" name="Vrednost za okvirno količino (EUR) brez DDV" totalsRowFunction="sum" dataDxfId="155" totalsRowDxfId="2">
      <calculatedColumnFormula>+Sklop20[[#This Row],[cena/enota brez DDV v EUR]]*Sklop20[[#This Row],[Okvirna količina]]</calculatedColumnFormula>
    </tableColumn>
    <tableColumn id="19" xr3:uid="{E1D96F23-CCB0-406A-ACDA-EDD197DD4308}" name="Vrednost za okvirno količino (EUR) z DDV" totalsRowFunction="sum" dataDxfId="154" totalsRowDxfId="1">
      <calculatedColumnFormula>+Sklop20[[#This Row],[Končna cena/enoto mere (EUR) z DDV]]*Sklop20[[#This Row],[Okvirna količina]]</calculatedColumnFormula>
    </tableColumn>
    <tableColumn id="20" xr3:uid="{36EBD868-31CD-47AF-8BA7-4AEF3FE18F34}" name="Shema kakovosti_x000a_(nacionalne, evropske)_x000a_" totalsRowFunction="count" dataDxfId="153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G33" sqref="G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1045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246</v>
      </c>
    </row>
    <row r="7" spans="1:2" s="35" customFormat="1" ht="28.5" customHeight="1">
      <c r="A7" s="30" t="s">
        <v>48</v>
      </c>
      <c r="B7" s="361" t="s">
        <v>247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="80" zoomScaleNormal="80" workbookViewId="0">
      <selection activeCell="J9" sqref="J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9" t="s">
        <v>57</v>
      </c>
      <c r="B1" s="529"/>
      <c r="C1" s="529"/>
    </row>
    <row r="2" spans="1:3" ht="33.75" customHeight="1">
      <c r="A2" s="530" t="s">
        <v>132</v>
      </c>
      <c r="B2" s="530"/>
      <c r="C2" s="530"/>
    </row>
    <row r="3" spans="1:3">
      <c r="A3" s="23"/>
      <c r="B3" s="21"/>
      <c r="C3" s="2"/>
    </row>
    <row r="4" spans="1:3" s="20" customFormat="1" ht="27" customHeight="1" thickBot="1">
      <c r="A4" s="85" t="s">
        <v>58</v>
      </c>
      <c r="B4" s="85" t="s">
        <v>59</v>
      </c>
      <c r="C4" s="86" t="s">
        <v>60</v>
      </c>
    </row>
    <row r="5" spans="1:3" s="20" customFormat="1" ht="17.25">
      <c r="A5" s="104">
        <v>1</v>
      </c>
      <c r="B5" s="41" t="s">
        <v>91</v>
      </c>
      <c r="C5" s="22" t="s">
        <v>92</v>
      </c>
    </row>
    <row r="6" spans="1:3" s="20" customFormat="1" ht="31.5">
      <c r="A6" s="104">
        <v>2</v>
      </c>
      <c r="B6" s="41" t="s">
        <v>72</v>
      </c>
      <c r="C6" s="22" t="s">
        <v>93</v>
      </c>
    </row>
    <row r="7" spans="1:3" s="20" customFormat="1" ht="63">
      <c r="A7" s="104" t="s">
        <v>73</v>
      </c>
      <c r="B7" s="105" t="s">
        <v>78</v>
      </c>
      <c r="C7" s="106" t="s">
        <v>130</v>
      </c>
    </row>
    <row r="8" spans="1:3" s="20" customFormat="1" ht="31.5">
      <c r="A8" s="104" t="s">
        <v>74</v>
      </c>
      <c r="B8" s="41" t="s">
        <v>121</v>
      </c>
      <c r="C8" s="22" t="s">
        <v>131</v>
      </c>
    </row>
    <row r="9" spans="1:3" s="20" customFormat="1" ht="94.5">
      <c r="A9" s="104" t="s">
        <v>127</v>
      </c>
      <c r="B9" s="41" t="s">
        <v>128</v>
      </c>
      <c r="C9" s="22" t="s">
        <v>134</v>
      </c>
    </row>
    <row r="10" spans="1:3" s="20" customFormat="1" ht="17.25">
      <c r="A10" s="104">
        <v>3</v>
      </c>
      <c r="B10" s="41" t="s">
        <v>61</v>
      </c>
      <c r="C10" s="22" t="s">
        <v>90</v>
      </c>
    </row>
    <row r="11" spans="1:3" s="20" customFormat="1" ht="17.25">
      <c r="A11" s="104">
        <v>4</v>
      </c>
      <c r="B11" s="41" t="s">
        <v>62</v>
      </c>
      <c r="C11" s="22" t="s">
        <v>63</v>
      </c>
    </row>
    <row r="12" spans="1:3" s="20" customFormat="1" ht="17.25" hidden="1">
      <c r="A12" s="107" t="s">
        <v>42</v>
      </c>
      <c r="B12" s="53" t="s">
        <v>97</v>
      </c>
      <c r="C12" s="22" t="s">
        <v>116</v>
      </c>
    </row>
    <row r="13" spans="1:3" s="20" customFormat="1" ht="31.5" hidden="1">
      <c r="A13" s="107" t="s">
        <v>88</v>
      </c>
      <c r="B13" s="53" t="s">
        <v>117</v>
      </c>
      <c r="C13" s="22" t="s">
        <v>118</v>
      </c>
    </row>
    <row r="14" spans="1:3" s="20" customFormat="1" ht="30">
      <c r="A14" s="108">
        <v>5</v>
      </c>
      <c r="B14" s="109" t="s">
        <v>69</v>
      </c>
      <c r="C14" s="110" t="s">
        <v>86</v>
      </c>
    </row>
    <row r="15" spans="1:3" s="20" customFormat="1" ht="30">
      <c r="A15" s="108">
        <v>6</v>
      </c>
      <c r="B15" s="109" t="s">
        <v>41</v>
      </c>
      <c r="C15" s="110" t="s">
        <v>81</v>
      </c>
    </row>
    <row r="16" spans="1:3" s="20" customFormat="1" ht="30">
      <c r="A16" s="108" t="s">
        <v>36</v>
      </c>
      <c r="B16" s="109" t="s">
        <v>1151</v>
      </c>
      <c r="C16" s="110" t="s">
        <v>1152</v>
      </c>
    </row>
    <row r="17" spans="1:3" s="20" customFormat="1" ht="60">
      <c r="A17" s="108" t="s">
        <v>122</v>
      </c>
      <c r="B17" s="109" t="s">
        <v>68</v>
      </c>
      <c r="C17" s="110" t="s">
        <v>95</v>
      </c>
    </row>
    <row r="18" spans="1:3" s="20" customFormat="1" ht="60">
      <c r="A18" s="108">
        <v>7</v>
      </c>
      <c r="B18" s="109" t="s">
        <v>64</v>
      </c>
      <c r="C18" s="110" t="s">
        <v>82</v>
      </c>
    </row>
    <row r="19" spans="1:3" s="20" customFormat="1" ht="34.5">
      <c r="A19" s="108" t="s">
        <v>123</v>
      </c>
      <c r="B19" s="109" t="s">
        <v>87</v>
      </c>
      <c r="C19" s="110" t="s">
        <v>83</v>
      </c>
    </row>
    <row r="20" spans="1:3" s="20" customFormat="1" ht="17.25">
      <c r="A20" s="108">
        <v>8</v>
      </c>
      <c r="B20" s="109" t="s">
        <v>65</v>
      </c>
      <c r="C20" s="110" t="s">
        <v>79</v>
      </c>
    </row>
    <row r="21" spans="1:3" s="20" customFormat="1" ht="17.25">
      <c r="A21" s="111" t="s">
        <v>124</v>
      </c>
      <c r="B21" s="112" t="s">
        <v>66</v>
      </c>
      <c r="C21" s="113" t="s">
        <v>67</v>
      </c>
    </row>
    <row r="22" spans="1:3" s="20" customFormat="1" ht="17.25">
      <c r="A22" s="111">
        <v>9</v>
      </c>
      <c r="B22" s="112" t="s">
        <v>80</v>
      </c>
      <c r="C22" s="113" t="s">
        <v>125</v>
      </c>
    </row>
    <row r="23" spans="1:3" s="20" customFormat="1" ht="30">
      <c r="A23" s="111">
        <v>10</v>
      </c>
      <c r="B23" s="112" t="s">
        <v>70</v>
      </c>
      <c r="C23" s="113" t="s">
        <v>126</v>
      </c>
    </row>
    <row r="24" spans="1:3" s="20" customFormat="1" ht="30">
      <c r="A24" s="111">
        <v>11</v>
      </c>
      <c r="B24" s="112" t="s">
        <v>71</v>
      </c>
      <c r="C24" s="113" t="s">
        <v>89</v>
      </c>
    </row>
    <row r="25" spans="1:3" s="20" customFormat="1" ht="105">
      <c r="A25" s="108">
        <v>12</v>
      </c>
      <c r="B25" s="109" t="s">
        <v>84</v>
      </c>
      <c r="C25" s="110" t="s">
        <v>135</v>
      </c>
    </row>
    <row r="26" spans="1:3">
      <c r="A26" s="114" t="s">
        <v>77</v>
      </c>
      <c r="B26" s="115" t="s">
        <v>136</v>
      </c>
      <c r="C26" s="115"/>
    </row>
    <row r="27" spans="1:3" ht="15" customHeight="1">
      <c r="A27" s="531" t="s">
        <v>137</v>
      </c>
      <c r="B27" s="531"/>
      <c r="C27" s="531"/>
    </row>
    <row r="28" spans="1:3">
      <c r="A28" s="532"/>
      <c r="B28" s="532"/>
      <c r="C28" s="532"/>
    </row>
    <row r="29" spans="1:3">
      <c r="A29" s="532"/>
      <c r="B29" s="532"/>
      <c r="C29" s="532"/>
    </row>
    <row r="30" spans="1:3">
      <c r="A30" s="532"/>
      <c r="B30" s="532"/>
      <c r="C30" s="532"/>
    </row>
    <row r="31" spans="1:3">
      <c r="A31" s="532"/>
      <c r="B31" s="532"/>
      <c r="C31" s="53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3"/>
  <sheetViews>
    <sheetView topLeftCell="A9" zoomScale="81" zoomScaleNormal="81" workbookViewId="0">
      <selection activeCell="Q32" sqref="Q32"/>
    </sheetView>
  </sheetViews>
  <sheetFormatPr defaultRowHeight="15"/>
  <cols>
    <col min="1" max="1" width="12" customWidth="1"/>
    <col min="2" max="2" width="47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8" t="s">
        <v>246</v>
      </c>
      <c r="D2" s="89"/>
      <c r="E2" s="89"/>
      <c r="F2" s="89"/>
    </row>
    <row r="3" spans="1:6" ht="15" customHeight="1">
      <c r="B3" s="44" t="s">
        <v>48</v>
      </c>
      <c r="C3" s="534" t="s">
        <v>248</v>
      </c>
      <c r="D3" s="535"/>
      <c r="E3" s="265"/>
      <c r="F3" s="265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533" t="s">
        <v>56</v>
      </c>
      <c r="C11" s="533"/>
      <c r="D11" s="533"/>
      <c r="E11" s="533"/>
      <c r="F11" s="533"/>
    </row>
    <row r="12" spans="1:6" s="20" customFormat="1" ht="18.75" customHeight="1"/>
    <row r="13" spans="1:6" ht="37.15" customHeight="1">
      <c r="A13" s="558" t="s">
        <v>138</v>
      </c>
      <c r="B13" s="558"/>
      <c r="C13" s="559" t="s">
        <v>52</v>
      </c>
      <c r="D13" s="559" t="s">
        <v>53</v>
      </c>
      <c r="E13" s="559" t="s">
        <v>54</v>
      </c>
      <c r="F13" s="559" t="s">
        <v>55</v>
      </c>
    </row>
    <row r="14" spans="1:6" s="103" customFormat="1" ht="22.9" customHeight="1">
      <c r="A14" s="448" t="s">
        <v>99</v>
      </c>
      <c r="B14" s="448" t="s">
        <v>160</v>
      </c>
      <c r="C14" s="560">
        <f>+Sklop1[[#Totals],[Vrednost za okvirno količino (EUR) brez DDV]]</f>
        <v>0</v>
      </c>
      <c r="D14" s="560">
        <f>+E14-C14</f>
        <v>0</v>
      </c>
      <c r="E14" s="560">
        <f>+Sklop1[[#Totals],[Vrednost za okvirno količino (EUR) z DDV]]</f>
        <v>0</v>
      </c>
      <c r="F14" s="561">
        <f>+Sklop1[[#Totals],[Shema kakovosti
(nacionalne, evropske)
]]</f>
        <v>0</v>
      </c>
    </row>
    <row r="15" spans="1:6" s="103" customFormat="1" ht="22.9" customHeight="1">
      <c r="A15" s="446" t="s">
        <v>100</v>
      </c>
      <c r="B15" s="562" t="s">
        <v>230</v>
      </c>
      <c r="C15" s="447">
        <f>+Sklop2[[#Totals],[Vrednost za okvirno količino (EUR) brez DDV]]</f>
        <v>0</v>
      </c>
      <c r="D15" s="447">
        <f t="shared" ref="D15:D27" si="0">+E15-C15</f>
        <v>0</v>
      </c>
      <c r="E15" s="447">
        <f>+Sklop2[[#Totals],[Vrednost za okvirno količino (EUR) z DDV]]</f>
        <v>0</v>
      </c>
      <c r="F15" s="563">
        <f>+Sklop2[[#Totals],[Shema kakovosti
(nacionalne, evropske)
]]</f>
        <v>0</v>
      </c>
    </row>
    <row r="16" spans="1:6" s="103" customFormat="1" ht="22.9" customHeight="1">
      <c r="A16" s="448" t="s">
        <v>101</v>
      </c>
      <c r="B16" s="448" t="s">
        <v>162</v>
      </c>
      <c r="C16" s="560">
        <f>+Sklop3[[#Totals],[Vrednost za okvirno količino (EUR) brez DDV]]</f>
        <v>0</v>
      </c>
      <c r="D16" s="560">
        <f t="shared" si="0"/>
        <v>0</v>
      </c>
      <c r="E16" s="560">
        <f>+Sklop3[[#Totals],[Vrednost za okvirno količino (EUR) z DDV]]</f>
        <v>0</v>
      </c>
      <c r="F16" s="561">
        <f>+Sklop3[[#Totals],[Shema kakovosti
(nacionalne, evropske)
]]</f>
        <v>0</v>
      </c>
    </row>
    <row r="17" spans="1:6" s="103" customFormat="1" ht="22.9" customHeight="1">
      <c r="A17" s="448" t="s">
        <v>102</v>
      </c>
      <c r="B17" s="564" t="s">
        <v>231</v>
      </c>
      <c r="C17" s="560">
        <f>+Sklop4[[#Totals],[Vrednost za okvirno količino (EUR) brez DDV]]</f>
        <v>0</v>
      </c>
      <c r="D17" s="560">
        <f t="shared" si="0"/>
        <v>0</v>
      </c>
      <c r="E17" s="560">
        <f>+Sklop4[[#Totals],[Vrednost za okvirno količino (EUR) z DDV]]</f>
        <v>0</v>
      </c>
      <c r="F17" s="561">
        <f>+Sklop4[[#Totals],[Shema kakovosti
(nacionalne, evropske)
]]</f>
        <v>0</v>
      </c>
    </row>
    <row r="18" spans="1:6" s="103" customFormat="1" ht="22.9" customHeight="1">
      <c r="A18" s="448" t="s">
        <v>103</v>
      </c>
      <c r="B18" s="564" t="s">
        <v>163</v>
      </c>
      <c r="C18" s="560">
        <f>+Sklop5[[#Totals],[Vrednost za okvirno količino (EUR) brez DDV]]</f>
        <v>0</v>
      </c>
      <c r="D18" s="560">
        <f t="shared" si="0"/>
        <v>0</v>
      </c>
      <c r="E18" s="560">
        <f>+Sklop5[[#Totals],[Vrednost za okvirno količino (EUR) z DDV]]</f>
        <v>0</v>
      </c>
      <c r="F18" s="561" t="str">
        <f>+Sklop5[[#Totals],[Shema kakovosti
(nacionalne, evropske)
]]</f>
        <v>0</v>
      </c>
    </row>
    <row r="19" spans="1:6" s="103" customFormat="1" ht="22.9" customHeight="1">
      <c r="A19" s="446" t="s">
        <v>104</v>
      </c>
      <c r="B19" s="565" t="s">
        <v>232</v>
      </c>
      <c r="C19" s="447">
        <f>+Sklop6[[#Totals],[Vrednost za okvirno količino (EUR) brez DDV]]</f>
        <v>0</v>
      </c>
      <c r="D19" s="447">
        <f t="shared" ref="D19" si="1">+E19-C19</f>
        <v>0</v>
      </c>
      <c r="E19" s="447">
        <f>+Sklop6[[#Totals],[Vrednost za okvirno količino (EUR) z DDV]]</f>
        <v>0</v>
      </c>
      <c r="F19" s="563">
        <f>+Sklop6[[#Totals],[Shema kakovosti
(nacionalne, evropske)
]]</f>
        <v>0</v>
      </c>
    </row>
    <row r="20" spans="1:6" s="103" customFormat="1" ht="22.9" customHeight="1">
      <c r="A20" s="448" t="s">
        <v>105</v>
      </c>
      <c r="B20" s="564" t="s">
        <v>233</v>
      </c>
      <c r="C20" s="560">
        <f>+Sklop7[[#Totals],[Vrednost za okvirno količino (EUR) brez DDV]]</f>
        <v>0</v>
      </c>
      <c r="D20" s="560">
        <f t="shared" si="0"/>
        <v>0</v>
      </c>
      <c r="E20" s="560">
        <f>+Sklop7[[#Totals],[Vrednost za okvirno količino (EUR) z DDV]]</f>
        <v>0</v>
      </c>
      <c r="F20" s="561">
        <f>+Sklop7[[#Totals],[Shema kakovosti
(nacionalne, evropske)
]]</f>
        <v>0</v>
      </c>
    </row>
    <row r="21" spans="1:6" s="103" customFormat="1" ht="22.9" customHeight="1">
      <c r="A21" s="448" t="s">
        <v>106</v>
      </c>
      <c r="B21" s="444" t="s">
        <v>234</v>
      </c>
      <c r="C21" s="445">
        <f>+Sklop8[[#Totals],[Vrednost za okvirno količino (EUR) brez DDV]]</f>
        <v>0</v>
      </c>
      <c r="D21" s="445">
        <f t="shared" si="0"/>
        <v>0</v>
      </c>
      <c r="E21" s="445">
        <f>+Sklop8[[#Totals],[Vrednost za okvirno količino (EUR) z DDV]]</f>
        <v>0</v>
      </c>
      <c r="F21" s="566">
        <f>+Sklop8[[#Totals],[Shema kakovosti
(nacionalne, evropske)
]]</f>
        <v>0</v>
      </c>
    </row>
    <row r="22" spans="1:6" s="103" customFormat="1" ht="22.9" customHeight="1">
      <c r="A22" s="446" t="s">
        <v>107</v>
      </c>
      <c r="B22" s="446" t="s">
        <v>235</v>
      </c>
      <c r="C22" s="447">
        <f>+Sklop9[[#Totals],[Vrednost za okvirno količino (EUR) brez DDV]]</f>
        <v>0</v>
      </c>
      <c r="D22" s="447">
        <f t="shared" si="0"/>
        <v>0</v>
      </c>
      <c r="E22" s="447">
        <f>+Sklop9[[#Totals],[Vrednost za okvirno količino (EUR) z DDV]]</f>
        <v>0</v>
      </c>
      <c r="F22" s="563">
        <f>+Sklop9[[#Totals],[Shema kakovosti
(nacionalne, evropske)
]]</f>
        <v>0</v>
      </c>
    </row>
    <row r="23" spans="1:6" s="103" customFormat="1" ht="22.9" customHeight="1">
      <c r="A23" s="448" t="s">
        <v>108</v>
      </c>
      <c r="B23" s="567" t="s">
        <v>236</v>
      </c>
      <c r="C23" s="445">
        <f>+Sklop10[[#Totals],[Vrednost za okvirno količino (EUR) brez DDV]]</f>
        <v>0</v>
      </c>
      <c r="D23" s="445">
        <f t="shared" si="0"/>
        <v>0</v>
      </c>
      <c r="E23" s="445">
        <f>+Sklop10[[#Totals],[Vrednost za okvirno količino (EUR) z DDV]]</f>
        <v>0</v>
      </c>
      <c r="F23" s="566">
        <f>+Sklop10[[#Totals],[Shema kakovosti
(nacionalne, evropske)
]]</f>
        <v>0</v>
      </c>
    </row>
    <row r="24" spans="1:6" s="103" customFormat="1" ht="22.9" customHeight="1">
      <c r="A24" s="448" t="s">
        <v>109</v>
      </c>
      <c r="B24" s="444" t="s">
        <v>237</v>
      </c>
      <c r="C24" s="445">
        <f>+Sklop11[[#Totals],[Vrednost za okvirno količino (EUR) brez DDV]]</f>
        <v>0</v>
      </c>
      <c r="D24" s="445">
        <f>+E24-C24</f>
        <v>0</v>
      </c>
      <c r="E24" s="445">
        <f>+Sklop11[[#Totals],[Vrednost za okvirno količino (EUR) z DDV]]</f>
        <v>0</v>
      </c>
      <c r="F24" s="566">
        <f>+Sklop11[[#Totals],[Shema kakovosti
(nacionalne, evropske)
]]</f>
        <v>0</v>
      </c>
    </row>
    <row r="25" spans="1:6" s="103" customFormat="1" ht="22.9" customHeight="1">
      <c r="A25" s="446" t="s">
        <v>110</v>
      </c>
      <c r="B25" s="446" t="s">
        <v>238</v>
      </c>
      <c r="C25" s="447">
        <f>+Sklop12[[#Totals],[Vrednost za okvirno količino (EUR) brez DDV]]</f>
        <v>0</v>
      </c>
      <c r="D25" s="447">
        <f t="shared" si="0"/>
        <v>0</v>
      </c>
      <c r="E25" s="447">
        <f>+Sklop12[[#Totals],[Vrednost za okvirno količino (EUR) z DDV]]</f>
        <v>0</v>
      </c>
      <c r="F25" s="563">
        <f>+Sklop12[[#Totals],[Shema kakovosti
(nacionalne, evropske)
]]</f>
        <v>0</v>
      </c>
    </row>
    <row r="26" spans="1:6" s="103" customFormat="1" ht="22.9" customHeight="1">
      <c r="A26" s="448" t="s">
        <v>111</v>
      </c>
      <c r="B26" s="444" t="s">
        <v>239</v>
      </c>
      <c r="C26" s="445">
        <f>+Sklop13[[#Totals],[Vrednost za okvirno količino (EUR) brez DDV]]</f>
        <v>0</v>
      </c>
      <c r="D26" s="445">
        <f t="shared" si="0"/>
        <v>0</v>
      </c>
      <c r="E26" s="445">
        <f>+Sklop13[[#Totals],[Vrednost za okvirno količino (EUR) z DDV]]</f>
        <v>0</v>
      </c>
      <c r="F26" s="566">
        <f>+Sklop13[[#Totals],[Shema kakovosti
(nacionalne, evropske)
]]</f>
        <v>0</v>
      </c>
    </row>
    <row r="27" spans="1:6" s="103" customFormat="1" ht="22.9" customHeight="1">
      <c r="A27" s="448" t="s">
        <v>112</v>
      </c>
      <c r="B27" s="444" t="s">
        <v>240</v>
      </c>
      <c r="C27" s="445">
        <f>+Sklop14[[#Totals],[Vrednost za okvirno količino (EUR) brez DDV]]</f>
        <v>0</v>
      </c>
      <c r="D27" s="445">
        <f t="shared" si="0"/>
        <v>0</v>
      </c>
      <c r="E27" s="445">
        <f>+Sklop14[[#Totals],[Vrednost za okvirno količino (EUR) z DDV]]</f>
        <v>0</v>
      </c>
      <c r="F27" s="566">
        <f>+Sklop14[[#Totals],[Shema kakovosti
(nacionalne, evropske)
]]</f>
        <v>0</v>
      </c>
    </row>
    <row r="28" spans="1:6" s="103" customFormat="1" ht="22.9" customHeight="1">
      <c r="A28" s="448" t="s">
        <v>113</v>
      </c>
      <c r="B28" s="444" t="s">
        <v>241</v>
      </c>
      <c r="C28" s="445">
        <f>+Sklop15[[#Totals],[Vrednost za okvirno količino (EUR) brez DDV]]</f>
        <v>0</v>
      </c>
      <c r="D28" s="445">
        <f t="shared" ref="D28:D30" si="2">+E28-C28</f>
        <v>0</v>
      </c>
      <c r="E28" s="445">
        <f>+Sklop15[[#Totals],[Vrednost za okvirno količino (EUR) z DDV]]</f>
        <v>0</v>
      </c>
      <c r="F28" s="566">
        <f>+Sklop15[[#Totals],[Shema kakovosti
(nacionalne, evropske)
]]</f>
        <v>0</v>
      </c>
    </row>
    <row r="29" spans="1:6" s="103" customFormat="1" ht="22.9" customHeight="1">
      <c r="A29" s="448" t="s">
        <v>114</v>
      </c>
      <c r="B29" s="444" t="s">
        <v>242</v>
      </c>
      <c r="C29" s="445">
        <f>+Sklop16[[#Totals],[Vrednost za okvirno količino (EUR) brez DDV]]</f>
        <v>0</v>
      </c>
      <c r="D29" s="445">
        <f t="shared" ref="D29" si="3">+E29-C29</f>
        <v>0</v>
      </c>
      <c r="E29" s="445">
        <f>+Sklop16[[#Totals],[Vrednost za okvirno količino (EUR) z DDV]]</f>
        <v>0</v>
      </c>
      <c r="F29" s="566">
        <f>+Sklop16[[#Totals],[Shema kakovosti
(nacionalne, evropske)
]]</f>
        <v>0</v>
      </c>
    </row>
    <row r="30" spans="1:6" s="103" customFormat="1" ht="22.9" customHeight="1">
      <c r="A30" s="448" t="s">
        <v>147</v>
      </c>
      <c r="B30" s="444" t="s">
        <v>243</v>
      </c>
      <c r="C30" s="445">
        <f>+Sklop17[[#Totals],[Vrednost za okvirno količino (EUR) brez DDV]]</f>
        <v>0</v>
      </c>
      <c r="D30" s="445">
        <f t="shared" si="2"/>
        <v>0</v>
      </c>
      <c r="E30" s="445">
        <f>+Sklop17[[#Totals],[Vrednost za okvirno količino (EUR) z DDV]]</f>
        <v>0</v>
      </c>
      <c r="F30" s="566">
        <f>+Sklop17[[#Totals],[Shema kakovosti
(nacionalne, evropske)
]]</f>
        <v>0</v>
      </c>
    </row>
    <row r="31" spans="1:6" s="103" customFormat="1" ht="22.9" customHeight="1">
      <c r="A31" s="448" t="s">
        <v>148</v>
      </c>
      <c r="B31" s="444" t="s">
        <v>244</v>
      </c>
      <c r="C31" s="445">
        <f>+Sklop18[[#Totals],[Vrednost za okvirno količino (EUR) brez DDV]]</f>
        <v>0</v>
      </c>
      <c r="D31" s="445">
        <f t="shared" ref="D31" si="4">+E31-C31</f>
        <v>0</v>
      </c>
      <c r="E31" s="445">
        <f>+Sklop18[[#Totals],[Vrednost za okvirno količino (EUR) z DDV]]</f>
        <v>0</v>
      </c>
      <c r="F31" s="566">
        <f>+Sklop18[[#Totals],[Shema kakovosti
(nacionalne, evropske)
]]</f>
        <v>0</v>
      </c>
    </row>
    <row r="32" spans="1:6" s="103" customFormat="1" ht="22.9" customHeight="1">
      <c r="A32" s="446" t="s">
        <v>149</v>
      </c>
      <c r="B32" s="446" t="s">
        <v>245</v>
      </c>
      <c r="C32" s="447">
        <f>+Sklop19[[#Totals],[Vrednost za okvirno količino (EUR) brez DDV]]</f>
        <v>0</v>
      </c>
      <c r="D32" s="447">
        <f>+E32-C32</f>
        <v>0</v>
      </c>
      <c r="E32" s="447">
        <f>+Sklop19[[#Totals],[Vrednost za okvirno količino (EUR) z DDV]]</f>
        <v>0</v>
      </c>
      <c r="F32" s="563">
        <f>+Sklop19[[#Totals],[Shema kakovosti
(nacionalne, evropske)
]]</f>
        <v>0</v>
      </c>
    </row>
    <row r="33" spans="1:9" s="103" customFormat="1" ht="22.9" customHeight="1">
      <c r="A33" s="448" t="s">
        <v>158</v>
      </c>
      <c r="B33" s="448" t="s">
        <v>1149</v>
      </c>
      <c r="C33" s="560">
        <f>+Sklop20[[#Totals],[Vrednost za okvirno količino (EUR) brez DDV]]</f>
        <v>0</v>
      </c>
      <c r="D33" s="560">
        <f>+E33-C33</f>
        <v>0</v>
      </c>
      <c r="E33" s="560">
        <f>+Sklop20[[#Totals],[Vrednost za okvirno količino (EUR) z DDV]]</f>
        <v>0</v>
      </c>
      <c r="F33" s="561">
        <f>+Sklop20[[#Totals],[Shema kakovosti
(nacionalne, evropske)
]]</f>
        <v>0</v>
      </c>
    </row>
    <row r="34" spans="1:9" s="20" customFormat="1" ht="23.25" customHeight="1">
      <c r="A34" s="568" t="s">
        <v>85</v>
      </c>
      <c r="B34" s="568"/>
      <c r="C34" s="569">
        <f>SUM(C14:C33)</f>
        <v>0</v>
      </c>
      <c r="D34" s="569">
        <f>SUM(D14:D33)</f>
        <v>0</v>
      </c>
      <c r="E34" s="569">
        <f>SUM(E14:E33)</f>
        <v>0</v>
      </c>
      <c r="F34" s="570">
        <f>SUM(F14:F33)</f>
        <v>0</v>
      </c>
      <c r="I34" s="20" t="s">
        <v>144</v>
      </c>
    </row>
    <row r="35" spans="1:9" ht="22.5" customHeight="1">
      <c r="G35" s="360"/>
    </row>
    <row r="36" spans="1:9" ht="22.5" customHeight="1"/>
    <row r="42" spans="1:9">
      <c r="B42" s="221"/>
      <c r="E42" s="221"/>
    </row>
    <row r="43" spans="1:9">
      <c r="B43" s="221"/>
      <c r="E43" s="221"/>
    </row>
  </sheetData>
  <mergeCells count="4">
    <mergeCell ref="B11:F11"/>
    <mergeCell ref="A13:B13"/>
    <mergeCell ref="A34:B34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1"/>
  <sheetViews>
    <sheetView topLeftCell="A30" zoomScaleNormal="100" zoomScaleSheetLayoutView="59" workbookViewId="0">
      <selection activeCell="X53" sqref="X53"/>
    </sheetView>
  </sheetViews>
  <sheetFormatPr defaultColWidth="8.85546875" defaultRowHeight="12.75"/>
  <cols>
    <col min="1" max="1" width="3.5703125" style="11" customWidth="1"/>
    <col min="2" max="2" width="48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8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8" ht="15">
      <c r="B4" s="69"/>
    </row>
    <row r="5" spans="1:28" ht="15">
      <c r="B5" s="49" t="s">
        <v>50</v>
      </c>
    </row>
    <row r="6" spans="1:28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8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8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8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537" t="str">
        <f>+'Ponudbeni pred_rekapitulacija'!B14</f>
        <v>MESO IN MESNI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8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8" s="55" customFormat="1" ht="12">
      <c r="A16" s="132" t="s">
        <v>1</v>
      </c>
      <c r="B16" s="222" t="s">
        <v>249</v>
      </c>
      <c r="C16" s="233" t="s">
        <v>77</v>
      </c>
      <c r="D16" s="234" t="s">
        <v>0</v>
      </c>
      <c r="E16" s="207" t="s">
        <v>145</v>
      </c>
      <c r="F16" s="223">
        <v>250</v>
      </c>
      <c r="G16" s="224" t="s">
        <v>0</v>
      </c>
      <c r="H1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225">
        <f>IF(Sklop1[[#This Row],[ZAHTEVANA SHEMA KAKOVOSTI]]&lt;&gt;"",Sklop1[[#This Row],[Preračunana masa/volumen/kos na enoto kg]],"")</f>
        <v>250</v>
      </c>
      <c r="J16" s="226"/>
      <c r="K16" s="227"/>
      <c r="L16" s="227"/>
      <c r="M16" s="167" t="s">
        <v>77</v>
      </c>
      <c r="N16" s="228"/>
      <c r="O16" s="263" t="s">
        <v>77</v>
      </c>
      <c r="P16" s="229"/>
      <c r="Q16" s="230">
        <f>+Sklop1[[#This Row],[cena/enota brez DDV v EUR]]*Sklop1[[#This Row],[Stopnja DDV (%)]]</f>
        <v>0</v>
      </c>
      <c r="R16" s="230">
        <f>+Sklop1[[#This Row],[cena/enota brez DDV v EUR]]+Sklop1[[#This Row],[Davek (EUR)]]</f>
        <v>0</v>
      </c>
      <c r="S16" s="230">
        <f>+Sklop1[[#This Row],[cena/enota brez DDV v EUR]]*Sklop1[[#This Row],[Okvirna količina]]</f>
        <v>0</v>
      </c>
      <c r="T16" s="231">
        <f>+Sklop1[[#This Row],[Končna cena/enoto mere (EUR) z DDV]]*Sklop1[[#This Row],[Okvirna količina]]</f>
        <v>0</v>
      </c>
      <c r="U16" s="232"/>
      <c r="X16" s="60"/>
      <c r="AB16" s="450"/>
    </row>
    <row r="17" spans="1:28" s="55" customFormat="1" ht="12">
      <c r="A17" s="132" t="s">
        <v>3</v>
      </c>
      <c r="B17" s="222" t="s">
        <v>250</v>
      </c>
      <c r="C17" s="233" t="s">
        <v>77</v>
      </c>
      <c r="D17" s="234" t="s">
        <v>0</v>
      </c>
      <c r="E17" s="207" t="s">
        <v>145</v>
      </c>
      <c r="F17" s="223">
        <v>150</v>
      </c>
      <c r="G17" s="224" t="s">
        <v>0</v>
      </c>
      <c r="H17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225">
        <f>IF(Sklop1[[#This Row],[ZAHTEVANA SHEMA KAKOVOSTI]]&lt;&gt;"",Sklop1[[#This Row],[Preračunana masa/volumen/kos na enoto kg]],"")</f>
        <v>150</v>
      </c>
      <c r="J17" s="226"/>
      <c r="K17" s="227"/>
      <c r="L17" s="227"/>
      <c r="M17" s="167" t="s">
        <v>77</v>
      </c>
      <c r="N17" s="228"/>
      <c r="O17" s="263" t="s">
        <v>77</v>
      </c>
      <c r="P17" s="229"/>
      <c r="Q17" s="230">
        <f>+Sklop1[[#This Row],[cena/enota brez DDV v EUR]]*Sklop1[[#This Row],[Stopnja DDV (%)]]</f>
        <v>0</v>
      </c>
      <c r="R17" s="230">
        <f>+Sklop1[[#This Row],[cena/enota brez DDV v EUR]]+Sklop1[[#This Row],[Davek (EUR)]]</f>
        <v>0</v>
      </c>
      <c r="S17" s="230">
        <f>+Sklop1[[#This Row],[cena/enota brez DDV v EUR]]*Sklop1[[#This Row],[Okvirna količina]]</f>
        <v>0</v>
      </c>
      <c r="T17" s="231">
        <f>+Sklop1[[#This Row],[Končna cena/enoto mere (EUR) z DDV]]*Sklop1[[#This Row],[Okvirna količina]]</f>
        <v>0</v>
      </c>
      <c r="U17" s="232"/>
      <c r="X17" s="60"/>
      <c r="AB17" s="450"/>
    </row>
    <row r="18" spans="1:28" s="55" customFormat="1" ht="12">
      <c r="A18" s="132" t="s">
        <v>4</v>
      </c>
      <c r="B18" s="266" t="s">
        <v>251</v>
      </c>
      <c r="C18" s="233" t="s">
        <v>77</v>
      </c>
      <c r="D18" s="234" t="s">
        <v>0</v>
      </c>
      <c r="E18" s="207" t="s">
        <v>145</v>
      </c>
      <c r="F18" s="223">
        <v>150</v>
      </c>
      <c r="G18" s="267" t="s">
        <v>0</v>
      </c>
      <c r="H1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69">
        <f>IF(Sklop1[[#This Row],[ZAHTEVANA SHEMA KAKOVOSTI]]&lt;&gt;"",Sklop1[[#This Row],[Preračunana masa/volumen/kos na enoto kg]],"")</f>
        <v>150</v>
      </c>
      <c r="J18" s="270"/>
      <c r="K18" s="271"/>
      <c r="L18" s="271"/>
      <c r="M18" s="167" t="s">
        <v>77</v>
      </c>
      <c r="N18" s="272"/>
      <c r="O18" s="263" t="s">
        <v>77</v>
      </c>
      <c r="P18" s="273"/>
      <c r="Q18" s="274">
        <f>+Sklop1[[#This Row],[cena/enota brez DDV v EUR]]*Sklop1[[#This Row],[Stopnja DDV (%)]]</f>
        <v>0</v>
      </c>
      <c r="R18" s="274">
        <f>+Sklop1[[#This Row],[cena/enota brez DDV v EUR]]+Sklop1[[#This Row],[Davek (EUR)]]</f>
        <v>0</v>
      </c>
      <c r="S18" s="274">
        <f>+Sklop1[[#This Row],[cena/enota brez DDV v EUR]]*Sklop1[[#This Row],[Okvirna količina]]</f>
        <v>0</v>
      </c>
      <c r="T18" s="275">
        <f>+Sklop1[[#This Row],[Končna cena/enoto mere (EUR) z DDV]]*Sklop1[[#This Row],[Okvirna količina]]</f>
        <v>0</v>
      </c>
      <c r="U18" s="276"/>
      <c r="X18" s="60"/>
      <c r="AB18" s="450"/>
    </row>
    <row r="19" spans="1:28" s="55" customFormat="1" ht="12">
      <c r="A19" s="132" t="s">
        <v>5</v>
      </c>
      <c r="B19" s="266" t="s">
        <v>252</v>
      </c>
      <c r="C19" s="233" t="s">
        <v>77</v>
      </c>
      <c r="D19" s="234" t="s">
        <v>0</v>
      </c>
      <c r="E19" s="207" t="s">
        <v>145</v>
      </c>
      <c r="F19" s="223">
        <v>180</v>
      </c>
      <c r="G19" s="267" t="s">
        <v>0</v>
      </c>
      <c r="H1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9" s="269">
        <f>IF(Sklop1[[#This Row],[ZAHTEVANA SHEMA KAKOVOSTI]]&lt;&gt;"",Sklop1[[#This Row],[Preračunana masa/volumen/kos na enoto kg]],"")</f>
        <v>180</v>
      </c>
      <c r="J19" s="270"/>
      <c r="K19" s="271"/>
      <c r="L19" s="271"/>
      <c r="M19" s="167" t="s">
        <v>77</v>
      </c>
      <c r="N19" s="272"/>
      <c r="O19" s="263" t="s">
        <v>77</v>
      </c>
      <c r="P19" s="273"/>
      <c r="Q19" s="274">
        <f>+Sklop1[[#This Row],[cena/enota brez DDV v EUR]]*Sklop1[[#This Row],[Stopnja DDV (%)]]</f>
        <v>0</v>
      </c>
      <c r="R19" s="274">
        <f>+Sklop1[[#This Row],[cena/enota brez DDV v EUR]]+Sklop1[[#This Row],[Davek (EUR)]]</f>
        <v>0</v>
      </c>
      <c r="S19" s="274">
        <f>+Sklop1[[#This Row],[cena/enota brez DDV v EUR]]*Sklop1[[#This Row],[Okvirna količina]]</f>
        <v>0</v>
      </c>
      <c r="T19" s="275">
        <f>+Sklop1[[#This Row],[Končna cena/enoto mere (EUR) z DDV]]*Sklop1[[#This Row],[Okvirna količina]]</f>
        <v>0</v>
      </c>
      <c r="U19" s="276"/>
      <c r="X19" s="60"/>
      <c r="AB19" s="450"/>
    </row>
    <row r="20" spans="1:28" s="55" customFormat="1" ht="12">
      <c r="A20" s="132" t="s">
        <v>6</v>
      </c>
      <c r="B20" s="266" t="s">
        <v>253</v>
      </c>
      <c r="C20" s="233" t="s">
        <v>77</v>
      </c>
      <c r="D20" s="234" t="s">
        <v>0</v>
      </c>
      <c r="E20" s="207" t="s">
        <v>145</v>
      </c>
      <c r="F20" s="223">
        <v>100</v>
      </c>
      <c r="G20" s="267" t="s">
        <v>0</v>
      </c>
      <c r="H2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269">
        <f>IF(Sklop1[[#This Row],[ZAHTEVANA SHEMA KAKOVOSTI]]&lt;&gt;"",Sklop1[[#This Row],[Preračunana masa/volumen/kos na enoto kg]],"")</f>
        <v>100</v>
      </c>
      <c r="J20" s="270"/>
      <c r="K20" s="271"/>
      <c r="L20" s="271"/>
      <c r="M20" s="167" t="s">
        <v>77</v>
      </c>
      <c r="N20" s="272"/>
      <c r="O20" s="263" t="s">
        <v>77</v>
      </c>
      <c r="P20" s="273"/>
      <c r="Q20" s="274">
        <f>+Sklop1[[#This Row],[cena/enota brez DDV v EUR]]*Sklop1[[#This Row],[Stopnja DDV (%)]]</f>
        <v>0</v>
      </c>
      <c r="R20" s="274">
        <f>+Sklop1[[#This Row],[cena/enota brez DDV v EUR]]+Sklop1[[#This Row],[Davek (EUR)]]</f>
        <v>0</v>
      </c>
      <c r="S20" s="274">
        <f>+Sklop1[[#This Row],[cena/enota brez DDV v EUR]]*Sklop1[[#This Row],[Okvirna količina]]</f>
        <v>0</v>
      </c>
      <c r="T20" s="275">
        <f>+Sklop1[[#This Row],[Končna cena/enoto mere (EUR) z DDV]]*Sklop1[[#This Row],[Okvirna količina]]</f>
        <v>0</v>
      </c>
      <c r="U20" s="276"/>
      <c r="X20" s="60"/>
      <c r="AB20" s="450"/>
    </row>
    <row r="21" spans="1:28" s="55" customFormat="1" ht="12">
      <c r="A21" s="132" t="s">
        <v>7</v>
      </c>
      <c r="B21" s="266" t="s">
        <v>254</v>
      </c>
      <c r="C21" s="233" t="s">
        <v>77</v>
      </c>
      <c r="D21" s="234" t="s">
        <v>0</v>
      </c>
      <c r="E21" s="207" t="s">
        <v>145</v>
      </c>
      <c r="F21" s="223">
        <v>100</v>
      </c>
      <c r="G21" s="267" t="s">
        <v>0</v>
      </c>
      <c r="H2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69">
        <f>IF(Sklop1[[#This Row],[ZAHTEVANA SHEMA KAKOVOSTI]]&lt;&gt;"",Sklop1[[#This Row],[Preračunana masa/volumen/kos na enoto kg]],"")</f>
        <v>100</v>
      </c>
      <c r="J21" s="270"/>
      <c r="K21" s="271"/>
      <c r="L21" s="271"/>
      <c r="M21" s="167" t="s">
        <v>77</v>
      </c>
      <c r="N21" s="272"/>
      <c r="O21" s="263" t="s">
        <v>77</v>
      </c>
      <c r="P21" s="273"/>
      <c r="Q21" s="274">
        <f>+Sklop1[[#This Row],[cena/enota brez DDV v EUR]]*Sklop1[[#This Row],[Stopnja DDV (%)]]</f>
        <v>0</v>
      </c>
      <c r="R21" s="274">
        <f>+Sklop1[[#This Row],[cena/enota brez DDV v EUR]]+Sklop1[[#This Row],[Davek (EUR)]]</f>
        <v>0</v>
      </c>
      <c r="S21" s="274">
        <f>+Sklop1[[#This Row],[cena/enota brez DDV v EUR]]*Sklop1[[#This Row],[Okvirna količina]]</f>
        <v>0</v>
      </c>
      <c r="T21" s="275">
        <f>+Sklop1[[#This Row],[Končna cena/enoto mere (EUR) z DDV]]*Sklop1[[#This Row],[Okvirna količina]]</f>
        <v>0</v>
      </c>
      <c r="U21" s="276"/>
      <c r="X21" s="60"/>
      <c r="AB21" s="450"/>
    </row>
    <row r="22" spans="1:28" s="55" customFormat="1" ht="12">
      <c r="A22" s="132" t="s">
        <v>8</v>
      </c>
      <c r="B22" s="266" t="s">
        <v>255</v>
      </c>
      <c r="C22" s="233" t="s">
        <v>77</v>
      </c>
      <c r="D22" s="234" t="s">
        <v>0</v>
      </c>
      <c r="E22" s="207" t="s">
        <v>145</v>
      </c>
      <c r="F22" s="351">
        <v>150</v>
      </c>
      <c r="G22" s="352" t="s">
        <v>0</v>
      </c>
      <c r="H22" s="35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13">
        <f>IF(Sklop1[[#This Row],[ZAHTEVANA SHEMA KAKOVOSTI]]&lt;&gt;"",Sklop1[[#This Row],[Preračunana masa/volumen/kos na enoto kg]],"")</f>
        <v>150</v>
      </c>
      <c r="J22" s="314"/>
      <c r="K22" s="315"/>
      <c r="L22" s="315"/>
      <c r="M22" s="167" t="s">
        <v>77</v>
      </c>
      <c r="N22" s="272"/>
      <c r="O22" s="263" t="s">
        <v>77</v>
      </c>
      <c r="P22" s="317"/>
      <c r="Q22" s="316">
        <f>+Sklop1[[#This Row],[cena/enota brez DDV v EUR]]*Sklop1[[#This Row],[Stopnja DDV (%)]]</f>
        <v>0</v>
      </c>
      <c r="R22" s="316">
        <f>+Sklop1[[#This Row],[cena/enota brez DDV v EUR]]+Sklop1[[#This Row],[Davek (EUR)]]</f>
        <v>0</v>
      </c>
      <c r="S22" s="316">
        <f>+Sklop1[[#This Row],[cena/enota brez DDV v EUR]]*Sklop1[[#This Row],[Okvirna količina]]</f>
        <v>0</v>
      </c>
      <c r="T22" s="318">
        <f>+Sklop1[[#This Row],[Končna cena/enoto mere (EUR) z DDV]]*Sklop1[[#This Row],[Okvirna količina]]</f>
        <v>0</v>
      </c>
      <c r="U22" s="354"/>
      <c r="X22" s="60"/>
      <c r="AB22" s="450"/>
    </row>
    <row r="23" spans="1:28" s="55" customFormat="1" ht="12">
      <c r="A23" s="132" t="s">
        <v>9</v>
      </c>
      <c r="B23" s="266" t="s">
        <v>256</v>
      </c>
      <c r="C23" s="233" t="s">
        <v>77</v>
      </c>
      <c r="D23" s="234" t="s">
        <v>0</v>
      </c>
      <c r="E23" s="207" t="s">
        <v>145</v>
      </c>
      <c r="F23" s="223">
        <v>100</v>
      </c>
      <c r="G23" s="267" t="s">
        <v>0</v>
      </c>
      <c r="H2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69">
        <f>IF(Sklop1[[#This Row],[ZAHTEVANA SHEMA KAKOVOSTI]]&lt;&gt;"",Sklop1[[#This Row],[Preračunana masa/volumen/kos na enoto kg]],"")</f>
        <v>100</v>
      </c>
      <c r="J23" s="270"/>
      <c r="K23" s="271"/>
      <c r="L23" s="271"/>
      <c r="M23" s="167" t="s">
        <v>77</v>
      </c>
      <c r="N23" s="272"/>
      <c r="O23" s="263" t="s">
        <v>77</v>
      </c>
      <c r="P23" s="273"/>
      <c r="Q23" s="274">
        <f>+Sklop1[[#This Row],[cena/enota brez DDV v EUR]]*Sklop1[[#This Row],[Stopnja DDV (%)]]</f>
        <v>0</v>
      </c>
      <c r="R23" s="274">
        <f>+Sklop1[[#This Row],[cena/enota brez DDV v EUR]]+Sklop1[[#This Row],[Davek (EUR)]]</f>
        <v>0</v>
      </c>
      <c r="S23" s="274">
        <f>+Sklop1[[#This Row],[cena/enota brez DDV v EUR]]*Sklop1[[#This Row],[Okvirna količina]]</f>
        <v>0</v>
      </c>
      <c r="T23" s="275">
        <f>+Sklop1[[#This Row],[Končna cena/enoto mere (EUR) z DDV]]*Sklop1[[#This Row],[Okvirna količina]]</f>
        <v>0</v>
      </c>
      <c r="U23" s="276"/>
      <c r="X23" s="60"/>
      <c r="AB23" s="450"/>
    </row>
    <row r="24" spans="1:28" s="55" customFormat="1" ht="12">
      <c r="A24" s="132" t="s">
        <v>10</v>
      </c>
      <c r="B24" s="266" t="s">
        <v>257</v>
      </c>
      <c r="C24" s="233" t="s">
        <v>77</v>
      </c>
      <c r="D24" s="234" t="s">
        <v>0</v>
      </c>
      <c r="E24" s="207" t="s">
        <v>145</v>
      </c>
      <c r="F24" s="223">
        <v>150</v>
      </c>
      <c r="G24" s="267" t="s">
        <v>0</v>
      </c>
      <c r="H2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69">
        <f>IF(Sklop1[[#This Row],[ZAHTEVANA SHEMA KAKOVOSTI]]&lt;&gt;"",Sklop1[[#This Row],[Preračunana masa/volumen/kos na enoto kg]],"")</f>
        <v>150</v>
      </c>
      <c r="J24" s="270"/>
      <c r="K24" s="271"/>
      <c r="L24" s="271"/>
      <c r="M24" s="167" t="s">
        <v>77</v>
      </c>
      <c r="N24" s="272"/>
      <c r="O24" s="263" t="s">
        <v>77</v>
      </c>
      <c r="P24" s="273"/>
      <c r="Q24" s="274">
        <f>+Sklop1[[#This Row],[cena/enota brez DDV v EUR]]*Sklop1[[#This Row],[Stopnja DDV (%)]]</f>
        <v>0</v>
      </c>
      <c r="R24" s="274">
        <f>+Sklop1[[#This Row],[cena/enota brez DDV v EUR]]+Sklop1[[#This Row],[Davek (EUR)]]</f>
        <v>0</v>
      </c>
      <c r="S24" s="274">
        <f>+Sklop1[[#This Row],[cena/enota brez DDV v EUR]]*Sklop1[[#This Row],[Okvirna količina]]</f>
        <v>0</v>
      </c>
      <c r="T24" s="275">
        <f>+Sklop1[[#This Row],[Končna cena/enoto mere (EUR) z DDV]]*Sklop1[[#This Row],[Okvirna količina]]</f>
        <v>0</v>
      </c>
      <c r="U24" s="276"/>
      <c r="X24" s="60"/>
      <c r="AB24" s="450"/>
    </row>
    <row r="25" spans="1:28" s="55" customFormat="1" ht="13.9" customHeight="1">
      <c r="A25" s="132" t="s">
        <v>11</v>
      </c>
      <c r="B25" s="266" t="s">
        <v>258</v>
      </c>
      <c r="C25" s="233" t="s">
        <v>77</v>
      </c>
      <c r="D25" s="234" t="s">
        <v>0</v>
      </c>
      <c r="E25" s="207"/>
      <c r="F25" s="223">
        <v>50</v>
      </c>
      <c r="G25" s="267" t="s">
        <v>0</v>
      </c>
      <c r="H2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269" t="str">
        <f>IF(Sklop1[[#This Row],[ZAHTEVANA SHEMA KAKOVOSTI]]&lt;&gt;"",Sklop1[[#This Row],[Preračunana masa/volumen/kos na enoto kg]],"")</f>
        <v/>
      </c>
      <c r="J25" s="270"/>
      <c r="K25" s="271"/>
      <c r="L25" s="271"/>
      <c r="M25" s="167" t="s">
        <v>77</v>
      </c>
      <c r="N25" s="272"/>
      <c r="O25" s="263" t="s">
        <v>77</v>
      </c>
      <c r="P25" s="273"/>
      <c r="Q25" s="274">
        <f>+Sklop1[[#This Row],[cena/enota brez DDV v EUR]]*Sklop1[[#This Row],[Stopnja DDV (%)]]</f>
        <v>0</v>
      </c>
      <c r="R25" s="274">
        <f>+Sklop1[[#This Row],[cena/enota brez DDV v EUR]]+Sklop1[[#This Row],[Davek (EUR)]]</f>
        <v>0</v>
      </c>
      <c r="S25" s="274">
        <f>+Sklop1[[#This Row],[cena/enota brez DDV v EUR]]*Sklop1[[#This Row],[Okvirna količina]]</f>
        <v>0</v>
      </c>
      <c r="T25" s="275">
        <f>+Sklop1[[#This Row],[Končna cena/enoto mere (EUR) z DDV]]*Sklop1[[#This Row],[Okvirna količina]]</f>
        <v>0</v>
      </c>
      <c r="U25" s="276"/>
      <c r="X25" s="60"/>
    </row>
    <row r="26" spans="1:28" s="55" customFormat="1" ht="12">
      <c r="A26" s="132" t="s">
        <v>12</v>
      </c>
      <c r="B26" s="266" t="s">
        <v>259</v>
      </c>
      <c r="C26" s="233" t="s">
        <v>77</v>
      </c>
      <c r="D26" s="234" t="s">
        <v>0</v>
      </c>
      <c r="E26" s="207"/>
      <c r="F26" s="223">
        <v>100</v>
      </c>
      <c r="G26" s="267" t="s">
        <v>0</v>
      </c>
      <c r="H2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269" t="str">
        <f>IF(Sklop1[[#This Row],[ZAHTEVANA SHEMA KAKOVOSTI]]&lt;&gt;"",Sklop1[[#This Row],[Preračunana masa/volumen/kos na enoto kg]],"")</f>
        <v/>
      </c>
      <c r="J26" s="270"/>
      <c r="K26" s="271"/>
      <c r="L26" s="271"/>
      <c r="M26" s="167" t="s">
        <v>77</v>
      </c>
      <c r="N26" s="272"/>
      <c r="O26" s="263" t="s">
        <v>77</v>
      </c>
      <c r="P26" s="273"/>
      <c r="Q26" s="274">
        <f>+Sklop1[[#This Row],[cena/enota brez DDV v EUR]]*Sklop1[[#This Row],[Stopnja DDV (%)]]</f>
        <v>0</v>
      </c>
      <c r="R26" s="274">
        <f>+Sklop1[[#This Row],[cena/enota brez DDV v EUR]]+Sklop1[[#This Row],[Davek (EUR)]]</f>
        <v>0</v>
      </c>
      <c r="S26" s="274">
        <f>+Sklop1[[#This Row],[cena/enota brez DDV v EUR]]*Sklop1[[#This Row],[Okvirna količina]]</f>
        <v>0</v>
      </c>
      <c r="T26" s="275">
        <f>+Sklop1[[#This Row],[Končna cena/enoto mere (EUR) z DDV]]*Sklop1[[#This Row],[Okvirna količina]]</f>
        <v>0</v>
      </c>
      <c r="U26" s="276"/>
      <c r="X26" s="60"/>
    </row>
    <row r="27" spans="1:28" s="55" customFormat="1" ht="12">
      <c r="A27" s="132" t="s">
        <v>13</v>
      </c>
      <c r="B27" s="266" t="s">
        <v>260</v>
      </c>
      <c r="C27" s="233" t="s">
        <v>77</v>
      </c>
      <c r="D27" s="234" t="s">
        <v>0</v>
      </c>
      <c r="E27" s="207"/>
      <c r="F27" s="223">
        <v>50</v>
      </c>
      <c r="G27" s="267" t="s">
        <v>0</v>
      </c>
      <c r="H2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269" t="str">
        <f>IF(Sklop1[[#This Row],[ZAHTEVANA SHEMA KAKOVOSTI]]&lt;&gt;"",Sklop1[[#This Row],[Preračunana masa/volumen/kos na enoto kg]],"")</f>
        <v/>
      </c>
      <c r="J27" s="270"/>
      <c r="K27" s="271"/>
      <c r="L27" s="271"/>
      <c r="M27" s="167" t="s">
        <v>77</v>
      </c>
      <c r="N27" s="272"/>
      <c r="O27" s="263" t="s">
        <v>77</v>
      </c>
      <c r="P27" s="273"/>
      <c r="Q27" s="274">
        <f>+Sklop1[[#This Row],[cena/enota brez DDV v EUR]]*Sklop1[[#This Row],[Stopnja DDV (%)]]</f>
        <v>0</v>
      </c>
      <c r="R27" s="274">
        <f>+Sklop1[[#This Row],[cena/enota brez DDV v EUR]]+Sklop1[[#This Row],[Davek (EUR)]]</f>
        <v>0</v>
      </c>
      <c r="S27" s="274">
        <f>+Sklop1[[#This Row],[cena/enota brez DDV v EUR]]*Sklop1[[#This Row],[Okvirna količina]]</f>
        <v>0</v>
      </c>
      <c r="T27" s="275">
        <f>+Sklop1[[#This Row],[Končna cena/enoto mere (EUR) z DDV]]*Sklop1[[#This Row],[Okvirna količina]]</f>
        <v>0</v>
      </c>
      <c r="U27" s="276"/>
      <c r="X27" s="60"/>
    </row>
    <row r="28" spans="1:28" s="55" customFormat="1" ht="12">
      <c r="A28" s="132" t="s">
        <v>14</v>
      </c>
      <c r="B28" s="266" t="s">
        <v>261</v>
      </c>
      <c r="C28" s="233" t="s">
        <v>77</v>
      </c>
      <c r="D28" s="234" t="s">
        <v>0</v>
      </c>
      <c r="E28" s="207" t="s">
        <v>159</v>
      </c>
      <c r="F28" s="223">
        <v>50</v>
      </c>
      <c r="G28" s="267" t="s">
        <v>0</v>
      </c>
      <c r="H2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" s="269">
        <f>IF(Sklop1[[#This Row],[ZAHTEVANA SHEMA KAKOVOSTI]]&lt;&gt;"",Sklop1[[#This Row],[Preračunana masa/volumen/kos na enoto kg]],"")</f>
        <v>50</v>
      </c>
      <c r="J28" s="270"/>
      <c r="K28" s="271"/>
      <c r="L28" s="271"/>
      <c r="M28" s="167" t="s">
        <v>77</v>
      </c>
      <c r="N28" s="272"/>
      <c r="O28" s="263" t="s">
        <v>77</v>
      </c>
      <c r="P28" s="273"/>
      <c r="Q28" s="274">
        <f>+Sklop1[[#This Row],[cena/enota brez DDV v EUR]]*Sklop1[[#This Row],[Stopnja DDV (%)]]</f>
        <v>0</v>
      </c>
      <c r="R28" s="274">
        <f>+Sklop1[[#This Row],[cena/enota brez DDV v EUR]]+Sklop1[[#This Row],[Davek (EUR)]]</f>
        <v>0</v>
      </c>
      <c r="S28" s="274">
        <f>+Sklop1[[#This Row],[cena/enota brez DDV v EUR]]*Sklop1[[#This Row],[Okvirna količina]]</f>
        <v>0</v>
      </c>
      <c r="T28" s="275">
        <f>+Sklop1[[#This Row],[Končna cena/enoto mere (EUR) z DDV]]*Sklop1[[#This Row],[Okvirna količina]]</f>
        <v>0</v>
      </c>
      <c r="U28" s="276"/>
    </row>
    <row r="29" spans="1:28" s="55" customFormat="1" ht="11.45" customHeight="1">
      <c r="A29" s="132" t="s">
        <v>15</v>
      </c>
      <c r="B29" s="266" t="s">
        <v>262</v>
      </c>
      <c r="C29" s="233" t="s">
        <v>77</v>
      </c>
      <c r="D29" s="234" t="s">
        <v>0</v>
      </c>
      <c r="E29" s="207"/>
      <c r="F29" s="223">
        <v>80</v>
      </c>
      <c r="G29" s="267" t="s">
        <v>0</v>
      </c>
      <c r="H2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69" t="str">
        <f>IF(Sklop1[[#This Row],[ZAHTEVANA SHEMA KAKOVOSTI]]&lt;&gt;"",Sklop1[[#This Row],[Preračunana masa/volumen/kos na enoto kg]],"")</f>
        <v/>
      </c>
      <c r="J29" s="270"/>
      <c r="K29" s="271"/>
      <c r="L29" s="271"/>
      <c r="M29" s="167" t="s">
        <v>77</v>
      </c>
      <c r="N29" s="272"/>
      <c r="O29" s="263" t="s">
        <v>77</v>
      </c>
      <c r="P29" s="273"/>
      <c r="Q29" s="274">
        <f>+Sklop1[[#This Row],[cena/enota brez DDV v EUR]]*Sklop1[[#This Row],[Stopnja DDV (%)]]</f>
        <v>0</v>
      </c>
      <c r="R29" s="274">
        <f>+Sklop1[[#This Row],[cena/enota brez DDV v EUR]]+Sklop1[[#This Row],[Davek (EUR)]]</f>
        <v>0</v>
      </c>
      <c r="S29" s="274">
        <f>+Sklop1[[#This Row],[cena/enota brez DDV v EUR]]*Sklop1[[#This Row],[Okvirna količina]]</f>
        <v>0</v>
      </c>
      <c r="T29" s="275">
        <f>+Sklop1[[#This Row],[Končna cena/enoto mere (EUR) z DDV]]*Sklop1[[#This Row],[Okvirna količina]]</f>
        <v>0</v>
      </c>
      <c r="U29" s="276"/>
    </row>
    <row r="30" spans="1:28" s="55" customFormat="1" ht="12">
      <c r="A30" s="132" t="s">
        <v>16</v>
      </c>
      <c r="B30" s="266" t="s">
        <v>263</v>
      </c>
      <c r="C30" s="233" t="s">
        <v>77</v>
      </c>
      <c r="D30" s="234" t="s">
        <v>0</v>
      </c>
      <c r="E30" s="207"/>
      <c r="F30" s="223">
        <v>50</v>
      </c>
      <c r="G30" s="267" t="s">
        <v>0</v>
      </c>
      <c r="H3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69" t="str">
        <f>IF(Sklop1[[#This Row],[ZAHTEVANA SHEMA KAKOVOSTI]]&lt;&gt;"",Sklop1[[#This Row],[Preračunana masa/volumen/kos na enoto kg]],"")</f>
        <v/>
      </c>
      <c r="J30" s="270"/>
      <c r="K30" s="271"/>
      <c r="L30" s="271"/>
      <c r="M30" s="167" t="s">
        <v>77</v>
      </c>
      <c r="N30" s="272"/>
      <c r="O30" s="263" t="s">
        <v>77</v>
      </c>
      <c r="P30" s="273"/>
      <c r="Q30" s="274">
        <f>+Sklop1[[#This Row],[cena/enota brez DDV v EUR]]*Sklop1[[#This Row],[Stopnja DDV (%)]]</f>
        <v>0</v>
      </c>
      <c r="R30" s="274">
        <f>+Sklop1[[#This Row],[cena/enota brez DDV v EUR]]+Sklop1[[#This Row],[Davek (EUR)]]</f>
        <v>0</v>
      </c>
      <c r="S30" s="274">
        <f>+Sklop1[[#This Row],[cena/enota brez DDV v EUR]]*Sklop1[[#This Row],[Okvirna količina]]</f>
        <v>0</v>
      </c>
      <c r="T30" s="275">
        <f>+Sklop1[[#This Row],[Končna cena/enoto mere (EUR) z DDV]]*Sklop1[[#This Row],[Okvirna količina]]</f>
        <v>0</v>
      </c>
      <c r="U30" s="276"/>
    </row>
    <row r="31" spans="1:28" s="55" customFormat="1" ht="12">
      <c r="A31" s="132" t="s">
        <v>17</v>
      </c>
      <c r="B31" s="266" t="s">
        <v>264</v>
      </c>
      <c r="C31" s="233" t="s">
        <v>77</v>
      </c>
      <c r="D31" s="234" t="s">
        <v>0</v>
      </c>
      <c r="E31" s="207"/>
      <c r="F31" s="223">
        <v>50</v>
      </c>
      <c r="G31" s="267" t="s">
        <v>0</v>
      </c>
      <c r="H3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69" t="str">
        <f>IF(Sklop1[[#This Row],[ZAHTEVANA SHEMA KAKOVOSTI]]&lt;&gt;"",Sklop1[[#This Row],[Preračunana masa/volumen/kos na enoto kg]],"")</f>
        <v/>
      </c>
      <c r="J31" s="270"/>
      <c r="K31" s="271"/>
      <c r="L31" s="271"/>
      <c r="M31" s="167" t="s">
        <v>77</v>
      </c>
      <c r="N31" s="272"/>
      <c r="O31" s="263" t="s">
        <v>77</v>
      </c>
      <c r="P31" s="273"/>
      <c r="Q31" s="274">
        <f>+Sklop1[[#This Row],[cena/enota brez DDV v EUR]]*Sklop1[[#This Row],[Stopnja DDV (%)]]</f>
        <v>0</v>
      </c>
      <c r="R31" s="274">
        <f>+Sklop1[[#This Row],[cena/enota brez DDV v EUR]]+Sklop1[[#This Row],[Davek (EUR)]]</f>
        <v>0</v>
      </c>
      <c r="S31" s="274">
        <f>+Sklop1[[#This Row],[cena/enota brez DDV v EUR]]*Sklop1[[#This Row],[Okvirna količina]]</f>
        <v>0</v>
      </c>
      <c r="T31" s="275">
        <f>+Sklop1[[#This Row],[Končna cena/enoto mere (EUR) z DDV]]*Sklop1[[#This Row],[Okvirna količina]]</f>
        <v>0</v>
      </c>
      <c r="U31" s="276"/>
    </row>
    <row r="32" spans="1:28" s="55" customFormat="1" ht="12">
      <c r="A32" s="132" t="s">
        <v>18</v>
      </c>
      <c r="B32" s="266" t="s">
        <v>265</v>
      </c>
      <c r="C32" s="233" t="s">
        <v>77</v>
      </c>
      <c r="D32" s="234" t="s">
        <v>0</v>
      </c>
      <c r="E32" s="207"/>
      <c r="F32" s="223">
        <v>50</v>
      </c>
      <c r="G32" s="267" t="s">
        <v>0</v>
      </c>
      <c r="H3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69" t="str">
        <f>IF(Sklop1[[#This Row],[ZAHTEVANA SHEMA KAKOVOSTI]]&lt;&gt;"",Sklop1[[#This Row],[Preračunana masa/volumen/kos na enoto kg]],"")</f>
        <v/>
      </c>
      <c r="J32" s="270"/>
      <c r="K32" s="271"/>
      <c r="L32" s="271"/>
      <c r="M32" s="167" t="s">
        <v>77</v>
      </c>
      <c r="N32" s="272"/>
      <c r="O32" s="263" t="s">
        <v>77</v>
      </c>
      <c r="P32" s="273"/>
      <c r="Q32" s="274">
        <f>+Sklop1[[#This Row],[cena/enota brez DDV v EUR]]*Sklop1[[#This Row],[Stopnja DDV (%)]]</f>
        <v>0</v>
      </c>
      <c r="R32" s="274">
        <f>+Sklop1[[#This Row],[cena/enota brez DDV v EUR]]+Sklop1[[#This Row],[Davek (EUR)]]</f>
        <v>0</v>
      </c>
      <c r="S32" s="274">
        <f>+Sklop1[[#This Row],[cena/enota brez DDV v EUR]]*Sklop1[[#This Row],[Okvirna količina]]</f>
        <v>0</v>
      </c>
      <c r="T32" s="275">
        <f>+Sklop1[[#This Row],[Končna cena/enoto mere (EUR) z DDV]]*Sklop1[[#This Row],[Okvirna količina]]</f>
        <v>0</v>
      </c>
      <c r="U32" s="276"/>
    </row>
    <row r="33" spans="1:21" s="55" customFormat="1" ht="12">
      <c r="A33" s="132" t="s">
        <v>19</v>
      </c>
      <c r="B33" s="266" t="s">
        <v>266</v>
      </c>
      <c r="C33" s="233" t="s">
        <v>77</v>
      </c>
      <c r="D33" s="234" t="s">
        <v>0</v>
      </c>
      <c r="E33" s="207"/>
      <c r="F33" s="223">
        <v>30</v>
      </c>
      <c r="G33" s="267" t="s">
        <v>0</v>
      </c>
      <c r="H3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269" t="str">
        <f>IF(Sklop1[[#This Row],[ZAHTEVANA SHEMA KAKOVOSTI]]&lt;&gt;"",Sklop1[[#This Row],[Preračunana masa/volumen/kos na enoto kg]],"")</f>
        <v/>
      </c>
      <c r="J33" s="270"/>
      <c r="K33" s="271"/>
      <c r="L33" s="271"/>
      <c r="M33" s="167" t="s">
        <v>77</v>
      </c>
      <c r="N33" s="272"/>
      <c r="O33" s="263" t="s">
        <v>77</v>
      </c>
      <c r="P33" s="273"/>
      <c r="Q33" s="274">
        <f>+Sklop1[[#This Row],[cena/enota brez DDV v EUR]]*Sklop1[[#This Row],[Stopnja DDV (%)]]</f>
        <v>0</v>
      </c>
      <c r="R33" s="274">
        <f>+Sklop1[[#This Row],[cena/enota brez DDV v EUR]]+Sklop1[[#This Row],[Davek (EUR)]]</f>
        <v>0</v>
      </c>
      <c r="S33" s="274">
        <f>+Sklop1[[#This Row],[cena/enota brez DDV v EUR]]*Sklop1[[#This Row],[Okvirna količina]]</f>
        <v>0</v>
      </c>
      <c r="T33" s="275">
        <f>+Sklop1[[#This Row],[Končna cena/enoto mere (EUR) z DDV]]*Sklop1[[#This Row],[Okvirna količina]]</f>
        <v>0</v>
      </c>
      <c r="U33" s="276"/>
    </row>
    <row r="34" spans="1:21" s="55" customFormat="1" ht="12">
      <c r="A34" s="132" t="s">
        <v>20</v>
      </c>
      <c r="B34" s="266" t="s">
        <v>267</v>
      </c>
      <c r="C34" s="233" t="s">
        <v>77</v>
      </c>
      <c r="D34" s="234" t="s">
        <v>0</v>
      </c>
      <c r="E34" s="207"/>
      <c r="F34" s="223">
        <v>25</v>
      </c>
      <c r="G34" s="267" t="s">
        <v>0</v>
      </c>
      <c r="H3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4" s="269" t="str">
        <f>IF(Sklop1[[#This Row],[ZAHTEVANA SHEMA KAKOVOSTI]]&lt;&gt;"",Sklop1[[#This Row],[Preračunana masa/volumen/kos na enoto kg]],"")</f>
        <v/>
      </c>
      <c r="J34" s="270"/>
      <c r="K34" s="271"/>
      <c r="L34" s="271"/>
      <c r="M34" s="167" t="s">
        <v>77</v>
      </c>
      <c r="N34" s="272"/>
      <c r="O34" s="263" t="s">
        <v>77</v>
      </c>
      <c r="P34" s="273"/>
      <c r="Q34" s="274">
        <f>+Sklop1[[#This Row],[cena/enota brez DDV v EUR]]*Sklop1[[#This Row],[Stopnja DDV (%)]]</f>
        <v>0</v>
      </c>
      <c r="R34" s="274">
        <f>+Sklop1[[#This Row],[cena/enota brez DDV v EUR]]+Sklop1[[#This Row],[Davek (EUR)]]</f>
        <v>0</v>
      </c>
      <c r="S34" s="274">
        <f>+Sklop1[[#This Row],[cena/enota brez DDV v EUR]]*Sklop1[[#This Row],[Okvirna količina]]</f>
        <v>0</v>
      </c>
      <c r="T34" s="275">
        <f>+Sklop1[[#This Row],[Končna cena/enoto mere (EUR) z DDV]]*Sklop1[[#This Row],[Okvirna količina]]</f>
        <v>0</v>
      </c>
      <c r="U34" s="276"/>
    </row>
    <row r="35" spans="1:21" s="55" customFormat="1" ht="12">
      <c r="A35" s="132" t="s">
        <v>21</v>
      </c>
      <c r="B35" s="266" t="s">
        <v>268</v>
      </c>
      <c r="C35" s="233" t="s">
        <v>77</v>
      </c>
      <c r="D35" s="234" t="s">
        <v>0</v>
      </c>
      <c r="E35" s="207"/>
      <c r="F35" s="223">
        <v>25</v>
      </c>
      <c r="G35" s="267" t="s">
        <v>0</v>
      </c>
      <c r="H3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69" t="str">
        <f>IF(Sklop1[[#This Row],[ZAHTEVANA SHEMA KAKOVOSTI]]&lt;&gt;"",Sklop1[[#This Row],[Preračunana masa/volumen/kos na enoto kg]],"")</f>
        <v/>
      </c>
      <c r="J35" s="270"/>
      <c r="K35" s="271"/>
      <c r="L35" s="271"/>
      <c r="M35" s="167" t="s">
        <v>77</v>
      </c>
      <c r="N35" s="272"/>
      <c r="O35" s="263" t="s">
        <v>77</v>
      </c>
      <c r="P35" s="273"/>
      <c r="Q35" s="274">
        <f>+Sklop1[[#This Row],[cena/enota brez DDV v EUR]]*Sklop1[[#This Row],[Stopnja DDV (%)]]</f>
        <v>0</v>
      </c>
      <c r="R35" s="274">
        <f>+Sklop1[[#This Row],[cena/enota brez DDV v EUR]]+Sklop1[[#This Row],[Davek (EUR)]]</f>
        <v>0</v>
      </c>
      <c r="S35" s="274">
        <f>+Sklop1[[#This Row],[cena/enota brez DDV v EUR]]*Sklop1[[#This Row],[Okvirna količina]]</f>
        <v>0</v>
      </c>
      <c r="T35" s="275">
        <f>+Sklop1[[#This Row],[Končna cena/enoto mere (EUR) z DDV]]*Sklop1[[#This Row],[Okvirna količina]]</f>
        <v>0</v>
      </c>
      <c r="U35" s="276"/>
    </row>
    <row r="36" spans="1:21" s="55" customFormat="1" ht="12">
      <c r="A36" s="132" t="s">
        <v>22</v>
      </c>
      <c r="B36" s="266" t="s">
        <v>269</v>
      </c>
      <c r="C36" s="233" t="s">
        <v>77</v>
      </c>
      <c r="D36" s="234" t="s">
        <v>0</v>
      </c>
      <c r="E36" s="207"/>
      <c r="F36" s="223">
        <v>25</v>
      </c>
      <c r="G36" s="267" t="s">
        <v>0</v>
      </c>
      <c r="H3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269" t="str">
        <f>IF(Sklop1[[#This Row],[ZAHTEVANA SHEMA KAKOVOSTI]]&lt;&gt;"",Sklop1[[#This Row],[Preračunana masa/volumen/kos na enoto kg]],"")</f>
        <v/>
      </c>
      <c r="J36" s="270"/>
      <c r="K36" s="271"/>
      <c r="L36" s="271"/>
      <c r="M36" s="167" t="s">
        <v>77</v>
      </c>
      <c r="N36" s="272"/>
      <c r="O36" s="263" t="s">
        <v>77</v>
      </c>
      <c r="P36" s="273"/>
      <c r="Q36" s="274">
        <f>+Sklop1[[#This Row],[cena/enota brez DDV v EUR]]*Sklop1[[#This Row],[Stopnja DDV (%)]]</f>
        <v>0</v>
      </c>
      <c r="R36" s="274">
        <f>+Sklop1[[#This Row],[cena/enota brez DDV v EUR]]+Sklop1[[#This Row],[Davek (EUR)]]</f>
        <v>0</v>
      </c>
      <c r="S36" s="274">
        <f>+Sklop1[[#This Row],[cena/enota brez DDV v EUR]]*Sklop1[[#This Row],[Okvirna količina]]</f>
        <v>0</v>
      </c>
      <c r="T36" s="275">
        <f>+Sklop1[[#This Row],[Končna cena/enoto mere (EUR) z DDV]]*Sklop1[[#This Row],[Okvirna količina]]</f>
        <v>0</v>
      </c>
      <c r="U36" s="276"/>
    </row>
    <row r="37" spans="1:21" s="55" customFormat="1" ht="12">
      <c r="A37" s="132" t="s">
        <v>23</v>
      </c>
      <c r="B37" s="266" t="s">
        <v>270</v>
      </c>
      <c r="C37" s="233" t="s">
        <v>77</v>
      </c>
      <c r="D37" s="234" t="s">
        <v>0</v>
      </c>
      <c r="E37" s="207"/>
      <c r="F37" s="223">
        <v>50</v>
      </c>
      <c r="G37" s="267" t="s">
        <v>0</v>
      </c>
      <c r="H3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69" t="str">
        <f>IF(Sklop1[[#This Row],[ZAHTEVANA SHEMA KAKOVOSTI]]&lt;&gt;"",Sklop1[[#This Row],[Preračunana masa/volumen/kos na enoto kg]],"")</f>
        <v/>
      </c>
      <c r="J37" s="270"/>
      <c r="K37" s="271"/>
      <c r="L37" s="271"/>
      <c r="M37" s="167" t="s">
        <v>77</v>
      </c>
      <c r="N37" s="272"/>
      <c r="O37" s="263" t="s">
        <v>77</v>
      </c>
      <c r="P37" s="273"/>
      <c r="Q37" s="274">
        <f>+Sklop1[[#This Row],[cena/enota brez DDV v EUR]]*Sklop1[[#This Row],[Stopnja DDV (%)]]</f>
        <v>0</v>
      </c>
      <c r="R37" s="274">
        <f>+Sklop1[[#This Row],[cena/enota brez DDV v EUR]]+Sklop1[[#This Row],[Davek (EUR)]]</f>
        <v>0</v>
      </c>
      <c r="S37" s="274">
        <f>+Sklop1[[#This Row],[cena/enota brez DDV v EUR]]*Sklop1[[#This Row],[Okvirna količina]]</f>
        <v>0</v>
      </c>
      <c r="T37" s="275">
        <f>+Sklop1[[#This Row],[Končna cena/enoto mere (EUR) z DDV]]*Sklop1[[#This Row],[Okvirna količina]]</f>
        <v>0</v>
      </c>
      <c r="U37" s="276"/>
    </row>
    <row r="38" spans="1:21" s="55" customFormat="1" ht="12">
      <c r="A38" s="132" t="s">
        <v>24</v>
      </c>
      <c r="B38" s="266" t="s">
        <v>1019</v>
      </c>
      <c r="C38" s="233" t="s">
        <v>77</v>
      </c>
      <c r="D38" s="234" t="s">
        <v>0</v>
      </c>
      <c r="E38" s="207" t="s">
        <v>159</v>
      </c>
      <c r="F38" s="223">
        <v>20</v>
      </c>
      <c r="G38" s="267" t="s">
        <v>0</v>
      </c>
      <c r="H3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69">
        <f>IF(Sklop1[[#This Row],[ZAHTEVANA SHEMA KAKOVOSTI]]&lt;&gt;"",Sklop1[[#This Row],[Preračunana masa/volumen/kos na enoto kg]],"")</f>
        <v>20</v>
      </c>
      <c r="J38" s="270"/>
      <c r="K38" s="271"/>
      <c r="L38" s="271"/>
      <c r="M38" s="167" t="s">
        <v>77</v>
      </c>
      <c r="N38" s="272"/>
      <c r="O38" s="263" t="s">
        <v>77</v>
      </c>
      <c r="P38" s="273"/>
      <c r="Q38" s="274">
        <f>+Sklop1[[#This Row],[cena/enota brez DDV v EUR]]*Sklop1[[#This Row],[Stopnja DDV (%)]]</f>
        <v>0</v>
      </c>
      <c r="R38" s="274">
        <f>+Sklop1[[#This Row],[cena/enota brez DDV v EUR]]+Sklop1[[#This Row],[Davek (EUR)]]</f>
        <v>0</v>
      </c>
      <c r="S38" s="274">
        <f>+Sklop1[[#This Row],[cena/enota brez DDV v EUR]]*Sklop1[[#This Row],[Okvirna količina]]</f>
        <v>0</v>
      </c>
      <c r="T38" s="275">
        <f>+Sklop1[[#This Row],[Končna cena/enoto mere (EUR) z DDV]]*Sklop1[[#This Row],[Okvirna količina]]</f>
        <v>0</v>
      </c>
      <c r="U38" s="276"/>
    </row>
    <row r="39" spans="1:21" s="55" customFormat="1" ht="12">
      <c r="A39" s="132" t="s">
        <v>25</v>
      </c>
      <c r="B39" s="222" t="s">
        <v>271</v>
      </c>
      <c r="C39" s="233" t="s">
        <v>77</v>
      </c>
      <c r="D39" s="234" t="s">
        <v>0</v>
      </c>
      <c r="E39" s="207"/>
      <c r="F39" s="223">
        <v>50</v>
      </c>
      <c r="G39" s="224" t="s">
        <v>0</v>
      </c>
      <c r="H39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225" t="str">
        <f>IF(Sklop1[[#This Row],[ZAHTEVANA SHEMA KAKOVOSTI]]&lt;&gt;"",Sklop1[[#This Row],[Preračunana masa/volumen/kos na enoto kg]],"")</f>
        <v/>
      </c>
      <c r="J39" s="226"/>
      <c r="K39" s="227"/>
      <c r="L39" s="227"/>
      <c r="M39" s="167" t="s">
        <v>77</v>
      </c>
      <c r="N39" s="272"/>
      <c r="O39" s="263" t="s">
        <v>77</v>
      </c>
      <c r="P39" s="229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2"/>
    </row>
    <row r="40" spans="1:21" s="55" customFormat="1" ht="12">
      <c r="A40" s="132" t="s">
        <v>26</v>
      </c>
      <c r="B40" s="222" t="s">
        <v>272</v>
      </c>
      <c r="C40" s="233" t="s">
        <v>77</v>
      </c>
      <c r="D40" s="234" t="s">
        <v>0</v>
      </c>
      <c r="E40" s="207"/>
      <c r="F40" s="223">
        <v>50</v>
      </c>
      <c r="G40" s="224" t="s">
        <v>0</v>
      </c>
      <c r="H40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225" t="str">
        <f>IF(Sklop1[[#This Row],[ZAHTEVANA SHEMA KAKOVOSTI]]&lt;&gt;"",Sklop1[[#This Row],[Preračunana masa/volumen/kos na enoto kg]],"")</f>
        <v/>
      </c>
      <c r="J40" s="226"/>
      <c r="K40" s="227"/>
      <c r="L40" s="227"/>
      <c r="M40" s="167" t="s">
        <v>77</v>
      </c>
      <c r="N40" s="272"/>
      <c r="O40" s="263" t="s">
        <v>77</v>
      </c>
      <c r="P40" s="229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2"/>
    </row>
    <row r="41" spans="1:21" s="55" customFormat="1" ht="12">
      <c r="A41" s="132" t="s">
        <v>27</v>
      </c>
      <c r="B41" s="222" t="s">
        <v>273</v>
      </c>
      <c r="C41" s="233" t="s">
        <v>77</v>
      </c>
      <c r="D41" s="234" t="s">
        <v>0</v>
      </c>
      <c r="E41" s="207"/>
      <c r="F41" s="223">
        <v>20</v>
      </c>
      <c r="G41" s="224" t="s">
        <v>0</v>
      </c>
      <c r="H41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25" t="str">
        <f>IF(Sklop1[[#This Row],[ZAHTEVANA SHEMA KAKOVOSTI]]&lt;&gt;"",Sklop1[[#This Row],[Preračunana masa/volumen/kos na enoto kg]],"")</f>
        <v/>
      </c>
      <c r="J41" s="226"/>
      <c r="K41" s="227"/>
      <c r="L41" s="227"/>
      <c r="M41" s="167" t="s">
        <v>77</v>
      </c>
      <c r="N41" s="272"/>
      <c r="O41" s="263" t="s">
        <v>77</v>
      </c>
      <c r="P41" s="229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1">
        <f>+Sklop1[[#This Row],[Končna cena/enoto mere (EUR) z DDV]]*Sklop1[[#This Row],[Okvirna količina]]</f>
        <v>0</v>
      </c>
      <c r="U41" s="232"/>
    </row>
    <row r="42" spans="1:21" s="55" customFormat="1" ht="24">
      <c r="A42" s="132" t="s">
        <v>28</v>
      </c>
      <c r="B42" s="415" t="s">
        <v>1020</v>
      </c>
      <c r="C42" s="233" t="s">
        <v>77</v>
      </c>
      <c r="D42" s="234" t="s">
        <v>0</v>
      </c>
      <c r="E42" s="207"/>
      <c r="F42" s="223">
        <v>150</v>
      </c>
      <c r="G42" s="224" t="s">
        <v>0</v>
      </c>
      <c r="H42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25" t="str">
        <f>IF(Sklop1[[#This Row],[ZAHTEVANA SHEMA KAKOVOSTI]]&lt;&gt;"",Sklop1[[#This Row],[Preračunana masa/volumen/kos na enoto kg]],"")</f>
        <v/>
      </c>
      <c r="J42" s="226"/>
      <c r="K42" s="227"/>
      <c r="L42" s="227"/>
      <c r="M42" s="167" t="s">
        <v>77</v>
      </c>
      <c r="N42" s="272"/>
      <c r="O42" s="263" t="s">
        <v>77</v>
      </c>
      <c r="P42" s="229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1">
        <f>+Sklop1[[#This Row],[Končna cena/enoto mere (EUR) z DDV]]*Sklop1[[#This Row],[Okvirna količina]]</f>
        <v>0</v>
      </c>
      <c r="U42" s="232"/>
    </row>
    <row r="43" spans="1:21" s="55" customFormat="1" ht="24">
      <c r="A43" s="132" t="s">
        <v>29</v>
      </c>
      <c r="B43" s="415" t="s">
        <v>1021</v>
      </c>
      <c r="C43" s="233" t="s">
        <v>77</v>
      </c>
      <c r="D43" s="234" t="s">
        <v>0</v>
      </c>
      <c r="E43" s="207"/>
      <c r="F43" s="223">
        <v>50</v>
      </c>
      <c r="G43" s="224" t="s">
        <v>0</v>
      </c>
      <c r="H43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25" t="str">
        <f>IF(Sklop1[[#This Row],[ZAHTEVANA SHEMA KAKOVOSTI]]&lt;&gt;"",Sklop1[[#This Row],[Preračunana masa/volumen/kos na enoto kg]],"")</f>
        <v/>
      </c>
      <c r="J43" s="226"/>
      <c r="K43" s="227"/>
      <c r="L43" s="227"/>
      <c r="M43" s="167" t="s">
        <v>77</v>
      </c>
      <c r="N43" s="272"/>
      <c r="O43" s="263" t="s">
        <v>77</v>
      </c>
      <c r="P43" s="229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1">
        <f>+Sklop1[[#This Row],[Končna cena/enoto mere (EUR) z DDV]]*Sklop1[[#This Row],[Okvirna količina]]</f>
        <v>0</v>
      </c>
      <c r="U43" s="232"/>
    </row>
    <row r="44" spans="1:21" s="55" customFormat="1" ht="24">
      <c r="A44" s="132" t="s">
        <v>30</v>
      </c>
      <c r="B44" s="415" t="s">
        <v>1022</v>
      </c>
      <c r="C44" s="233" t="s">
        <v>77</v>
      </c>
      <c r="D44" s="234" t="s">
        <v>0</v>
      </c>
      <c r="E44" s="207"/>
      <c r="F44" s="223">
        <v>20</v>
      </c>
      <c r="G44" s="224" t="s">
        <v>0</v>
      </c>
      <c r="H44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225" t="str">
        <f>IF(Sklop1[[#This Row],[ZAHTEVANA SHEMA KAKOVOSTI]]&lt;&gt;"",Sklop1[[#This Row],[Preračunana masa/volumen/kos na enoto kg]],"")</f>
        <v/>
      </c>
      <c r="J44" s="226"/>
      <c r="K44" s="227"/>
      <c r="L44" s="227"/>
      <c r="M44" s="167" t="s">
        <v>77</v>
      </c>
      <c r="N44" s="272"/>
      <c r="O44" s="263" t="s">
        <v>77</v>
      </c>
      <c r="P44" s="229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1">
        <f>+Sklop1[[#This Row],[Končna cena/enoto mere (EUR) z DDV]]*Sklop1[[#This Row],[Okvirna količina]]</f>
        <v>0</v>
      </c>
      <c r="U44" s="232"/>
    </row>
    <row r="45" spans="1:21" s="55" customFormat="1" ht="12">
      <c r="A45" s="132" t="s">
        <v>31</v>
      </c>
      <c r="B45" s="222" t="s">
        <v>274</v>
      </c>
      <c r="C45" s="233" t="s">
        <v>77</v>
      </c>
      <c r="D45" s="234" t="s">
        <v>0</v>
      </c>
      <c r="E45" s="207" t="s">
        <v>159</v>
      </c>
      <c r="F45" s="223">
        <v>2</v>
      </c>
      <c r="G45" s="224" t="s">
        <v>0</v>
      </c>
      <c r="H45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25">
        <f>IF(Sklop1[[#This Row],[ZAHTEVANA SHEMA KAKOVOSTI]]&lt;&gt;"",Sklop1[[#This Row],[Preračunana masa/volumen/kos na enoto kg]],"")</f>
        <v>2</v>
      </c>
      <c r="J45" s="226"/>
      <c r="K45" s="227"/>
      <c r="L45" s="227"/>
      <c r="M45" s="167" t="s">
        <v>77</v>
      </c>
      <c r="N45" s="272"/>
      <c r="O45" s="263" t="s">
        <v>77</v>
      </c>
      <c r="P45" s="229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1">
        <f>+Sklop1[[#This Row],[Končna cena/enoto mere (EUR) z DDV]]*Sklop1[[#This Row],[Okvirna količina]]</f>
        <v>0</v>
      </c>
      <c r="U45" s="232"/>
    </row>
    <row r="46" spans="1:21" s="55" customFormat="1" ht="12">
      <c r="A46" s="132" t="s">
        <v>32</v>
      </c>
      <c r="B46" s="222" t="s">
        <v>275</v>
      </c>
      <c r="C46" s="233" t="s">
        <v>77</v>
      </c>
      <c r="D46" s="234" t="s">
        <v>0</v>
      </c>
      <c r="E46" s="207" t="s">
        <v>159</v>
      </c>
      <c r="F46" s="223">
        <v>5</v>
      </c>
      <c r="G46" s="224" t="s">
        <v>0</v>
      </c>
      <c r="H46" s="2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25">
        <f>IF(Sklop1[[#This Row],[ZAHTEVANA SHEMA KAKOVOSTI]]&lt;&gt;"",Sklop1[[#This Row],[Preračunana masa/volumen/kos na enoto kg]],"")</f>
        <v>5</v>
      </c>
      <c r="J46" s="226"/>
      <c r="K46" s="227"/>
      <c r="L46" s="227"/>
      <c r="M46" s="167" t="s">
        <v>77</v>
      </c>
      <c r="N46" s="272"/>
      <c r="O46" s="263" t="s">
        <v>77</v>
      </c>
      <c r="P46" s="229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1">
        <f>+Sklop1[[#This Row],[Končna cena/enoto mere (EUR) z DDV]]*Sklop1[[#This Row],[Okvirna količina]]</f>
        <v>0</v>
      </c>
      <c r="U46" s="232"/>
    </row>
    <row r="47" spans="1:21" s="55" customFormat="1" ht="12">
      <c r="A47" s="132" t="s">
        <v>33</v>
      </c>
      <c r="B47" s="362" t="s">
        <v>1023</v>
      </c>
      <c r="C47" s="233" t="s">
        <v>77</v>
      </c>
      <c r="D47" s="234" t="s">
        <v>0</v>
      </c>
      <c r="E47" s="207"/>
      <c r="F47" s="223">
        <v>20</v>
      </c>
      <c r="G47" s="224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363" t="str">
        <f>IF(Sklop1[[#This Row],[ZAHTEVANA SHEMA KAKOVOSTI]]&lt;&gt;"",Sklop1[[#This Row],[Preračunana masa/volumen/kos na enoto kg]],"")</f>
        <v/>
      </c>
      <c r="J47" s="364"/>
      <c r="K47" s="365"/>
      <c r="L47" s="365"/>
      <c r="M47" s="167" t="s">
        <v>77</v>
      </c>
      <c r="N47" s="272"/>
      <c r="O47" s="263" t="s">
        <v>77</v>
      </c>
      <c r="P47" s="367"/>
      <c r="Q47" s="368">
        <f>+Sklop1[[#This Row],[cena/enota brez DDV v EUR]]*Sklop1[[#This Row],[Stopnja DDV (%)]]</f>
        <v>0</v>
      </c>
      <c r="R47" s="368">
        <f>+Sklop1[[#This Row],[cena/enota brez DDV v EUR]]+Sklop1[[#This Row],[Davek (EUR)]]</f>
        <v>0</v>
      </c>
      <c r="S47" s="368">
        <f>+Sklop1[[#This Row],[cena/enota brez DDV v EUR]]*Sklop1[[#This Row],[Okvirna količina]]</f>
        <v>0</v>
      </c>
      <c r="T47" s="275">
        <f>+Sklop1[[#This Row],[Končna cena/enoto mere (EUR) z DDV]]*Sklop1[[#This Row],[Okvirna količina]]</f>
        <v>0</v>
      </c>
      <c r="U47" s="369"/>
    </row>
    <row r="48" spans="1:21">
      <c r="A48" s="524" t="s">
        <v>98</v>
      </c>
      <c r="B48" s="278"/>
      <c r="C48" s="279"/>
      <c r="D48" s="279"/>
      <c r="E48" s="280"/>
      <c r="F48" s="281">
        <f>SUBTOTAL(109,Sklop1[Okvirna količina])</f>
        <v>2352</v>
      </c>
      <c r="G48" s="282"/>
      <c r="H48" s="283">
        <f>SUBTOTAL(109,Sklop1[Preračunana masa/volumen/kos na enoto kg])</f>
        <v>2352</v>
      </c>
      <c r="I48" s="283">
        <f>SUBTOTAL(109,Sklop1[Živila iz shem kakovosti (kg)])</f>
        <v>1407</v>
      </c>
      <c r="J48" s="281"/>
      <c r="K48" s="284"/>
      <c r="L48" s="284"/>
      <c r="M48" s="285"/>
      <c r="N48" s="286"/>
      <c r="O48" s="286"/>
      <c r="P48" s="286"/>
      <c r="Q48" s="287"/>
      <c r="R48" s="281"/>
      <c r="S48" s="287">
        <f>SUBTOTAL(109,Sklop1[Vrednost za okvirno količino (EUR) brez DDV])</f>
        <v>0</v>
      </c>
      <c r="T48" s="287">
        <f>SUBTOTAL(109,Sklop1[Vrednost za okvirno količino (EUR) z DDV])</f>
        <v>0</v>
      </c>
      <c r="U48" s="288">
        <f>SUBTOTAL(103,Sklop1[Shema kakovosti
(nacionalne, evropske)
])</f>
        <v>0</v>
      </c>
    </row>
    <row r="49" spans="1:22" s="180" customFormat="1">
      <c r="A49" s="168"/>
      <c r="B49" s="169"/>
      <c r="C49" s="170"/>
      <c r="D49" s="170"/>
      <c r="E49" s="171"/>
      <c r="F49" s="172"/>
      <c r="G49" s="173"/>
      <c r="H49" s="174"/>
      <c r="I49" s="174"/>
      <c r="J49" s="172"/>
      <c r="K49" s="175"/>
      <c r="L49" s="175"/>
      <c r="M49" s="176"/>
      <c r="N49" s="177"/>
      <c r="O49" s="177"/>
      <c r="P49" s="177"/>
      <c r="Q49" s="178"/>
      <c r="R49" s="172"/>
      <c r="S49" s="178"/>
      <c r="T49" s="178"/>
      <c r="U49" s="179"/>
    </row>
    <row r="50" spans="1:22">
      <c r="A50" s="48" t="s">
        <v>94</v>
      </c>
      <c r="B50" s="16"/>
      <c r="C50" s="28"/>
      <c r="D50" s="28"/>
      <c r="E50" s="92"/>
      <c r="Q50" s="48"/>
      <c r="R50" s="48"/>
      <c r="S50" s="48"/>
      <c r="T50" s="48"/>
    </row>
    <row r="51" spans="1:22">
      <c r="A51" s="11" t="s">
        <v>96</v>
      </c>
      <c r="B51" s="16"/>
      <c r="C51" s="28"/>
      <c r="D51" s="28"/>
      <c r="E51" s="92"/>
    </row>
    <row r="52" spans="1:22">
      <c r="A52" s="87" t="s">
        <v>139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0" t="s">
        <v>133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1:22">
      <c r="B54" s="27"/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536"/>
      <c r="B55" s="536"/>
      <c r="C55" s="536"/>
      <c r="D55" s="536"/>
      <c r="E55" s="536"/>
      <c r="F55" s="536"/>
      <c r="G55" s="536"/>
      <c r="H55" s="536"/>
      <c r="I55" s="536"/>
      <c r="J55" s="536"/>
      <c r="K55" s="536"/>
      <c r="L55" s="536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>
      <c r="B274" s="16"/>
      <c r="C274" s="28"/>
      <c r="D274" s="28"/>
      <c r="E274" s="92"/>
    </row>
    <row r="275" spans="1:21">
      <c r="B275" s="16"/>
      <c r="C275" s="28"/>
      <c r="D275" s="28"/>
      <c r="E275" s="92"/>
    </row>
    <row r="276" spans="1:21">
      <c r="B276" s="16"/>
      <c r="C276" s="28"/>
      <c r="D276" s="28"/>
      <c r="E276" s="92"/>
    </row>
    <row r="277" spans="1:21">
      <c r="B277" s="16"/>
      <c r="C277" s="28"/>
      <c r="D277" s="28"/>
      <c r="E277" s="92"/>
    </row>
    <row r="278" spans="1:21">
      <c r="B278" s="16"/>
      <c r="C278" s="28"/>
      <c r="D278" s="28"/>
      <c r="E278" s="92"/>
    </row>
    <row r="279" spans="1:21">
      <c r="B279" s="16"/>
      <c r="C279" s="28"/>
      <c r="D279" s="28"/>
      <c r="E279" s="92"/>
    </row>
    <row r="280" spans="1:21">
      <c r="B280" s="16"/>
      <c r="C280" s="28"/>
      <c r="D280" s="28"/>
      <c r="E280" s="92"/>
    </row>
    <row r="281" spans="1:21">
      <c r="B281" s="16"/>
      <c r="C281" s="28"/>
      <c r="D281" s="28"/>
      <c r="E281" s="92"/>
    </row>
  </sheetData>
  <sheetProtection insertRows="0" deleteRows="0"/>
  <protectedRanges>
    <protectedRange sqref="J56:P1048576 U56:U1048576 U1:U54 J1:P54" name="Obseg1"/>
    <protectedRange sqref="U55 M55:P55" name="Obseg1_1_1_1"/>
    <protectedRange sqref="J55:L55" name="Obseg1_3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topLeftCell="A7" zoomScaleNormal="100" zoomScaleSheetLayoutView="90" workbookViewId="0">
      <selection activeCell="N30" sqref="N3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  <c r="K6" s="96"/>
      <c r="U6" s="7"/>
    </row>
    <row r="7" spans="1:21" s="3" customFormat="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  <c r="K7" s="96"/>
      <c r="U7" s="7"/>
    </row>
    <row r="8" spans="1:21" s="3" customFormat="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  <c r="K8" s="96"/>
      <c r="U8" s="7"/>
    </row>
    <row r="9" spans="1:21" s="3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pred_rekapitulacija'!B15</f>
        <v>EKOLOŠKO MESO IN MESNI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8" t="s">
        <v>1</v>
      </c>
      <c r="B16" s="152" t="s">
        <v>1085</v>
      </c>
      <c r="C16" s="145" t="s">
        <v>77</v>
      </c>
      <c r="D16" s="153" t="s">
        <v>0</v>
      </c>
      <c r="E16" s="158"/>
      <c r="F16" s="149">
        <v>350</v>
      </c>
      <c r="G16" s="21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49" t="str">
        <f>IF(Sklop2[[#This Row],[ZAHTEVANA SHEMA KAKOVOSTI]]&lt;&gt;"",Sklop2[[#This Row],[Preračunana masa/volumen/kos na enoto kg]],"")</f>
        <v/>
      </c>
      <c r="J16" s="160"/>
      <c r="K16" s="204"/>
      <c r="L16" s="211"/>
      <c r="M16" s="358" t="s">
        <v>77</v>
      </c>
      <c r="N16" s="212"/>
      <c r="O16" s="359" t="s">
        <v>77</v>
      </c>
      <c r="P16" s="208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359" t="s">
        <v>77</v>
      </c>
    </row>
    <row r="17" spans="1:22" s="55" customFormat="1">
      <c r="A17" s="78" t="s">
        <v>3</v>
      </c>
      <c r="B17" s="289" t="s">
        <v>1086</v>
      </c>
      <c r="C17" s="145" t="s">
        <v>77</v>
      </c>
      <c r="D17" s="153" t="s">
        <v>0</v>
      </c>
      <c r="E17" s="158"/>
      <c r="F17" s="269">
        <v>300</v>
      </c>
      <c r="G17" s="292" t="s">
        <v>0</v>
      </c>
      <c r="H1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269" t="str">
        <f>IF(Sklop2[[#This Row],[ZAHTEVANA SHEMA KAKOVOSTI]]&lt;&gt;"",Sklop2[[#This Row],[Preračunana masa/volumen/kos na enoto kg]],"")</f>
        <v/>
      </c>
      <c r="J17" s="270"/>
      <c r="K17" s="293"/>
      <c r="L17" s="294"/>
      <c r="M17" s="358" t="s">
        <v>77</v>
      </c>
      <c r="N17" s="212"/>
      <c r="O17" s="359" t="s">
        <v>77</v>
      </c>
      <c r="P17" s="295"/>
      <c r="Q17" s="274">
        <f>+Sklop2[[#This Row],[cena/enota brez DDV v EUR]]*Sklop2[[#This Row],[Stopnja DDV (%)]]</f>
        <v>0</v>
      </c>
      <c r="R17" s="274">
        <f>+Sklop2[[#This Row],[cena/enota brez DDV v EUR]]+Sklop2[[#This Row],[Davek (EUR)]]</f>
        <v>0</v>
      </c>
      <c r="S17" s="274">
        <f>+Sklop2[[#This Row],[cena/enota brez DDV v EUR]]*Sklop2[[#This Row],[Okvirna količina]]</f>
        <v>0</v>
      </c>
      <c r="T17" s="274">
        <f>+Sklop2[[#This Row],[Končna cena/enoto mere (EUR) z DDV]]*Sklop2[[#This Row],[Okvirna količina]]</f>
        <v>0</v>
      </c>
      <c r="U17" s="359" t="s">
        <v>77</v>
      </c>
    </row>
    <row r="18" spans="1:22" s="55" customFormat="1" ht="24">
      <c r="A18" s="78" t="s">
        <v>4</v>
      </c>
      <c r="B18" s="289" t="s">
        <v>1087</v>
      </c>
      <c r="C18" s="145" t="s">
        <v>77</v>
      </c>
      <c r="D18" s="153" t="s">
        <v>0</v>
      </c>
      <c r="E18" s="158"/>
      <c r="F18" s="269">
        <v>120</v>
      </c>
      <c r="G18" s="292" t="s">
        <v>0</v>
      </c>
      <c r="H1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8" s="269" t="str">
        <f>IF(Sklop2[[#This Row],[ZAHTEVANA SHEMA KAKOVOSTI]]&lt;&gt;"",Sklop2[[#This Row],[Preračunana masa/volumen/kos na enoto kg]],"")</f>
        <v/>
      </c>
      <c r="J18" s="270"/>
      <c r="K18" s="293"/>
      <c r="L18" s="294"/>
      <c r="M18" s="358" t="s">
        <v>77</v>
      </c>
      <c r="N18" s="212"/>
      <c r="O18" s="359" t="s">
        <v>77</v>
      </c>
      <c r="P18" s="295"/>
      <c r="Q18" s="274">
        <f>+Sklop2[[#This Row],[cena/enota brez DDV v EUR]]*Sklop2[[#This Row],[Stopnja DDV (%)]]</f>
        <v>0</v>
      </c>
      <c r="R18" s="274">
        <f>+Sklop2[[#This Row],[cena/enota brez DDV v EUR]]+Sklop2[[#This Row],[Davek (EUR)]]</f>
        <v>0</v>
      </c>
      <c r="S18" s="274">
        <f>+Sklop2[[#This Row],[cena/enota brez DDV v EUR]]*Sklop2[[#This Row],[Okvirna količina]]</f>
        <v>0</v>
      </c>
      <c r="T18" s="274">
        <f>+Sklop2[[#This Row],[Končna cena/enoto mere (EUR) z DDV]]*Sklop2[[#This Row],[Okvirna količina]]</f>
        <v>0</v>
      </c>
      <c r="U18" s="359" t="s">
        <v>77</v>
      </c>
    </row>
    <row r="19" spans="1:22" s="55" customFormat="1">
      <c r="A19" s="78" t="s">
        <v>5</v>
      </c>
      <c r="B19" s="289" t="s">
        <v>1088</v>
      </c>
      <c r="C19" s="145" t="s">
        <v>77</v>
      </c>
      <c r="D19" s="153" t="s">
        <v>0</v>
      </c>
      <c r="E19" s="158"/>
      <c r="F19" s="269">
        <v>220</v>
      </c>
      <c r="G19" s="292" t="s">
        <v>0</v>
      </c>
      <c r="H1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9" s="269" t="str">
        <f>IF(Sklop2[[#This Row],[ZAHTEVANA SHEMA KAKOVOSTI]]&lt;&gt;"",Sklop2[[#This Row],[Preračunana masa/volumen/kos na enoto kg]],"")</f>
        <v/>
      </c>
      <c r="J19" s="270"/>
      <c r="K19" s="293"/>
      <c r="L19" s="294"/>
      <c r="M19" s="358" t="s">
        <v>77</v>
      </c>
      <c r="N19" s="212"/>
      <c r="O19" s="359" t="s">
        <v>77</v>
      </c>
      <c r="P19" s="295"/>
      <c r="Q19" s="274">
        <f>+Sklop2[[#This Row],[cena/enota brez DDV v EUR]]*Sklop2[[#This Row],[Stopnja DDV (%)]]</f>
        <v>0</v>
      </c>
      <c r="R19" s="274">
        <f>+Sklop2[[#This Row],[cena/enota brez DDV v EUR]]+Sklop2[[#This Row],[Davek (EUR)]]</f>
        <v>0</v>
      </c>
      <c r="S19" s="274">
        <f>+Sklop2[[#This Row],[cena/enota brez DDV v EUR]]*Sklop2[[#This Row],[Okvirna količina]]</f>
        <v>0</v>
      </c>
      <c r="T19" s="274">
        <f>+Sklop2[[#This Row],[Končna cena/enoto mere (EUR) z DDV]]*Sklop2[[#This Row],[Okvirna količina]]</f>
        <v>0</v>
      </c>
      <c r="U19" s="359" t="s">
        <v>77</v>
      </c>
    </row>
    <row r="20" spans="1:22" s="55" customFormat="1">
      <c r="A20" s="78" t="s">
        <v>6</v>
      </c>
      <c r="B20" s="289" t="s">
        <v>1089</v>
      </c>
      <c r="C20" s="145" t="s">
        <v>77</v>
      </c>
      <c r="D20" s="153" t="s">
        <v>0</v>
      </c>
      <c r="E20" s="158"/>
      <c r="F20" s="269">
        <v>220</v>
      </c>
      <c r="G20" s="292" t="s">
        <v>0</v>
      </c>
      <c r="H2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69" t="str">
        <f>IF(Sklop2[[#This Row],[ZAHTEVANA SHEMA KAKOVOSTI]]&lt;&gt;"",Sklop2[[#This Row],[Preračunana masa/volumen/kos na enoto kg]],"")</f>
        <v/>
      </c>
      <c r="J20" s="270"/>
      <c r="K20" s="293"/>
      <c r="L20" s="294"/>
      <c r="M20" s="358" t="s">
        <v>77</v>
      </c>
      <c r="N20" s="212"/>
      <c r="O20" s="359" t="s">
        <v>77</v>
      </c>
      <c r="P20" s="295"/>
      <c r="Q20" s="274">
        <f>+Sklop2[[#This Row],[cena/enota brez DDV v EUR]]*Sklop2[[#This Row],[Stopnja DDV (%)]]</f>
        <v>0</v>
      </c>
      <c r="R20" s="274">
        <f>+Sklop2[[#This Row],[cena/enota brez DDV v EUR]]+Sklop2[[#This Row],[Davek (EUR)]]</f>
        <v>0</v>
      </c>
      <c r="S20" s="274">
        <f>+Sklop2[[#This Row],[cena/enota brez DDV v EUR]]*Sklop2[[#This Row],[Okvirna količina]]</f>
        <v>0</v>
      </c>
      <c r="T20" s="274">
        <f>+Sklop2[[#This Row],[Končna cena/enoto mere (EUR) z DDV]]*Sklop2[[#This Row],[Okvirna količina]]</f>
        <v>0</v>
      </c>
      <c r="U20" s="359" t="s">
        <v>77</v>
      </c>
    </row>
    <row r="21" spans="1:22" s="55" customFormat="1">
      <c r="A21" s="78" t="s">
        <v>7</v>
      </c>
      <c r="B21" s="289" t="s">
        <v>1090</v>
      </c>
      <c r="C21" s="145" t="s">
        <v>77</v>
      </c>
      <c r="D21" s="153" t="s">
        <v>0</v>
      </c>
      <c r="E21" s="158"/>
      <c r="F21" s="269">
        <v>220</v>
      </c>
      <c r="G21" s="292" t="s">
        <v>0</v>
      </c>
      <c r="H2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69" t="str">
        <f>IF(Sklop2[[#This Row],[ZAHTEVANA SHEMA KAKOVOSTI]]&lt;&gt;"",Sklop2[[#This Row],[Preračunana masa/volumen/kos na enoto kg]],"")</f>
        <v/>
      </c>
      <c r="J21" s="270"/>
      <c r="K21" s="293"/>
      <c r="L21" s="294"/>
      <c r="M21" s="358" t="s">
        <v>77</v>
      </c>
      <c r="N21" s="212"/>
      <c r="O21" s="359" t="s">
        <v>77</v>
      </c>
      <c r="P21" s="295"/>
      <c r="Q21" s="274">
        <f>+Sklop2[[#This Row],[cena/enota brez DDV v EUR]]*Sklop2[[#This Row],[Stopnja DDV (%)]]</f>
        <v>0</v>
      </c>
      <c r="R21" s="274">
        <f>+Sklop2[[#This Row],[cena/enota brez DDV v EUR]]+Sklop2[[#This Row],[Davek (EUR)]]</f>
        <v>0</v>
      </c>
      <c r="S21" s="274">
        <f>+Sklop2[[#This Row],[cena/enota brez DDV v EUR]]*Sklop2[[#This Row],[Okvirna količina]]</f>
        <v>0</v>
      </c>
      <c r="T21" s="274">
        <f>+Sklop2[[#This Row],[Končna cena/enoto mere (EUR) z DDV]]*Sklop2[[#This Row],[Okvirna količina]]</f>
        <v>0</v>
      </c>
      <c r="U21" s="359" t="s">
        <v>77</v>
      </c>
    </row>
    <row r="22" spans="1:22" s="55" customFormat="1">
      <c r="A22" s="78" t="s">
        <v>8</v>
      </c>
      <c r="B22" s="289" t="s">
        <v>1091</v>
      </c>
      <c r="C22" s="145" t="s">
        <v>77</v>
      </c>
      <c r="D22" s="153" t="s">
        <v>0</v>
      </c>
      <c r="E22" s="158"/>
      <c r="F22" s="269">
        <v>250</v>
      </c>
      <c r="G22" s="292" t="s">
        <v>0</v>
      </c>
      <c r="H2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2" s="269" t="str">
        <f>IF(Sklop2[[#This Row],[ZAHTEVANA SHEMA KAKOVOSTI]]&lt;&gt;"",Sklop2[[#This Row],[Preračunana masa/volumen/kos na enoto kg]],"")</f>
        <v/>
      </c>
      <c r="J22" s="270"/>
      <c r="K22" s="293"/>
      <c r="L22" s="294"/>
      <c r="M22" s="358" t="s">
        <v>77</v>
      </c>
      <c r="N22" s="212"/>
      <c r="O22" s="359" t="s">
        <v>77</v>
      </c>
      <c r="P22" s="295"/>
      <c r="Q22" s="274">
        <f>+Sklop2[[#This Row],[cena/enota brez DDV v EUR]]*Sklop2[[#This Row],[Stopnja DDV (%)]]</f>
        <v>0</v>
      </c>
      <c r="R22" s="274">
        <f>+Sklop2[[#This Row],[cena/enota brez DDV v EUR]]+Sklop2[[#This Row],[Davek (EUR)]]</f>
        <v>0</v>
      </c>
      <c r="S22" s="274">
        <f>+Sklop2[[#This Row],[cena/enota brez DDV v EUR]]*Sklop2[[#This Row],[Okvirna količina]]</f>
        <v>0</v>
      </c>
      <c r="T22" s="274">
        <f>+Sklop2[[#This Row],[Končna cena/enoto mere (EUR) z DDV]]*Sklop2[[#This Row],[Okvirna količina]]</f>
        <v>0</v>
      </c>
      <c r="U22" s="359" t="s">
        <v>77</v>
      </c>
    </row>
    <row r="23" spans="1:22">
      <c r="A23" s="451" t="s">
        <v>98</v>
      </c>
      <c r="B23" s="278"/>
      <c r="C23" s="279"/>
      <c r="D23" s="279"/>
      <c r="E23" s="280"/>
      <c r="F23" s="281"/>
      <c r="G23" s="282"/>
      <c r="H23" s="283">
        <f>SUBTOTAL(109,Sklop2[Preračunana masa/volumen/kos na enoto kg])</f>
        <v>1680</v>
      </c>
      <c r="I23" s="283">
        <f>SUBTOTAL(109,Sklop2[Živila iz shem kakovosti (kg)])</f>
        <v>0</v>
      </c>
      <c r="J23" s="281"/>
      <c r="K23" s="284"/>
      <c r="L23" s="284"/>
      <c r="M23" s="285"/>
      <c r="N23" s="286"/>
      <c r="O23" s="286"/>
      <c r="P23" s="286"/>
      <c r="Q23" s="287"/>
      <c r="R23" s="281"/>
      <c r="S23" s="287">
        <f>SUBTOTAL(109,Sklop2[Vrednost za okvirno količino (EUR) brez DDV])</f>
        <v>0</v>
      </c>
      <c r="T23" s="287">
        <f>SUBTOTAL(109,Sklop2[Vrednost za okvirno količino (EUR) z DDV])</f>
        <v>0</v>
      </c>
      <c r="U23" s="288"/>
    </row>
    <row r="24" spans="1:22" s="180" customFormat="1">
      <c r="A24" s="168"/>
      <c r="B24" s="169"/>
      <c r="C24" s="170"/>
      <c r="D24" s="170"/>
      <c r="E24" s="171"/>
      <c r="F24" s="172"/>
      <c r="G24" s="173"/>
      <c r="H24" s="174"/>
      <c r="I24" s="174"/>
      <c r="J24" s="172"/>
      <c r="K24" s="175"/>
      <c r="L24" s="175"/>
      <c r="M24" s="176"/>
      <c r="N24" s="177"/>
      <c r="O24" s="177"/>
      <c r="P24" s="177"/>
      <c r="Q24" s="178"/>
      <c r="R24" s="172"/>
      <c r="S24" s="178"/>
      <c r="T24" s="178"/>
      <c r="U24" s="179"/>
    </row>
    <row r="25" spans="1:22">
      <c r="A25" s="48" t="s">
        <v>94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2"/>
    </row>
    <row r="27" spans="1:22">
      <c r="A27" s="87" t="s">
        <v>139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547" t="s">
        <v>141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"/>
      <c r="N28" s="29"/>
      <c r="O28" s="29"/>
      <c r="P28" s="29"/>
      <c r="Q28" s="29"/>
      <c r="R28" s="29"/>
    </row>
    <row r="29" spans="1:22">
      <c r="B29" s="27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536"/>
      <c r="B30" s="536"/>
      <c r="C30" s="536"/>
      <c r="D30" s="536"/>
      <c r="E30" s="536"/>
      <c r="F30" s="536"/>
      <c r="G30" s="536"/>
      <c r="H30" s="536"/>
      <c r="I30" s="536"/>
      <c r="J30" s="536"/>
      <c r="K30" s="536"/>
      <c r="L30" s="536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 ht="15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8"/>
      <c r="R32" s="8"/>
      <c r="S32" s="3"/>
      <c r="T32" s="3"/>
      <c r="U32" s="7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5:P27 J31:P33" name="Obseg1_3"/>
    <protectedRange sqref="J29:P29 U29" name="Obseg1_4"/>
    <protectedRange sqref="U30 M30:P30" name="Obseg1_1_1_1"/>
    <protectedRange sqref="M28:P28 U28" name="Obseg1_1_1_1_1_1_1"/>
    <protectedRange sqref="J28:L28" name="Obseg1_2_1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topLeftCell="A13" zoomScaleNormal="100" zoomScaleSheetLayoutView="100" workbookViewId="0">
      <selection activeCell="B44" sqref="B44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pred_rekapitulacija'!B16</f>
        <v>PERUTNINSKO MESO IN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1" t="s">
        <v>276</v>
      </c>
      <c r="C16" s="76" t="s">
        <v>77</v>
      </c>
      <c r="D16" s="121" t="s">
        <v>0</v>
      </c>
      <c r="E16" s="158" t="s">
        <v>295</v>
      </c>
      <c r="F16" s="158">
        <v>120</v>
      </c>
      <c r="G16" s="19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140">
        <f>IF(Sklop3[[#This Row],[ZAHTEVANA SHEMA KAKOVOSTI]]&lt;&gt;"",Sklop3[[#This Row],[Preračunana masa/volumen/kos na enoto kg]],"")</f>
        <v>120</v>
      </c>
      <c r="J16" s="141"/>
      <c r="K16" s="142"/>
      <c r="L16" s="142"/>
      <c r="M16" s="117"/>
      <c r="N16" s="118"/>
      <c r="O16" s="117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70" t="s">
        <v>277</v>
      </c>
      <c r="C17" s="76" t="s">
        <v>77</v>
      </c>
      <c r="D17" s="121" t="s">
        <v>0</v>
      </c>
      <c r="E17" s="158" t="s">
        <v>295</v>
      </c>
      <c r="F17" s="363">
        <v>550</v>
      </c>
      <c r="G17" s="193" t="s">
        <v>0</v>
      </c>
      <c r="H1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375">
        <f>IF(Sklop3[[#This Row],[ZAHTEVANA SHEMA KAKOVOSTI]]&lt;&gt;"",Sklop3[[#This Row],[Preračunana masa/volumen/kos na enoto kg]],"")</f>
        <v>550</v>
      </c>
      <c r="J17" s="376"/>
      <c r="K17" s="377"/>
      <c r="L17" s="377"/>
      <c r="M17" s="378"/>
      <c r="N17" s="379"/>
      <c r="O17" s="118"/>
      <c r="P17" s="367"/>
      <c r="Q17" s="368">
        <f>+Sklop3[[#This Row],[cena/enota brez DDV v EUR]]*Sklop3[[#This Row],[Stopnja DDV (%)]]</f>
        <v>0</v>
      </c>
      <c r="R17" s="368">
        <f>+Sklop3[[#This Row],[cena/enota brez DDV v EUR]]+Sklop3[[#This Row],[Davek (EUR)]]</f>
        <v>0</v>
      </c>
      <c r="S17" s="368">
        <f>+Sklop3[[#This Row],[cena/enota brez DDV v EUR]]*Sklop3[[#This Row],[Okvirna količina]]</f>
        <v>0</v>
      </c>
      <c r="T17" s="368">
        <f>+Sklop3[[#This Row],[Končna cena/enoto mere (EUR) z DDV]]*Sklop3[[#This Row],[Okvirna količina]]</f>
        <v>0</v>
      </c>
      <c r="U17" s="302"/>
    </row>
    <row r="18" spans="1:21" s="55" customFormat="1" ht="12">
      <c r="A18" s="78" t="s">
        <v>4</v>
      </c>
      <c r="B18" s="370" t="s">
        <v>278</v>
      </c>
      <c r="C18" s="76" t="s">
        <v>77</v>
      </c>
      <c r="D18" s="121" t="s">
        <v>0</v>
      </c>
      <c r="E18" s="158" t="s">
        <v>295</v>
      </c>
      <c r="F18" s="363">
        <v>350</v>
      </c>
      <c r="G18" s="193" t="s">
        <v>0</v>
      </c>
      <c r="H1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375">
        <f>IF(Sklop3[[#This Row],[ZAHTEVANA SHEMA KAKOVOSTI]]&lt;&gt;"",Sklop3[[#This Row],[Preračunana masa/volumen/kos na enoto kg]],"")</f>
        <v>350</v>
      </c>
      <c r="J18" s="376"/>
      <c r="K18" s="377"/>
      <c r="L18" s="377"/>
      <c r="M18" s="378"/>
      <c r="N18" s="379"/>
      <c r="O18" s="118"/>
      <c r="P18" s="367"/>
      <c r="Q18" s="368">
        <f>+Sklop3[[#This Row],[cena/enota brez DDV v EUR]]*Sklop3[[#This Row],[Stopnja DDV (%)]]</f>
        <v>0</v>
      </c>
      <c r="R18" s="368">
        <f>+Sklop3[[#This Row],[cena/enota brez DDV v EUR]]+Sklop3[[#This Row],[Davek (EUR)]]</f>
        <v>0</v>
      </c>
      <c r="S18" s="368">
        <f>+Sklop3[[#This Row],[cena/enota brez DDV v EUR]]*Sklop3[[#This Row],[Okvirna količina]]</f>
        <v>0</v>
      </c>
      <c r="T18" s="368">
        <f>+Sklop3[[#This Row],[Končna cena/enoto mere (EUR) z DDV]]*Sklop3[[#This Row],[Okvirna količina]]</f>
        <v>0</v>
      </c>
      <c r="U18" s="302"/>
    </row>
    <row r="19" spans="1:21" s="55" customFormat="1" ht="12">
      <c r="A19" s="78" t="s">
        <v>5</v>
      </c>
      <c r="B19" s="370" t="s">
        <v>279</v>
      </c>
      <c r="C19" s="76" t="s">
        <v>77</v>
      </c>
      <c r="D19" s="121" t="s">
        <v>0</v>
      </c>
      <c r="E19" s="373"/>
      <c r="F19" s="363">
        <v>150</v>
      </c>
      <c r="G19" s="193" t="s">
        <v>0</v>
      </c>
      <c r="H1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375" t="str">
        <f>IF(Sklop3[[#This Row],[ZAHTEVANA SHEMA KAKOVOSTI]]&lt;&gt;"",Sklop3[[#This Row],[Preračunana masa/volumen/kos na enoto kg]],"")</f>
        <v/>
      </c>
      <c r="J19" s="376"/>
      <c r="K19" s="377"/>
      <c r="L19" s="377"/>
      <c r="M19" s="378"/>
      <c r="N19" s="379"/>
      <c r="O19" s="118"/>
      <c r="P19" s="367"/>
      <c r="Q19" s="368">
        <f>+Sklop3[[#This Row],[cena/enota brez DDV v EUR]]*Sklop3[[#This Row],[Stopnja DDV (%)]]</f>
        <v>0</v>
      </c>
      <c r="R19" s="368">
        <f>+Sklop3[[#This Row],[cena/enota brez DDV v EUR]]+Sklop3[[#This Row],[Davek (EUR)]]</f>
        <v>0</v>
      </c>
      <c r="S19" s="368">
        <f>+Sklop3[[#This Row],[cena/enota brez DDV v EUR]]*Sklop3[[#This Row],[Okvirna količina]]</f>
        <v>0</v>
      </c>
      <c r="T19" s="368">
        <f>+Sklop3[[#This Row],[Končna cena/enoto mere (EUR) z DDV]]*Sklop3[[#This Row],[Okvirna količina]]</f>
        <v>0</v>
      </c>
      <c r="U19" s="302"/>
    </row>
    <row r="20" spans="1:21" s="55" customFormat="1" ht="12">
      <c r="A20" s="78" t="s">
        <v>6</v>
      </c>
      <c r="B20" s="370" t="s">
        <v>280</v>
      </c>
      <c r="C20" s="76" t="s">
        <v>77</v>
      </c>
      <c r="D20" s="121" t="s">
        <v>0</v>
      </c>
      <c r="E20" s="373"/>
      <c r="F20" s="363">
        <v>100</v>
      </c>
      <c r="G20" s="193" t="s">
        <v>0</v>
      </c>
      <c r="H2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75" t="str">
        <f>IF(Sklop3[[#This Row],[ZAHTEVANA SHEMA KAKOVOSTI]]&lt;&gt;"",Sklop3[[#This Row],[Preračunana masa/volumen/kos na enoto kg]],"")</f>
        <v/>
      </c>
      <c r="J20" s="376"/>
      <c r="K20" s="377"/>
      <c r="L20" s="377"/>
      <c r="M20" s="378"/>
      <c r="N20" s="379"/>
      <c r="O20" s="118"/>
      <c r="P20" s="367"/>
      <c r="Q20" s="368">
        <f>+Sklop3[[#This Row],[cena/enota brez DDV v EUR]]*Sklop3[[#This Row],[Stopnja DDV (%)]]</f>
        <v>0</v>
      </c>
      <c r="R20" s="368">
        <f>+Sklop3[[#This Row],[cena/enota brez DDV v EUR]]+Sklop3[[#This Row],[Davek (EUR)]]</f>
        <v>0</v>
      </c>
      <c r="S20" s="368">
        <f>+Sklop3[[#This Row],[cena/enota brez DDV v EUR]]*Sklop3[[#This Row],[Okvirna količina]]</f>
        <v>0</v>
      </c>
      <c r="T20" s="368">
        <f>+Sklop3[[#This Row],[Končna cena/enoto mere (EUR) z DDV]]*Sklop3[[#This Row],[Okvirna količina]]</f>
        <v>0</v>
      </c>
      <c r="U20" s="302"/>
    </row>
    <row r="21" spans="1:21" s="55" customFormat="1" ht="12">
      <c r="A21" s="78" t="s">
        <v>7</v>
      </c>
      <c r="B21" s="370" t="s">
        <v>281</v>
      </c>
      <c r="C21" s="76" t="s">
        <v>77</v>
      </c>
      <c r="D21" s="121" t="s">
        <v>0</v>
      </c>
      <c r="E21" s="373" t="s">
        <v>295</v>
      </c>
      <c r="F21" s="363">
        <v>300</v>
      </c>
      <c r="G21" s="193" t="s">
        <v>0</v>
      </c>
      <c r="H2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375">
        <f>IF(Sklop3[[#This Row],[ZAHTEVANA SHEMA KAKOVOSTI]]&lt;&gt;"",Sklop3[[#This Row],[Preračunana masa/volumen/kos na enoto kg]],"")</f>
        <v>300</v>
      </c>
      <c r="J21" s="376"/>
      <c r="K21" s="377"/>
      <c r="L21" s="377"/>
      <c r="M21" s="378"/>
      <c r="N21" s="379"/>
      <c r="O21" s="118"/>
      <c r="P21" s="367"/>
      <c r="Q21" s="368">
        <f>+Sklop3[[#This Row],[cena/enota brez DDV v EUR]]*Sklop3[[#This Row],[Stopnja DDV (%)]]</f>
        <v>0</v>
      </c>
      <c r="R21" s="368">
        <f>+Sklop3[[#This Row],[cena/enota brez DDV v EUR]]+Sklop3[[#This Row],[Davek (EUR)]]</f>
        <v>0</v>
      </c>
      <c r="S21" s="368">
        <f>+Sklop3[[#This Row],[cena/enota brez DDV v EUR]]*Sklop3[[#This Row],[Okvirna količina]]</f>
        <v>0</v>
      </c>
      <c r="T21" s="368">
        <f>+Sklop3[[#This Row],[Končna cena/enoto mere (EUR) z DDV]]*Sklop3[[#This Row],[Okvirna količina]]</f>
        <v>0</v>
      </c>
      <c r="U21" s="302"/>
    </row>
    <row r="22" spans="1:21" s="55" customFormat="1" ht="12">
      <c r="A22" s="78" t="s">
        <v>8</v>
      </c>
      <c r="B22" s="370" t="s">
        <v>282</v>
      </c>
      <c r="C22" s="76" t="s">
        <v>77</v>
      </c>
      <c r="D22" s="121" t="s">
        <v>0</v>
      </c>
      <c r="E22" s="373"/>
      <c r="F22" s="363">
        <v>150</v>
      </c>
      <c r="G22" s="193" t="s">
        <v>0</v>
      </c>
      <c r="H2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375" t="str">
        <f>IF(Sklop3[[#This Row],[ZAHTEVANA SHEMA KAKOVOSTI]]&lt;&gt;"",Sklop3[[#This Row],[Preračunana masa/volumen/kos na enoto kg]],"")</f>
        <v/>
      </c>
      <c r="J22" s="376"/>
      <c r="K22" s="377"/>
      <c r="L22" s="377"/>
      <c r="M22" s="378"/>
      <c r="N22" s="379"/>
      <c r="O22" s="118"/>
      <c r="P22" s="367"/>
      <c r="Q22" s="368">
        <f>+Sklop3[[#This Row],[cena/enota brez DDV v EUR]]*Sklop3[[#This Row],[Stopnja DDV (%)]]</f>
        <v>0</v>
      </c>
      <c r="R22" s="368">
        <f>+Sklop3[[#This Row],[cena/enota brez DDV v EUR]]+Sklop3[[#This Row],[Davek (EUR)]]</f>
        <v>0</v>
      </c>
      <c r="S22" s="368">
        <f>+Sklop3[[#This Row],[cena/enota brez DDV v EUR]]*Sklop3[[#This Row],[Okvirna količina]]</f>
        <v>0</v>
      </c>
      <c r="T22" s="368">
        <f>+Sklop3[[#This Row],[Končna cena/enoto mere (EUR) z DDV]]*Sklop3[[#This Row],[Okvirna količina]]</f>
        <v>0</v>
      </c>
      <c r="U22" s="302"/>
    </row>
    <row r="23" spans="1:21" s="55" customFormat="1" ht="12">
      <c r="A23" s="78" t="s">
        <v>9</v>
      </c>
      <c r="B23" s="370" t="s">
        <v>283</v>
      </c>
      <c r="C23" s="76" t="s">
        <v>77</v>
      </c>
      <c r="D23" s="121" t="s">
        <v>0</v>
      </c>
      <c r="E23" s="373"/>
      <c r="F23" s="363">
        <v>50</v>
      </c>
      <c r="G23" s="193" t="s">
        <v>0</v>
      </c>
      <c r="H2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75" t="str">
        <f>IF(Sklop3[[#This Row],[ZAHTEVANA SHEMA KAKOVOSTI]]&lt;&gt;"",Sklop3[[#This Row],[Preračunana masa/volumen/kos na enoto kg]],"")</f>
        <v/>
      </c>
      <c r="J23" s="376"/>
      <c r="K23" s="377"/>
      <c r="L23" s="377"/>
      <c r="M23" s="378"/>
      <c r="N23" s="379"/>
      <c r="O23" s="118"/>
      <c r="P23" s="367"/>
      <c r="Q23" s="368">
        <f>+Sklop3[[#This Row],[cena/enota brez DDV v EUR]]*Sklop3[[#This Row],[Stopnja DDV (%)]]</f>
        <v>0</v>
      </c>
      <c r="R23" s="368">
        <f>+Sklop3[[#This Row],[cena/enota brez DDV v EUR]]+Sklop3[[#This Row],[Davek (EUR)]]</f>
        <v>0</v>
      </c>
      <c r="S23" s="368">
        <f>+Sklop3[[#This Row],[cena/enota brez DDV v EUR]]*Sklop3[[#This Row],[Okvirna količina]]</f>
        <v>0</v>
      </c>
      <c r="T23" s="368">
        <f>+Sklop3[[#This Row],[Končna cena/enoto mere (EUR) z DDV]]*Sklop3[[#This Row],[Okvirna količina]]</f>
        <v>0</v>
      </c>
      <c r="U23" s="302"/>
    </row>
    <row r="24" spans="1:21" s="55" customFormat="1" ht="12">
      <c r="A24" s="78" t="s">
        <v>10</v>
      </c>
      <c r="B24" s="370" t="s">
        <v>284</v>
      </c>
      <c r="C24" s="76" t="s">
        <v>77</v>
      </c>
      <c r="D24" s="121" t="s">
        <v>0</v>
      </c>
      <c r="E24" s="373" t="s">
        <v>295</v>
      </c>
      <c r="F24" s="363">
        <v>200</v>
      </c>
      <c r="G24" s="193" t="s">
        <v>0</v>
      </c>
      <c r="H2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375">
        <f>IF(Sklop3[[#This Row],[ZAHTEVANA SHEMA KAKOVOSTI]]&lt;&gt;"",Sklop3[[#This Row],[Preračunana masa/volumen/kos na enoto kg]],"")</f>
        <v>200</v>
      </c>
      <c r="J24" s="376"/>
      <c r="K24" s="377"/>
      <c r="L24" s="377"/>
      <c r="M24" s="378"/>
      <c r="N24" s="379"/>
      <c r="O24" s="118"/>
      <c r="P24" s="367"/>
      <c r="Q24" s="368">
        <f>+Sklop3[[#This Row],[cena/enota brez DDV v EUR]]*Sklop3[[#This Row],[Stopnja DDV (%)]]</f>
        <v>0</v>
      </c>
      <c r="R24" s="368">
        <f>+Sklop3[[#This Row],[cena/enota brez DDV v EUR]]+Sklop3[[#This Row],[Davek (EUR)]]</f>
        <v>0</v>
      </c>
      <c r="S24" s="368">
        <f>+Sklop3[[#This Row],[cena/enota brez DDV v EUR]]*Sklop3[[#This Row],[Okvirna količina]]</f>
        <v>0</v>
      </c>
      <c r="T24" s="368">
        <f>+Sklop3[[#This Row],[Končna cena/enoto mere (EUR) z DDV]]*Sklop3[[#This Row],[Okvirna količina]]</f>
        <v>0</v>
      </c>
      <c r="U24" s="302"/>
    </row>
    <row r="25" spans="1:21" s="55" customFormat="1" ht="12">
      <c r="A25" s="78" t="s">
        <v>11</v>
      </c>
      <c r="B25" s="370" t="s">
        <v>285</v>
      </c>
      <c r="C25" s="76" t="s">
        <v>77</v>
      </c>
      <c r="D25" s="121" t="s">
        <v>0</v>
      </c>
      <c r="E25" s="373" t="s">
        <v>295</v>
      </c>
      <c r="F25" s="363">
        <v>100</v>
      </c>
      <c r="G25" s="193" t="s">
        <v>0</v>
      </c>
      <c r="H2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75">
        <f>IF(Sklop3[[#This Row],[ZAHTEVANA SHEMA KAKOVOSTI]]&lt;&gt;"",Sklop3[[#This Row],[Preračunana masa/volumen/kos na enoto kg]],"")</f>
        <v>100</v>
      </c>
      <c r="J25" s="376"/>
      <c r="K25" s="377"/>
      <c r="L25" s="377"/>
      <c r="M25" s="378"/>
      <c r="N25" s="379"/>
      <c r="O25" s="118"/>
      <c r="P25" s="367"/>
      <c r="Q25" s="368">
        <f>+Sklop3[[#This Row],[cena/enota brez DDV v EUR]]*Sklop3[[#This Row],[Stopnja DDV (%)]]</f>
        <v>0</v>
      </c>
      <c r="R25" s="368">
        <f>+Sklop3[[#This Row],[cena/enota brez DDV v EUR]]+Sklop3[[#This Row],[Davek (EUR)]]</f>
        <v>0</v>
      </c>
      <c r="S25" s="368">
        <f>+Sklop3[[#This Row],[cena/enota brez DDV v EUR]]*Sklop3[[#This Row],[Okvirna količina]]</f>
        <v>0</v>
      </c>
      <c r="T25" s="368">
        <f>+Sklop3[[#This Row],[Končna cena/enoto mere (EUR) z DDV]]*Sklop3[[#This Row],[Okvirna količina]]</f>
        <v>0</v>
      </c>
      <c r="U25" s="302"/>
    </row>
    <row r="26" spans="1:21" s="55" customFormat="1" ht="12">
      <c r="A26" s="78" t="s">
        <v>12</v>
      </c>
      <c r="B26" s="370" t="s">
        <v>286</v>
      </c>
      <c r="C26" s="76" t="s">
        <v>77</v>
      </c>
      <c r="D26" s="121" t="s">
        <v>0</v>
      </c>
      <c r="E26" s="373" t="s">
        <v>295</v>
      </c>
      <c r="F26" s="363">
        <v>500</v>
      </c>
      <c r="G26" s="193" t="s">
        <v>0</v>
      </c>
      <c r="H2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75">
        <f>IF(Sklop3[[#This Row],[ZAHTEVANA SHEMA KAKOVOSTI]]&lt;&gt;"",Sklop3[[#This Row],[Preračunana masa/volumen/kos na enoto kg]],"")</f>
        <v>500</v>
      </c>
      <c r="J26" s="376"/>
      <c r="K26" s="377"/>
      <c r="L26" s="377"/>
      <c r="M26" s="378"/>
      <c r="N26" s="379"/>
      <c r="O26" s="118"/>
      <c r="P26" s="367"/>
      <c r="Q26" s="368">
        <f>+Sklop3[[#This Row],[cena/enota brez DDV v EUR]]*Sklop3[[#This Row],[Stopnja DDV (%)]]</f>
        <v>0</v>
      </c>
      <c r="R26" s="368">
        <f>+Sklop3[[#This Row],[cena/enota brez DDV v EUR]]+Sklop3[[#This Row],[Davek (EUR)]]</f>
        <v>0</v>
      </c>
      <c r="S26" s="368">
        <f>+Sklop3[[#This Row],[cena/enota brez DDV v EUR]]*Sklop3[[#This Row],[Okvirna količina]]</f>
        <v>0</v>
      </c>
      <c r="T26" s="368">
        <f>+Sklop3[[#This Row],[Končna cena/enoto mere (EUR) z DDV]]*Sklop3[[#This Row],[Okvirna količina]]</f>
        <v>0</v>
      </c>
      <c r="U26" s="302"/>
    </row>
    <row r="27" spans="1:21" s="55" customFormat="1" ht="12">
      <c r="A27" s="78" t="s">
        <v>13</v>
      </c>
      <c r="B27" s="370" t="s">
        <v>287</v>
      </c>
      <c r="C27" s="76" t="s">
        <v>77</v>
      </c>
      <c r="D27" s="121" t="s">
        <v>0</v>
      </c>
      <c r="E27" s="373" t="s">
        <v>295</v>
      </c>
      <c r="F27" s="363">
        <v>150</v>
      </c>
      <c r="G27" s="193" t="s">
        <v>0</v>
      </c>
      <c r="H2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375">
        <f>IF(Sklop3[[#This Row],[ZAHTEVANA SHEMA KAKOVOSTI]]&lt;&gt;"",Sklop3[[#This Row],[Preračunana masa/volumen/kos na enoto kg]],"")</f>
        <v>150</v>
      </c>
      <c r="J27" s="376"/>
      <c r="K27" s="377"/>
      <c r="L27" s="377"/>
      <c r="M27" s="378"/>
      <c r="N27" s="379"/>
      <c r="O27" s="118"/>
      <c r="P27" s="367"/>
      <c r="Q27" s="368">
        <f>+Sklop3[[#This Row],[cena/enota brez DDV v EUR]]*Sklop3[[#This Row],[Stopnja DDV (%)]]</f>
        <v>0</v>
      </c>
      <c r="R27" s="368">
        <f>+Sklop3[[#This Row],[cena/enota brez DDV v EUR]]+Sklop3[[#This Row],[Davek (EUR)]]</f>
        <v>0</v>
      </c>
      <c r="S27" s="368">
        <f>+Sklop3[[#This Row],[cena/enota brez DDV v EUR]]*Sklop3[[#This Row],[Okvirna količina]]</f>
        <v>0</v>
      </c>
      <c r="T27" s="368">
        <f>+Sklop3[[#This Row],[Končna cena/enoto mere (EUR) z DDV]]*Sklop3[[#This Row],[Okvirna količina]]</f>
        <v>0</v>
      </c>
      <c r="U27" s="302"/>
    </row>
    <row r="28" spans="1:21" s="55" customFormat="1" ht="12">
      <c r="A28" s="78" t="s">
        <v>14</v>
      </c>
      <c r="B28" s="370" t="s">
        <v>288</v>
      </c>
      <c r="C28" s="76" t="s">
        <v>77</v>
      </c>
      <c r="D28" s="121" t="s">
        <v>0</v>
      </c>
      <c r="E28" s="373"/>
      <c r="F28" s="363">
        <v>75</v>
      </c>
      <c r="G28" s="193" t="s">
        <v>0</v>
      </c>
      <c r="H2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8" s="375" t="str">
        <f>IF(Sklop3[[#This Row],[ZAHTEVANA SHEMA KAKOVOSTI]]&lt;&gt;"",Sklop3[[#This Row],[Preračunana masa/volumen/kos na enoto kg]],"")</f>
        <v/>
      </c>
      <c r="J28" s="376"/>
      <c r="K28" s="377"/>
      <c r="L28" s="377"/>
      <c r="M28" s="378"/>
      <c r="N28" s="379"/>
      <c r="O28" s="118"/>
      <c r="P28" s="367"/>
      <c r="Q28" s="368">
        <f>+Sklop3[[#This Row],[cena/enota brez DDV v EUR]]*Sklop3[[#This Row],[Stopnja DDV (%)]]</f>
        <v>0</v>
      </c>
      <c r="R28" s="368">
        <f>+Sklop3[[#This Row],[cena/enota brez DDV v EUR]]+Sklop3[[#This Row],[Davek (EUR)]]</f>
        <v>0</v>
      </c>
      <c r="S28" s="368">
        <f>+Sklop3[[#This Row],[cena/enota brez DDV v EUR]]*Sklop3[[#This Row],[Okvirna količina]]</f>
        <v>0</v>
      </c>
      <c r="T28" s="368">
        <f>+Sklop3[[#This Row],[Končna cena/enoto mere (EUR) z DDV]]*Sklop3[[#This Row],[Okvirna količina]]</f>
        <v>0</v>
      </c>
      <c r="U28" s="302"/>
    </row>
    <row r="29" spans="1:21" s="55" customFormat="1" ht="12">
      <c r="A29" s="78" t="s">
        <v>15</v>
      </c>
      <c r="B29" s="370" t="s">
        <v>289</v>
      </c>
      <c r="C29" s="76" t="s">
        <v>77</v>
      </c>
      <c r="D29" s="121" t="s">
        <v>0</v>
      </c>
      <c r="E29" s="373" t="s">
        <v>295</v>
      </c>
      <c r="F29" s="363">
        <v>150</v>
      </c>
      <c r="G29" s="193" t="s">
        <v>0</v>
      </c>
      <c r="H2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375">
        <f>IF(Sklop3[[#This Row],[ZAHTEVANA SHEMA KAKOVOSTI]]&lt;&gt;"",Sklop3[[#This Row],[Preračunana masa/volumen/kos na enoto kg]],"")</f>
        <v>150</v>
      </c>
      <c r="J29" s="376"/>
      <c r="K29" s="377"/>
      <c r="L29" s="377"/>
      <c r="M29" s="378"/>
      <c r="N29" s="379"/>
      <c r="O29" s="118"/>
      <c r="P29" s="367"/>
      <c r="Q29" s="368">
        <f>+Sklop3[[#This Row],[cena/enota brez DDV v EUR]]*Sklop3[[#This Row],[Stopnja DDV (%)]]</f>
        <v>0</v>
      </c>
      <c r="R29" s="368">
        <f>+Sklop3[[#This Row],[cena/enota brez DDV v EUR]]+Sklop3[[#This Row],[Davek (EUR)]]</f>
        <v>0</v>
      </c>
      <c r="S29" s="368">
        <f>+Sklop3[[#This Row],[cena/enota brez DDV v EUR]]*Sklop3[[#This Row],[Okvirna količina]]</f>
        <v>0</v>
      </c>
      <c r="T29" s="368">
        <f>+Sklop3[[#This Row],[Končna cena/enoto mere (EUR) z DDV]]*Sklop3[[#This Row],[Okvirna količina]]</f>
        <v>0</v>
      </c>
      <c r="U29" s="302"/>
    </row>
    <row r="30" spans="1:21" s="55" customFormat="1" ht="12">
      <c r="A30" s="78" t="s">
        <v>16</v>
      </c>
      <c r="B30" s="370" t="s">
        <v>290</v>
      </c>
      <c r="C30" s="76" t="s">
        <v>77</v>
      </c>
      <c r="D30" s="121" t="s">
        <v>0</v>
      </c>
      <c r="E30" s="373"/>
      <c r="F30" s="363">
        <v>10</v>
      </c>
      <c r="G30" s="193" t="s">
        <v>0</v>
      </c>
      <c r="H3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375" t="str">
        <f>IF(Sklop3[[#This Row],[ZAHTEVANA SHEMA KAKOVOSTI]]&lt;&gt;"",Sklop3[[#This Row],[Preračunana masa/volumen/kos na enoto kg]],"")</f>
        <v/>
      </c>
      <c r="J30" s="376"/>
      <c r="K30" s="377"/>
      <c r="L30" s="377"/>
      <c r="M30" s="378"/>
      <c r="N30" s="379"/>
      <c r="O30" s="118"/>
      <c r="P30" s="367"/>
      <c r="Q30" s="368">
        <f>+Sklop3[[#This Row],[cena/enota brez DDV v EUR]]*Sklop3[[#This Row],[Stopnja DDV (%)]]</f>
        <v>0</v>
      </c>
      <c r="R30" s="368">
        <f>+Sklop3[[#This Row],[cena/enota brez DDV v EUR]]+Sklop3[[#This Row],[Davek (EUR)]]</f>
        <v>0</v>
      </c>
      <c r="S30" s="368">
        <f>+Sklop3[[#This Row],[cena/enota brez DDV v EUR]]*Sklop3[[#This Row],[Okvirna količina]]</f>
        <v>0</v>
      </c>
      <c r="T30" s="368">
        <f>+Sklop3[[#This Row],[Končna cena/enoto mere (EUR) z DDV]]*Sklop3[[#This Row],[Okvirna količina]]</f>
        <v>0</v>
      </c>
      <c r="U30" s="302"/>
    </row>
    <row r="31" spans="1:21" s="55" customFormat="1" ht="12">
      <c r="A31" s="78" t="s">
        <v>17</v>
      </c>
      <c r="B31" s="370" t="s">
        <v>291</v>
      </c>
      <c r="C31" s="76" t="s">
        <v>77</v>
      </c>
      <c r="D31" s="121" t="s">
        <v>0</v>
      </c>
      <c r="E31" s="373" t="s">
        <v>295</v>
      </c>
      <c r="F31" s="363">
        <v>300</v>
      </c>
      <c r="G31" s="193" t="s">
        <v>0</v>
      </c>
      <c r="H3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75">
        <f>IF(Sklop3[[#This Row],[ZAHTEVANA SHEMA KAKOVOSTI]]&lt;&gt;"",Sklop3[[#This Row],[Preračunana masa/volumen/kos na enoto kg]],"")</f>
        <v>300</v>
      </c>
      <c r="J31" s="376"/>
      <c r="K31" s="377"/>
      <c r="L31" s="377"/>
      <c r="M31" s="378"/>
      <c r="N31" s="379"/>
      <c r="O31" s="118"/>
      <c r="P31" s="367"/>
      <c r="Q31" s="368">
        <f>+Sklop3[[#This Row],[cena/enota brez DDV v EUR]]*Sklop3[[#This Row],[Stopnja DDV (%)]]</f>
        <v>0</v>
      </c>
      <c r="R31" s="368">
        <f>+Sklop3[[#This Row],[cena/enota brez DDV v EUR]]+Sklop3[[#This Row],[Davek (EUR)]]</f>
        <v>0</v>
      </c>
      <c r="S31" s="368">
        <f>+Sklop3[[#This Row],[cena/enota brez DDV v EUR]]*Sklop3[[#This Row],[Okvirna količina]]</f>
        <v>0</v>
      </c>
      <c r="T31" s="368">
        <f>+Sklop3[[#This Row],[Končna cena/enoto mere (EUR) z DDV]]*Sklop3[[#This Row],[Okvirna količina]]</f>
        <v>0</v>
      </c>
      <c r="U31" s="302"/>
    </row>
    <row r="32" spans="1:21" s="55" customFormat="1" ht="12">
      <c r="A32" s="78" t="s">
        <v>18</v>
      </c>
      <c r="B32" s="370" t="s">
        <v>296</v>
      </c>
      <c r="C32" s="76" t="s">
        <v>77</v>
      </c>
      <c r="D32" s="121" t="s">
        <v>0</v>
      </c>
      <c r="E32" s="373"/>
      <c r="F32" s="363">
        <v>20</v>
      </c>
      <c r="G32" s="193" t="s">
        <v>0</v>
      </c>
      <c r="H3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375" t="str">
        <f>IF(Sklop3[[#This Row],[ZAHTEVANA SHEMA KAKOVOSTI]]&lt;&gt;"",Sklop3[[#This Row],[Preračunana masa/volumen/kos na enoto kg]],"")</f>
        <v/>
      </c>
      <c r="J32" s="376"/>
      <c r="K32" s="377"/>
      <c r="L32" s="377"/>
      <c r="M32" s="378"/>
      <c r="N32" s="379"/>
      <c r="O32" s="118"/>
      <c r="P32" s="367"/>
      <c r="Q32" s="368">
        <f>+Sklop3[[#This Row],[cena/enota brez DDV v EUR]]*Sklop3[[#This Row],[Stopnja DDV (%)]]</f>
        <v>0</v>
      </c>
      <c r="R32" s="368">
        <f>+Sklop3[[#This Row],[cena/enota brez DDV v EUR]]+Sklop3[[#This Row],[Davek (EUR)]]</f>
        <v>0</v>
      </c>
      <c r="S32" s="368">
        <f>+Sklop3[[#This Row],[cena/enota brez DDV v EUR]]*Sklop3[[#This Row],[Okvirna količina]]</f>
        <v>0</v>
      </c>
      <c r="T32" s="368">
        <f>+Sklop3[[#This Row],[Končna cena/enoto mere (EUR) z DDV]]*Sklop3[[#This Row],[Okvirna količina]]</f>
        <v>0</v>
      </c>
      <c r="U32" s="302"/>
    </row>
    <row r="33" spans="1:22" s="55" customFormat="1" ht="12">
      <c r="A33" s="78" t="s">
        <v>19</v>
      </c>
      <c r="B33" s="370" t="s">
        <v>292</v>
      </c>
      <c r="C33" s="76" t="s">
        <v>77</v>
      </c>
      <c r="D33" s="121" t="s">
        <v>0</v>
      </c>
      <c r="E33" s="373"/>
      <c r="F33" s="363">
        <v>10</v>
      </c>
      <c r="G33" s="193" t="s">
        <v>0</v>
      </c>
      <c r="H3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375" t="str">
        <f>IF(Sklop3[[#This Row],[ZAHTEVANA SHEMA KAKOVOSTI]]&lt;&gt;"",Sklop3[[#This Row],[Preračunana masa/volumen/kos na enoto kg]],"")</f>
        <v/>
      </c>
      <c r="J33" s="376"/>
      <c r="K33" s="377"/>
      <c r="L33" s="377"/>
      <c r="M33" s="378"/>
      <c r="N33" s="379"/>
      <c r="O33" s="118"/>
      <c r="P33" s="367"/>
      <c r="Q33" s="368">
        <f>+Sklop3[[#This Row],[cena/enota brez DDV v EUR]]*Sklop3[[#This Row],[Stopnja DDV (%)]]</f>
        <v>0</v>
      </c>
      <c r="R33" s="368">
        <f>+Sklop3[[#This Row],[cena/enota brez DDV v EUR]]+Sklop3[[#This Row],[Davek (EUR)]]</f>
        <v>0</v>
      </c>
      <c r="S33" s="368">
        <f>+Sklop3[[#This Row],[cena/enota brez DDV v EUR]]*Sklop3[[#This Row],[Okvirna količina]]</f>
        <v>0</v>
      </c>
      <c r="T33" s="368">
        <f>+Sklop3[[#This Row],[Končna cena/enoto mere (EUR) z DDV]]*Sklop3[[#This Row],[Okvirna količina]]</f>
        <v>0</v>
      </c>
      <c r="U33" s="302"/>
    </row>
    <row r="34" spans="1:22" s="55" customFormat="1" ht="12">
      <c r="A34" s="78" t="s">
        <v>20</v>
      </c>
      <c r="B34" s="297" t="s">
        <v>293</v>
      </c>
      <c r="C34" s="76" t="s">
        <v>77</v>
      </c>
      <c r="D34" s="121" t="s">
        <v>0</v>
      </c>
      <c r="E34" s="373" t="s">
        <v>295</v>
      </c>
      <c r="F34" s="269">
        <v>100</v>
      </c>
      <c r="G34" s="193" t="s">
        <v>0</v>
      </c>
      <c r="H3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299">
        <f>IF(Sklop3[[#This Row],[ZAHTEVANA SHEMA KAKOVOSTI]]&lt;&gt;"",Sklop3[[#This Row],[Preračunana masa/volumen/kos na enoto kg]],"")</f>
        <v>100</v>
      </c>
      <c r="J34" s="300"/>
      <c r="K34" s="301"/>
      <c r="L34" s="301"/>
      <c r="M34" s="305"/>
      <c r="N34" s="272"/>
      <c r="O34" s="118"/>
      <c r="P34" s="273"/>
      <c r="Q34" s="274">
        <f>+Sklop3[[#This Row],[cena/enota brez DDV v EUR]]*Sklop3[[#This Row],[Stopnja DDV (%)]]</f>
        <v>0</v>
      </c>
      <c r="R34" s="274">
        <f>+Sklop3[[#This Row],[cena/enota brez DDV v EUR]]+Sklop3[[#This Row],[Davek (EUR)]]</f>
        <v>0</v>
      </c>
      <c r="S34" s="274">
        <f>+Sklop3[[#This Row],[cena/enota brez DDV v EUR]]*Sklop3[[#This Row],[Okvirna količina]]</f>
        <v>0</v>
      </c>
      <c r="T34" s="274">
        <f>+Sklop3[[#This Row],[Končna cena/enoto mere (EUR) z DDV]]*Sklop3[[#This Row],[Okvirna količina]]</f>
        <v>0</v>
      </c>
      <c r="U34" s="302"/>
    </row>
    <row r="35" spans="1:22" s="55" customFormat="1" ht="12">
      <c r="A35" s="78" t="s">
        <v>21</v>
      </c>
      <c r="B35" s="297" t="s">
        <v>294</v>
      </c>
      <c r="C35" s="76" t="s">
        <v>77</v>
      </c>
      <c r="D35" s="121" t="s">
        <v>0</v>
      </c>
      <c r="E35" s="291"/>
      <c r="F35" s="269">
        <v>50</v>
      </c>
      <c r="G35" s="193" t="s">
        <v>0</v>
      </c>
      <c r="H3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99" t="str">
        <f>IF(Sklop3[[#This Row],[ZAHTEVANA SHEMA KAKOVOSTI]]&lt;&gt;"",Sklop3[[#This Row],[Preračunana masa/volumen/kos na enoto kg]],"")</f>
        <v/>
      </c>
      <c r="J35" s="300"/>
      <c r="K35" s="301"/>
      <c r="L35" s="301"/>
      <c r="M35" s="305"/>
      <c r="N35" s="272"/>
      <c r="O35" s="118"/>
      <c r="P35" s="273"/>
      <c r="Q35" s="274">
        <f>+Sklop3[[#This Row],[cena/enota brez DDV v EUR]]*Sklop3[[#This Row],[Stopnja DDV (%)]]</f>
        <v>0</v>
      </c>
      <c r="R35" s="274">
        <f>+Sklop3[[#This Row],[cena/enota brez DDV v EUR]]+Sklop3[[#This Row],[Davek (EUR)]]</f>
        <v>0</v>
      </c>
      <c r="S35" s="274">
        <f>+Sklop3[[#This Row],[cena/enota brez DDV v EUR]]*Sklop3[[#This Row],[Okvirna količina]]</f>
        <v>0</v>
      </c>
      <c r="T35" s="274">
        <f>+Sklop3[[#This Row],[Končna cena/enoto mere (EUR) z DDV]]*Sklop3[[#This Row],[Okvirna količina]]</f>
        <v>0</v>
      </c>
      <c r="U35" s="302"/>
    </row>
    <row r="36" spans="1:22" s="55" customFormat="1" ht="12">
      <c r="A36" s="78" t="s">
        <v>22</v>
      </c>
      <c r="B36" s="297" t="s">
        <v>297</v>
      </c>
      <c r="C36" s="76" t="s">
        <v>77</v>
      </c>
      <c r="D36" s="121" t="s">
        <v>0</v>
      </c>
      <c r="E36" s="291" t="s">
        <v>295</v>
      </c>
      <c r="F36" s="269">
        <v>300</v>
      </c>
      <c r="G36" s="298" t="s">
        <v>0</v>
      </c>
      <c r="H3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299">
        <f>IF(Sklop3[[#This Row],[ZAHTEVANA SHEMA KAKOVOSTI]]&lt;&gt;"",Sklop3[[#This Row],[Preračunana masa/volumen/kos na enoto kg]],"")</f>
        <v>300</v>
      </c>
      <c r="J36" s="300"/>
      <c r="K36" s="301"/>
      <c r="L36" s="301"/>
      <c r="M36" s="305"/>
      <c r="N36" s="272"/>
      <c r="O36" s="118"/>
      <c r="P36" s="273"/>
      <c r="Q36" s="274">
        <f>+Sklop3[[#This Row],[cena/enota brez DDV v EUR]]*Sklop3[[#This Row],[Stopnja DDV (%)]]</f>
        <v>0</v>
      </c>
      <c r="R36" s="274">
        <f>+Sklop3[[#This Row],[cena/enota brez DDV v EUR]]+Sklop3[[#This Row],[Davek (EUR)]]</f>
        <v>0</v>
      </c>
      <c r="S36" s="274">
        <f>+Sklop3[[#This Row],[cena/enota brez DDV v EUR]]*Sklop3[[#This Row],[Okvirna količina]]</f>
        <v>0</v>
      </c>
      <c r="T36" s="274">
        <f>+Sklop3[[#This Row],[Končna cena/enoto mere (EUR) z DDV]]*Sklop3[[#This Row],[Okvirna količina]]</f>
        <v>0</v>
      </c>
      <c r="U36" s="302"/>
    </row>
    <row r="37" spans="1:22">
      <c r="A37" s="524" t="s">
        <v>98</v>
      </c>
      <c r="B37" s="278"/>
      <c r="C37" s="279"/>
      <c r="D37" s="279"/>
      <c r="E37" s="280"/>
      <c r="F37" s="281"/>
      <c r="G37" s="282"/>
      <c r="H37" s="283">
        <f>SUBTOTAL(109,Sklop3[Preračunana masa/volumen/kos na enoto kg])</f>
        <v>3735</v>
      </c>
      <c r="I37" s="283">
        <f>SUBTOTAL(109,Sklop3[Živila iz shem kakovosti (kg)])</f>
        <v>3120</v>
      </c>
      <c r="J37" s="281"/>
      <c r="K37" s="284"/>
      <c r="L37" s="284"/>
      <c r="M37" s="285"/>
      <c r="N37" s="286"/>
      <c r="O37" s="286"/>
      <c r="P37" s="286"/>
      <c r="Q37" s="287"/>
      <c r="R37" s="281"/>
      <c r="S37" s="287">
        <f>SUBTOTAL(109,Sklop3[Vrednost za okvirno količino (EUR) brez DDV])</f>
        <v>0</v>
      </c>
      <c r="T37" s="287">
        <f>SUBTOTAL(109,Sklop3[Vrednost za okvirno količino (EUR) z DDV])</f>
        <v>0</v>
      </c>
      <c r="U37" s="288">
        <f>SUBTOTAL(103,Sklop3[Shema kakovosti
(nacionalne, evropske)
])</f>
        <v>0</v>
      </c>
    </row>
    <row r="38" spans="1:22" s="180" customFormat="1">
      <c r="A38" s="168"/>
      <c r="B38" s="169"/>
      <c r="C38" s="170"/>
      <c r="D38" s="170"/>
      <c r="E38" s="171"/>
      <c r="F38" s="172"/>
      <c r="G38" s="173"/>
      <c r="H38" s="174"/>
      <c r="I38" s="174"/>
      <c r="J38" s="172"/>
      <c r="K38" s="175"/>
      <c r="L38" s="175"/>
      <c r="M38" s="176"/>
      <c r="N38" s="177"/>
      <c r="O38" s="177"/>
      <c r="P38" s="177"/>
      <c r="Q38" s="178"/>
      <c r="R38" s="172"/>
      <c r="S38" s="178"/>
      <c r="T38" s="178"/>
      <c r="U38" s="179"/>
    </row>
    <row r="39" spans="1:22">
      <c r="A39" s="48" t="s">
        <v>94</v>
      </c>
      <c r="B39" s="16"/>
      <c r="C39" s="28"/>
      <c r="D39" s="28"/>
      <c r="E39" s="92"/>
    </row>
    <row r="40" spans="1:22" ht="12.75" customHeight="1">
      <c r="A40" s="11" t="s">
        <v>96</v>
      </c>
      <c r="B40" s="16"/>
      <c r="C40" s="28"/>
      <c r="D40" s="28"/>
      <c r="E40" s="92"/>
      <c r="M40" s="54"/>
      <c r="N40" s="29"/>
      <c r="O40" s="29"/>
      <c r="P40" s="29"/>
      <c r="Q40" s="29"/>
      <c r="R40" s="29"/>
      <c r="V40" s="102"/>
    </row>
    <row r="41" spans="1:22">
      <c r="A41" s="87" t="s">
        <v>139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01"/>
    </row>
    <row r="42" spans="1:22" ht="12.75" customHeight="1">
      <c r="A42" s="100" t="s">
        <v>133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 ht="12.75" customHeight="1"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</sheetData>
  <sheetProtection insertRows="0" deleteRows="0"/>
  <protectedRanges>
    <protectedRange sqref="U45:U1048576 J45:P1048576 M39:P40 U1:U40 J1:P38" name="Obseg1"/>
    <protectedRange sqref="U41:U44 M41:P44" name="Obseg1_1"/>
    <protectedRange sqref="J39:L4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3" zoomScaleNormal="10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49.71093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5703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pred_rekapitulacija'!B17</f>
        <v>ZAMRZNJENE IN SVEŽE RIBE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329" t="s">
        <v>1</v>
      </c>
      <c r="B16" s="262" t="s">
        <v>300</v>
      </c>
      <c r="C16" s="76" t="s">
        <v>77</v>
      </c>
      <c r="D16" s="76" t="s">
        <v>0</v>
      </c>
      <c r="E16" s="125"/>
      <c r="F16" s="136">
        <v>80</v>
      </c>
      <c r="G16" s="557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6" s="79" t="str">
        <f>IF(Sklop4[[#This Row],[ZAHTEVANA SHEMA KAKOVOSTI]]&lt;&gt;"",Sklop4[[#This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4"/>
    </row>
    <row r="17" spans="1:21" s="55" customFormat="1" ht="12">
      <c r="A17" s="329" t="s">
        <v>3</v>
      </c>
      <c r="B17" s="380" t="s">
        <v>301</v>
      </c>
      <c r="C17" s="76" t="s">
        <v>77</v>
      </c>
      <c r="D17" s="76" t="s">
        <v>0</v>
      </c>
      <c r="E17" s="125"/>
      <c r="F17" s="363">
        <v>30</v>
      </c>
      <c r="G17" s="557" t="s">
        <v>0</v>
      </c>
      <c r="H1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363" t="str">
        <f>IF(Sklop4[[#This Row],[ZAHTEVANA SHEMA KAKOVOSTI]]&lt;&gt;"",Sklop4[[#This Row],[Preračunana masa/volumen/kos na enoto kg]],"")</f>
        <v/>
      </c>
      <c r="J17" s="381"/>
      <c r="K17" s="382"/>
      <c r="L17" s="382"/>
      <c r="M17" s="378"/>
      <c r="N17" s="366"/>
      <c r="O17" s="366"/>
      <c r="P17" s="367"/>
      <c r="Q17" s="368">
        <f>+Sklop4[[#This Row],[cena/enota brez DDV v EUR]]*Sklop4[[#This Row],[Stopnja DDV (%)]]</f>
        <v>0</v>
      </c>
      <c r="R17" s="368">
        <f>+Sklop4[[#This Row],[cena/enota brez DDV v EUR]]+Sklop4[[#This Row],[Davek (EUR)]]</f>
        <v>0</v>
      </c>
      <c r="S17" s="368">
        <f>+Sklop4[[#This Row],[cena/enota brez DDV v EUR]]*Sklop4[[#This Row],[Okvirna količina]]</f>
        <v>0</v>
      </c>
      <c r="T17" s="368">
        <f>+Sklop4[[#This Row],[Končna cena/enoto mere (EUR) z DDV]]*Sklop4[[#This Row],[Okvirna količina]]</f>
        <v>0</v>
      </c>
      <c r="U17" s="296"/>
    </row>
    <row r="18" spans="1:21" s="55" customFormat="1" ht="12">
      <c r="A18" s="329" t="s">
        <v>4</v>
      </c>
      <c r="B18" s="380" t="s">
        <v>302</v>
      </c>
      <c r="C18" s="76" t="s">
        <v>77</v>
      </c>
      <c r="D18" s="76" t="s">
        <v>0</v>
      </c>
      <c r="E18" s="125"/>
      <c r="F18" s="363">
        <v>20</v>
      </c>
      <c r="G18" s="557" t="s">
        <v>0</v>
      </c>
      <c r="H1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363" t="str">
        <f>IF(Sklop4[[#This Row],[ZAHTEVANA SHEMA KAKOVOSTI]]&lt;&gt;"",Sklop4[[#This Row],[Preračunana masa/volumen/kos na enoto kg]],"")</f>
        <v/>
      </c>
      <c r="J18" s="381"/>
      <c r="K18" s="382"/>
      <c r="L18" s="382"/>
      <c r="M18" s="378"/>
      <c r="N18" s="366"/>
      <c r="O18" s="366"/>
      <c r="P18" s="367"/>
      <c r="Q18" s="368">
        <f>+Sklop4[[#This Row],[cena/enota brez DDV v EUR]]*Sklop4[[#This Row],[Stopnja DDV (%)]]</f>
        <v>0</v>
      </c>
      <c r="R18" s="368">
        <f>+Sklop4[[#This Row],[cena/enota brez DDV v EUR]]+Sklop4[[#This Row],[Davek (EUR)]]</f>
        <v>0</v>
      </c>
      <c r="S18" s="368">
        <f>+Sklop4[[#This Row],[cena/enota brez DDV v EUR]]*Sklop4[[#This Row],[Okvirna količina]]</f>
        <v>0</v>
      </c>
      <c r="T18" s="368">
        <f>+Sklop4[[#This Row],[Končna cena/enoto mere (EUR) z DDV]]*Sklop4[[#This Row],[Okvirna količina]]</f>
        <v>0</v>
      </c>
      <c r="U18" s="296"/>
    </row>
    <row r="19" spans="1:21" s="55" customFormat="1" ht="12">
      <c r="A19" s="329" t="s">
        <v>5</v>
      </c>
      <c r="B19" s="380" t="s">
        <v>303</v>
      </c>
      <c r="C19" s="76" t="s">
        <v>77</v>
      </c>
      <c r="D19" s="76" t="s">
        <v>0</v>
      </c>
      <c r="E19" s="125"/>
      <c r="F19" s="363">
        <v>50</v>
      </c>
      <c r="G19" s="557" t="s">
        <v>0</v>
      </c>
      <c r="H1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63" t="str">
        <f>IF(Sklop4[[#This Row],[ZAHTEVANA SHEMA KAKOVOSTI]]&lt;&gt;"",Sklop4[[#This Row],[Preračunana masa/volumen/kos na enoto kg]],"")</f>
        <v/>
      </c>
      <c r="J19" s="381"/>
      <c r="K19" s="382"/>
      <c r="L19" s="382"/>
      <c r="M19" s="378"/>
      <c r="N19" s="366"/>
      <c r="O19" s="366"/>
      <c r="P19" s="367"/>
      <c r="Q19" s="368">
        <f>+Sklop4[[#This Row],[cena/enota brez DDV v EUR]]*Sklop4[[#This Row],[Stopnja DDV (%)]]</f>
        <v>0</v>
      </c>
      <c r="R19" s="368">
        <f>+Sklop4[[#This Row],[cena/enota brez DDV v EUR]]+Sklop4[[#This Row],[Davek (EUR)]]</f>
        <v>0</v>
      </c>
      <c r="S19" s="368">
        <f>+Sklop4[[#This Row],[cena/enota brez DDV v EUR]]*Sklop4[[#This Row],[Okvirna količina]]</f>
        <v>0</v>
      </c>
      <c r="T19" s="368">
        <f>+Sklop4[[#This Row],[Končna cena/enoto mere (EUR) z DDV]]*Sklop4[[#This Row],[Okvirna količina]]</f>
        <v>0</v>
      </c>
      <c r="U19" s="296"/>
    </row>
    <row r="20" spans="1:21" s="55" customFormat="1" ht="12">
      <c r="A20" s="329" t="s">
        <v>6</v>
      </c>
      <c r="B20" s="380" t="s">
        <v>304</v>
      </c>
      <c r="C20" s="76" t="s">
        <v>77</v>
      </c>
      <c r="D20" s="76" t="s">
        <v>0</v>
      </c>
      <c r="E20" s="125"/>
      <c r="F20" s="363">
        <v>20</v>
      </c>
      <c r="G20" s="557" t="s">
        <v>0</v>
      </c>
      <c r="H2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363" t="str">
        <f>IF(Sklop4[[#This Row],[ZAHTEVANA SHEMA KAKOVOSTI]]&lt;&gt;"",Sklop4[[#This Row],[Preračunana masa/volumen/kos na enoto kg]],"")</f>
        <v/>
      </c>
      <c r="J20" s="381"/>
      <c r="K20" s="382"/>
      <c r="L20" s="382"/>
      <c r="M20" s="378"/>
      <c r="N20" s="366"/>
      <c r="O20" s="366"/>
      <c r="P20" s="367"/>
      <c r="Q20" s="368">
        <f>+Sklop4[[#This Row],[cena/enota brez DDV v EUR]]*Sklop4[[#This Row],[Stopnja DDV (%)]]</f>
        <v>0</v>
      </c>
      <c r="R20" s="368">
        <f>+Sklop4[[#This Row],[cena/enota brez DDV v EUR]]+Sklop4[[#This Row],[Davek (EUR)]]</f>
        <v>0</v>
      </c>
      <c r="S20" s="368">
        <f>+Sklop4[[#This Row],[cena/enota brez DDV v EUR]]*Sklop4[[#This Row],[Okvirna količina]]</f>
        <v>0</v>
      </c>
      <c r="T20" s="368">
        <f>+Sklop4[[#This Row],[Končna cena/enoto mere (EUR) z DDV]]*Sklop4[[#This Row],[Okvirna količina]]</f>
        <v>0</v>
      </c>
      <c r="U20" s="296"/>
    </row>
    <row r="21" spans="1:21" s="55" customFormat="1" ht="12">
      <c r="A21" s="329" t="s">
        <v>7</v>
      </c>
      <c r="B21" s="380" t="s">
        <v>305</v>
      </c>
      <c r="C21" s="76" t="s">
        <v>77</v>
      </c>
      <c r="D21" s="76" t="s">
        <v>0</v>
      </c>
      <c r="E21" s="125"/>
      <c r="F21" s="363">
        <v>10</v>
      </c>
      <c r="G21" s="557" t="s">
        <v>0</v>
      </c>
      <c r="H2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363" t="str">
        <f>IF(Sklop4[[#This Row],[ZAHTEVANA SHEMA KAKOVOSTI]]&lt;&gt;"",Sklop4[[#This Row],[Preračunana masa/volumen/kos na enoto kg]],"")</f>
        <v/>
      </c>
      <c r="J21" s="381"/>
      <c r="K21" s="382"/>
      <c r="L21" s="382"/>
      <c r="M21" s="378"/>
      <c r="N21" s="366"/>
      <c r="O21" s="366"/>
      <c r="P21" s="367"/>
      <c r="Q21" s="368">
        <f>+Sklop4[[#This Row],[cena/enota brez DDV v EUR]]*Sklop4[[#This Row],[Stopnja DDV (%)]]</f>
        <v>0</v>
      </c>
      <c r="R21" s="368">
        <f>+Sklop4[[#This Row],[cena/enota brez DDV v EUR]]+Sklop4[[#This Row],[Davek (EUR)]]</f>
        <v>0</v>
      </c>
      <c r="S21" s="368">
        <f>+Sklop4[[#This Row],[cena/enota brez DDV v EUR]]*Sklop4[[#This Row],[Okvirna količina]]</f>
        <v>0</v>
      </c>
      <c r="T21" s="368">
        <f>+Sklop4[[#This Row],[Končna cena/enoto mere (EUR) z DDV]]*Sklop4[[#This Row],[Okvirna količina]]</f>
        <v>0</v>
      </c>
      <c r="U21" s="296"/>
    </row>
    <row r="22" spans="1:21" s="55" customFormat="1" ht="12">
      <c r="A22" s="329" t="s">
        <v>8</v>
      </c>
      <c r="B22" s="380" t="s">
        <v>306</v>
      </c>
      <c r="C22" s="76" t="s">
        <v>77</v>
      </c>
      <c r="D22" s="76" t="s">
        <v>0</v>
      </c>
      <c r="E22" s="125"/>
      <c r="F22" s="363">
        <v>300</v>
      </c>
      <c r="G22" s="557" t="s">
        <v>0</v>
      </c>
      <c r="H2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363" t="str">
        <f>IF(Sklop4[[#This Row],[ZAHTEVANA SHEMA KAKOVOSTI]]&lt;&gt;"",Sklop4[[#This Row],[Preračunana masa/volumen/kos na enoto kg]],"")</f>
        <v/>
      </c>
      <c r="J22" s="381"/>
      <c r="K22" s="382"/>
      <c r="L22" s="382"/>
      <c r="M22" s="378"/>
      <c r="N22" s="366"/>
      <c r="O22" s="366"/>
      <c r="P22" s="367"/>
      <c r="Q22" s="368">
        <f>+Sklop4[[#This Row],[cena/enota brez DDV v EUR]]*Sklop4[[#This Row],[Stopnja DDV (%)]]</f>
        <v>0</v>
      </c>
      <c r="R22" s="368">
        <f>+Sklop4[[#This Row],[cena/enota brez DDV v EUR]]+Sklop4[[#This Row],[Davek (EUR)]]</f>
        <v>0</v>
      </c>
      <c r="S22" s="368">
        <f>+Sklop4[[#This Row],[cena/enota brez DDV v EUR]]*Sklop4[[#This Row],[Okvirna količina]]</f>
        <v>0</v>
      </c>
      <c r="T22" s="368">
        <f>+Sklop4[[#This Row],[Končna cena/enoto mere (EUR) z DDV]]*Sklop4[[#This Row],[Okvirna količina]]</f>
        <v>0</v>
      </c>
      <c r="U22" s="296"/>
    </row>
    <row r="23" spans="1:21" s="55" customFormat="1" ht="12">
      <c r="A23" s="329" t="s">
        <v>9</v>
      </c>
      <c r="B23" s="380" t="s">
        <v>307</v>
      </c>
      <c r="C23" s="76" t="s">
        <v>77</v>
      </c>
      <c r="D23" s="76" t="s">
        <v>0</v>
      </c>
      <c r="E23" s="125"/>
      <c r="F23" s="363">
        <v>80</v>
      </c>
      <c r="G23" s="557" t="s">
        <v>0</v>
      </c>
      <c r="H23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3" s="363" t="str">
        <f>IF(Sklop4[[#This Row],[ZAHTEVANA SHEMA KAKOVOSTI]]&lt;&gt;"",Sklop4[[#This Row],[Preračunana masa/volumen/kos na enoto kg]],"")</f>
        <v/>
      </c>
      <c r="J23" s="381"/>
      <c r="K23" s="382"/>
      <c r="L23" s="382"/>
      <c r="M23" s="378"/>
      <c r="N23" s="366"/>
      <c r="O23" s="366"/>
      <c r="P23" s="367"/>
      <c r="Q23" s="368">
        <f>+Sklop4[[#This Row],[cena/enota brez DDV v EUR]]*Sklop4[[#This Row],[Stopnja DDV (%)]]</f>
        <v>0</v>
      </c>
      <c r="R23" s="368">
        <f>+Sklop4[[#This Row],[cena/enota brez DDV v EUR]]+Sklop4[[#This Row],[Davek (EUR)]]</f>
        <v>0</v>
      </c>
      <c r="S23" s="368">
        <f>+Sklop4[[#This Row],[cena/enota brez DDV v EUR]]*Sklop4[[#This Row],[Okvirna količina]]</f>
        <v>0</v>
      </c>
      <c r="T23" s="368">
        <f>+Sklop4[[#This Row],[Končna cena/enoto mere (EUR) z DDV]]*Sklop4[[#This Row],[Okvirna količina]]</f>
        <v>0</v>
      </c>
      <c r="U23" s="296"/>
    </row>
    <row r="24" spans="1:21" s="55" customFormat="1" ht="12">
      <c r="A24" s="329" t="s">
        <v>10</v>
      </c>
      <c r="B24" s="380" t="s">
        <v>308</v>
      </c>
      <c r="C24" s="76" t="s">
        <v>77</v>
      </c>
      <c r="D24" s="76" t="s">
        <v>0</v>
      </c>
      <c r="E24" s="125"/>
      <c r="F24" s="363">
        <v>20</v>
      </c>
      <c r="G24" s="557" t="s">
        <v>0</v>
      </c>
      <c r="H24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63" t="str">
        <f>IF(Sklop4[[#This Row],[ZAHTEVANA SHEMA KAKOVOSTI]]&lt;&gt;"",Sklop4[[#This Row],[Preračunana masa/volumen/kos na enoto kg]],"")</f>
        <v/>
      </c>
      <c r="J24" s="381"/>
      <c r="K24" s="382"/>
      <c r="L24" s="382"/>
      <c r="M24" s="378"/>
      <c r="N24" s="366"/>
      <c r="O24" s="366"/>
      <c r="P24" s="367"/>
      <c r="Q24" s="368">
        <f>+Sklop4[[#This Row],[cena/enota brez DDV v EUR]]*Sklop4[[#This Row],[Stopnja DDV (%)]]</f>
        <v>0</v>
      </c>
      <c r="R24" s="368">
        <f>+Sklop4[[#This Row],[cena/enota brez DDV v EUR]]+Sklop4[[#This Row],[Davek (EUR)]]</f>
        <v>0</v>
      </c>
      <c r="S24" s="368">
        <f>+Sklop4[[#This Row],[cena/enota brez DDV v EUR]]*Sklop4[[#This Row],[Okvirna količina]]</f>
        <v>0</v>
      </c>
      <c r="T24" s="368">
        <f>+Sklop4[[#This Row],[Končna cena/enoto mere (EUR) z DDV]]*Sklop4[[#This Row],[Okvirna količina]]</f>
        <v>0</v>
      </c>
      <c r="U24" s="296"/>
    </row>
    <row r="25" spans="1:21" s="55" customFormat="1" ht="12">
      <c r="A25" s="329" t="s">
        <v>11</v>
      </c>
      <c r="B25" s="380" t="s">
        <v>309</v>
      </c>
      <c r="C25" s="76" t="s">
        <v>77</v>
      </c>
      <c r="D25" s="76" t="s">
        <v>0</v>
      </c>
      <c r="E25" s="125"/>
      <c r="F25" s="363">
        <v>200</v>
      </c>
      <c r="G25" s="557" t="s">
        <v>0</v>
      </c>
      <c r="H25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63" t="str">
        <f>IF(Sklop4[[#This Row],[ZAHTEVANA SHEMA KAKOVOSTI]]&lt;&gt;"",Sklop4[[#This Row],[Preračunana masa/volumen/kos na enoto kg]],"")</f>
        <v/>
      </c>
      <c r="J25" s="381"/>
      <c r="K25" s="382"/>
      <c r="L25" s="382"/>
      <c r="M25" s="378"/>
      <c r="N25" s="366"/>
      <c r="O25" s="366"/>
      <c r="P25" s="367"/>
      <c r="Q25" s="368">
        <f>+Sklop4[[#This Row],[cena/enota brez DDV v EUR]]*Sklop4[[#This Row],[Stopnja DDV (%)]]</f>
        <v>0</v>
      </c>
      <c r="R25" s="368">
        <f>+Sklop4[[#This Row],[cena/enota brez DDV v EUR]]+Sklop4[[#This Row],[Davek (EUR)]]</f>
        <v>0</v>
      </c>
      <c r="S25" s="368">
        <f>+Sklop4[[#This Row],[cena/enota brez DDV v EUR]]*Sklop4[[#This Row],[Okvirna količina]]</f>
        <v>0</v>
      </c>
      <c r="T25" s="368">
        <f>+Sklop4[[#This Row],[Končna cena/enoto mere (EUR) z DDV]]*Sklop4[[#This Row],[Okvirna količina]]</f>
        <v>0</v>
      </c>
      <c r="U25" s="296"/>
    </row>
    <row r="26" spans="1:21" s="55" customFormat="1" ht="12">
      <c r="A26" s="329" t="s">
        <v>12</v>
      </c>
      <c r="B26" s="380" t="s">
        <v>310</v>
      </c>
      <c r="C26" s="76" t="s">
        <v>77</v>
      </c>
      <c r="D26" s="76" t="s">
        <v>0</v>
      </c>
      <c r="E26" s="125"/>
      <c r="F26" s="363">
        <v>50</v>
      </c>
      <c r="G26" s="557" t="s">
        <v>0</v>
      </c>
      <c r="H26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363" t="str">
        <f>IF(Sklop4[[#This Row],[ZAHTEVANA SHEMA KAKOVOSTI]]&lt;&gt;"",Sklop4[[#This Row],[Preračunana masa/volumen/kos na enoto kg]],"")</f>
        <v/>
      </c>
      <c r="J26" s="381"/>
      <c r="K26" s="382"/>
      <c r="L26" s="382"/>
      <c r="M26" s="378"/>
      <c r="N26" s="366"/>
      <c r="O26" s="366"/>
      <c r="P26" s="367"/>
      <c r="Q26" s="368">
        <f>+Sklop4[[#This Row],[cena/enota brez DDV v EUR]]*Sklop4[[#This Row],[Stopnja DDV (%)]]</f>
        <v>0</v>
      </c>
      <c r="R26" s="368">
        <f>+Sklop4[[#This Row],[cena/enota brez DDV v EUR]]+Sklop4[[#This Row],[Davek (EUR)]]</f>
        <v>0</v>
      </c>
      <c r="S26" s="368">
        <f>+Sklop4[[#This Row],[cena/enota brez DDV v EUR]]*Sklop4[[#This Row],[Okvirna količina]]</f>
        <v>0</v>
      </c>
      <c r="T26" s="368">
        <f>+Sklop4[[#This Row],[Končna cena/enoto mere (EUR) z DDV]]*Sklop4[[#This Row],[Okvirna količina]]</f>
        <v>0</v>
      </c>
      <c r="U26" s="296"/>
    </row>
    <row r="27" spans="1:21" s="55" customFormat="1" ht="12">
      <c r="A27" s="329" t="s">
        <v>13</v>
      </c>
      <c r="B27" s="380" t="s">
        <v>311</v>
      </c>
      <c r="C27" s="76" t="s">
        <v>77</v>
      </c>
      <c r="D27" s="76" t="s">
        <v>0</v>
      </c>
      <c r="E27" s="125"/>
      <c r="F27" s="363">
        <v>50</v>
      </c>
      <c r="G27" s="557" t="s">
        <v>0</v>
      </c>
      <c r="H2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363" t="str">
        <f>IF(Sklop4[[#This Row],[ZAHTEVANA SHEMA KAKOVOSTI]]&lt;&gt;"",Sklop4[[#This Row],[Preračunana masa/volumen/kos na enoto kg]],"")</f>
        <v/>
      </c>
      <c r="J27" s="381"/>
      <c r="K27" s="382"/>
      <c r="L27" s="382"/>
      <c r="M27" s="378"/>
      <c r="N27" s="366"/>
      <c r="O27" s="366"/>
      <c r="P27" s="367"/>
      <c r="Q27" s="368">
        <f>+Sklop4[[#This Row],[cena/enota brez DDV v EUR]]*Sklop4[[#This Row],[Stopnja DDV (%)]]</f>
        <v>0</v>
      </c>
      <c r="R27" s="368">
        <f>+Sklop4[[#This Row],[cena/enota brez DDV v EUR]]+Sklop4[[#This Row],[Davek (EUR)]]</f>
        <v>0</v>
      </c>
      <c r="S27" s="368">
        <f>+Sklop4[[#This Row],[cena/enota brez DDV v EUR]]*Sklop4[[#This Row],[Okvirna količina]]</f>
        <v>0</v>
      </c>
      <c r="T27" s="368">
        <f>+Sklop4[[#This Row],[Končna cena/enoto mere (EUR) z DDV]]*Sklop4[[#This Row],[Okvirna količina]]</f>
        <v>0</v>
      </c>
      <c r="U27" s="296"/>
    </row>
    <row r="28" spans="1:21" s="55" customFormat="1" ht="12">
      <c r="A28" s="329" t="s">
        <v>14</v>
      </c>
      <c r="B28" s="380" t="s">
        <v>312</v>
      </c>
      <c r="C28" s="76" t="s">
        <v>77</v>
      </c>
      <c r="D28" s="76" t="s">
        <v>0</v>
      </c>
      <c r="E28" s="125"/>
      <c r="F28" s="363">
        <v>20</v>
      </c>
      <c r="G28" s="557" t="s">
        <v>0</v>
      </c>
      <c r="H2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8" s="363" t="str">
        <f>IF(Sklop4[[#This Row],[ZAHTEVANA SHEMA KAKOVOSTI]]&lt;&gt;"",Sklop4[[#This Row],[Preračunana masa/volumen/kos na enoto kg]],"")</f>
        <v/>
      </c>
      <c r="J28" s="381"/>
      <c r="K28" s="382"/>
      <c r="L28" s="382"/>
      <c r="M28" s="378"/>
      <c r="N28" s="366"/>
      <c r="O28" s="366"/>
      <c r="P28" s="367"/>
      <c r="Q28" s="368">
        <f>+Sklop4[[#This Row],[cena/enota brez DDV v EUR]]*Sklop4[[#This Row],[Stopnja DDV (%)]]</f>
        <v>0</v>
      </c>
      <c r="R28" s="368">
        <f>+Sklop4[[#This Row],[cena/enota brez DDV v EUR]]+Sklop4[[#This Row],[Davek (EUR)]]</f>
        <v>0</v>
      </c>
      <c r="S28" s="368">
        <f>+Sklop4[[#This Row],[cena/enota brez DDV v EUR]]*Sklop4[[#This Row],[Okvirna količina]]</f>
        <v>0</v>
      </c>
      <c r="T28" s="368">
        <f>+Sklop4[[#This Row],[Končna cena/enoto mere (EUR) z DDV]]*Sklop4[[#This Row],[Okvirna količina]]</f>
        <v>0</v>
      </c>
      <c r="U28" s="296"/>
    </row>
    <row r="29" spans="1:21" s="55" customFormat="1" ht="12">
      <c r="A29" s="329" t="s">
        <v>15</v>
      </c>
      <c r="B29" s="380" t="s">
        <v>313</v>
      </c>
      <c r="C29" s="76" t="s">
        <v>77</v>
      </c>
      <c r="D29" s="76" t="s">
        <v>0</v>
      </c>
      <c r="E29" s="125"/>
      <c r="F29" s="363">
        <v>100</v>
      </c>
      <c r="G29" s="557" t="s">
        <v>0</v>
      </c>
      <c r="H2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363" t="str">
        <f>IF(Sklop4[[#This Row],[ZAHTEVANA SHEMA KAKOVOSTI]]&lt;&gt;"",Sklop4[[#This Row],[Preračunana masa/volumen/kos na enoto kg]],"")</f>
        <v/>
      </c>
      <c r="J29" s="381"/>
      <c r="K29" s="382"/>
      <c r="L29" s="382"/>
      <c r="M29" s="378"/>
      <c r="N29" s="366"/>
      <c r="O29" s="366"/>
      <c r="P29" s="367"/>
      <c r="Q29" s="368">
        <f>+Sklop4[[#This Row],[cena/enota brez DDV v EUR]]*Sklop4[[#This Row],[Stopnja DDV (%)]]</f>
        <v>0</v>
      </c>
      <c r="R29" s="368">
        <f>+Sklop4[[#This Row],[cena/enota brez DDV v EUR]]+Sklop4[[#This Row],[Davek (EUR)]]</f>
        <v>0</v>
      </c>
      <c r="S29" s="368">
        <f>+Sklop4[[#This Row],[cena/enota brez DDV v EUR]]*Sklop4[[#This Row],[Okvirna količina]]</f>
        <v>0</v>
      </c>
      <c r="T29" s="368">
        <f>+Sklop4[[#This Row],[Končna cena/enoto mere (EUR) z DDV]]*Sklop4[[#This Row],[Okvirna količina]]</f>
        <v>0</v>
      </c>
      <c r="U29" s="296"/>
    </row>
    <row r="30" spans="1:21" s="55" customFormat="1" ht="12">
      <c r="A30" s="329" t="s">
        <v>16</v>
      </c>
      <c r="B30" s="380" t="s">
        <v>314</v>
      </c>
      <c r="C30" s="76" t="s">
        <v>77</v>
      </c>
      <c r="D30" s="76" t="s">
        <v>0</v>
      </c>
      <c r="E30" s="125"/>
      <c r="F30" s="363">
        <v>10</v>
      </c>
      <c r="G30" s="557" t="s">
        <v>0</v>
      </c>
      <c r="H3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0" s="363" t="str">
        <f>IF(Sklop4[[#This Row],[ZAHTEVANA SHEMA KAKOVOSTI]]&lt;&gt;"",Sklop4[[#This Row],[Preračunana masa/volumen/kos na enoto kg]],"")</f>
        <v/>
      </c>
      <c r="J30" s="381"/>
      <c r="K30" s="382"/>
      <c r="L30" s="382"/>
      <c r="M30" s="378"/>
      <c r="N30" s="366"/>
      <c r="O30" s="366"/>
      <c r="P30" s="367"/>
      <c r="Q30" s="368">
        <f>+Sklop4[[#This Row],[cena/enota brez DDV v EUR]]*Sklop4[[#This Row],[Stopnja DDV (%)]]</f>
        <v>0</v>
      </c>
      <c r="R30" s="368">
        <f>+Sklop4[[#This Row],[cena/enota brez DDV v EUR]]+Sklop4[[#This Row],[Davek (EUR)]]</f>
        <v>0</v>
      </c>
      <c r="S30" s="368">
        <f>+Sklop4[[#This Row],[cena/enota brez DDV v EUR]]*Sklop4[[#This Row],[Okvirna količina]]</f>
        <v>0</v>
      </c>
      <c r="T30" s="368">
        <f>+Sklop4[[#This Row],[Končna cena/enoto mere (EUR) z DDV]]*Sklop4[[#This Row],[Okvirna količina]]</f>
        <v>0</v>
      </c>
      <c r="U30" s="296"/>
    </row>
    <row r="31" spans="1:21" s="55" customFormat="1" ht="12">
      <c r="A31" s="329" t="s">
        <v>17</v>
      </c>
      <c r="B31" s="262" t="s">
        <v>315</v>
      </c>
      <c r="C31" s="76" t="s">
        <v>77</v>
      </c>
      <c r="D31" s="76" t="s">
        <v>0</v>
      </c>
      <c r="E31" s="125"/>
      <c r="F31" s="236">
        <v>120</v>
      </c>
      <c r="G31" s="557" t="s">
        <v>0</v>
      </c>
      <c r="H31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1" s="236" t="str">
        <f>IF(Sklop4[[#This Row],[ZAHTEVANA SHEMA KAKOVOSTI]]&lt;&gt;"",Sklop4[[#This Row],[Preračunana masa/volumen/kos na enoto kg]],"")</f>
        <v/>
      </c>
      <c r="J31" s="242"/>
      <c r="K31" s="238"/>
      <c r="L31" s="238"/>
      <c r="M31" s="243"/>
      <c r="N31" s="244"/>
      <c r="O31" s="244"/>
      <c r="P31" s="245"/>
      <c r="Q31" s="239">
        <f>+Sklop4[[#This Row],[cena/enota brez DDV v EUR]]*Sklop4[[#This Row],[Stopnja DDV (%)]]</f>
        <v>0</v>
      </c>
      <c r="R31" s="239">
        <f>+Sklop4[[#This Row],[cena/enota brez DDV v EUR]]+Sklop4[[#This Row],[Davek (EUR)]]</f>
        <v>0</v>
      </c>
      <c r="S31" s="239">
        <f>+Sklop4[[#This Row],[cena/enota brez DDV v EUR]]*Sklop4[[#This Row],[Okvirna količina]]</f>
        <v>0</v>
      </c>
      <c r="T31" s="239">
        <f>+Sklop4[[#This Row],[Končna cena/enoto mere (EUR) z DDV]]*Sklop4[[#This Row],[Okvirna količina]]</f>
        <v>0</v>
      </c>
      <c r="U31" s="240"/>
    </row>
    <row r="32" spans="1:21" s="55" customFormat="1" ht="12">
      <c r="A32" s="329" t="s">
        <v>18</v>
      </c>
      <c r="B32" s="262" t="s">
        <v>316</v>
      </c>
      <c r="C32" s="76" t="s">
        <v>77</v>
      </c>
      <c r="D32" s="76" t="s">
        <v>0</v>
      </c>
      <c r="E32" s="125"/>
      <c r="F32" s="236">
        <v>100</v>
      </c>
      <c r="G32" s="557" t="s">
        <v>0</v>
      </c>
      <c r="H32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36" t="str">
        <f>IF(Sklop4[[#This Row],[ZAHTEVANA SHEMA KAKOVOSTI]]&lt;&gt;"",Sklop4[[#This Row],[Preračunana masa/volumen/kos na enoto kg]],"")</f>
        <v/>
      </c>
      <c r="J32" s="242"/>
      <c r="K32" s="238"/>
      <c r="L32" s="238"/>
      <c r="M32" s="243"/>
      <c r="N32" s="244"/>
      <c r="O32" s="244"/>
      <c r="P32" s="245"/>
      <c r="Q32" s="239">
        <f>+Sklop4[[#This Row],[cena/enota brez DDV v EUR]]*Sklop4[[#This Row],[Stopnja DDV (%)]]</f>
        <v>0</v>
      </c>
      <c r="R32" s="239">
        <f>+Sklop4[[#This Row],[cena/enota brez DDV v EUR]]+Sklop4[[#This Row],[Davek (EUR)]]</f>
        <v>0</v>
      </c>
      <c r="S32" s="239">
        <f>+Sklop4[[#This Row],[cena/enota brez DDV v EUR]]*Sklop4[[#This Row],[Okvirna količina]]</f>
        <v>0</v>
      </c>
      <c r="T32" s="239">
        <f>+Sklop4[[#This Row],[Končna cena/enoto mere (EUR) z DDV]]*Sklop4[[#This Row],[Okvirna količina]]</f>
        <v>0</v>
      </c>
      <c r="U32" s="240"/>
    </row>
    <row r="33" spans="1:22" s="55" customFormat="1" ht="12">
      <c r="A33" s="329" t="s">
        <v>19</v>
      </c>
      <c r="B33" s="262" t="s">
        <v>317</v>
      </c>
      <c r="C33" s="76" t="s">
        <v>77</v>
      </c>
      <c r="D33" s="76" t="s">
        <v>0</v>
      </c>
      <c r="E33" s="125"/>
      <c r="F33" s="236">
        <v>100</v>
      </c>
      <c r="G33" s="557" t="s">
        <v>0</v>
      </c>
      <c r="H33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36" t="str">
        <f>IF(Sklop4[[#This Row],[ZAHTEVANA SHEMA KAKOVOSTI]]&lt;&gt;"",Sklop4[[#This Row],[Preračunana masa/volumen/kos na enoto kg]],"")</f>
        <v/>
      </c>
      <c r="J33" s="242"/>
      <c r="K33" s="238"/>
      <c r="L33" s="238"/>
      <c r="M33" s="243"/>
      <c r="N33" s="244"/>
      <c r="O33" s="244"/>
      <c r="P33" s="245"/>
      <c r="Q33" s="239">
        <f>+Sklop4[[#This Row],[cena/enota brez DDV v EUR]]*Sklop4[[#This Row],[Stopnja DDV (%)]]</f>
        <v>0</v>
      </c>
      <c r="R33" s="239">
        <f>+Sklop4[[#This Row],[cena/enota brez DDV v EUR]]+Sklop4[[#This Row],[Davek (EUR)]]</f>
        <v>0</v>
      </c>
      <c r="S33" s="239">
        <f>+Sklop4[[#This Row],[cena/enota brez DDV v EUR]]*Sklop4[[#This Row],[Okvirna količina]]</f>
        <v>0</v>
      </c>
      <c r="T33" s="239">
        <f>+Sklop4[[#This Row],[Končna cena/enoto mere (EUR) z DDV]]*Sklop4[[#This Row],[Okvirna količina]]</f>
        <v>0</v>
      </c>
      <c r="U33" s="240"/>
    </row>
    <row r="34" spans="1:22" s="55" customFormat="1" ht="12">
      <c r="A34" s="329" t="s">
        <v>20</v>
      </c>
      <c r="B34" s="262" t="s">
        <v>318</v>
      </c>
      <c r="C34" s="76" t="s">
        <v>77</v>
      </c>
      <c r="D34" s="76" t="s">
        <v>0</v>
      </c>
      <c r="E34" s="125"/>
      <c r="F34" s="236">
        <v>50</v>
      </c>
      <c r="G34" s="557" t="s">
        <v>0</v>
      </c>
      <c r="H34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236" t="str">
        <f>IF(Sklop4[[#This Row],[ZAHTEVANA SHEMA KAKOVOSTI]]&lt;&gt;"",Sklop4[[#This Row],[Preračunana masa/volumen/kos na enoto kg]],"")</f>
        <v/>
      </c>
      <c r="J34" s="242"/>
      <c r="K34" s="238"/>
      <c r="L34" s="238"/>
      <c r="M34" s="243"/>
      <c r="N34" s="244"/>
      <c r="O34" s="244"/>
      <c r="P34" s="245"/>
      <c r="Q34" s="239">
        <f>+Sklop4[[#This Row],[cena/enota brez DDV v EUR]]*Sklop4[[#This Row],[Stopnja DDV (%)]]</f>
        <v>0</v>
      </c>
      <c r="R34" s="239">
        <f>+Sklop4[[#This Row],[cena/enota brez DDV v EUR]]+Sklop4[[#This Row],[Davek (EUR)]]</f>
        <v>0</v>
      </c>
      <c r="S34" s="239">
        <f>+Sklop4[[#This Row],[cena/enota brez DDV v EUR]]*Sklop4[[#This Row],[Okvirna količina]]</f>
        <v>0</v>
      </c>
      <c r="T34" s="239">
        <f>+Sklop4[[#This Row],[Končna cena/enoto mere (EUR) z DDV]]*Sklop4[[#This Row],[Okvirna količina]]</f>
        <v>0</v>
      </c>
      <c r="U34" s="240"/>
    </row>
    <row r="35" spans="1:22" s="55" customFormat="1" ht="12">
      <c r="A35" s="329" t="s">
        <v>21</v>
      </c>
      <c r="B35" s="262" t="s">
        <v>319</v>
      </c>
      <c r="C35" s="76" t="s">
        <v>77</v>
      </c>
      <c r="D35" s="76" t="s">
        <v>0</v>
      </c>
      <c r="E35" s="125"/>
      <c r="F35" s="236">
        <v>200</v>
      </c>
      <c r="G35" s="557" t="s">
        <v>0</v>
      </c>
      <c r="H35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236" t="str">
        <f>IF(Sklop4[[#This Row],[ZAHTEVANA SHEMA KAKOVOSTI]]&lt;&gt;"",Sklop4[[#This Row],[Preračunana masa/volumen/kos na enoto kg]],"")</f>
        <v/>
      </c>
      <c r="J35" s="242"/>
      <c r="K35" s="238"/>
      <c r="L35" s="238"/>
      <c r="M35" s="243"/>
      <c r="N35" s="244"/>
      <c r="O35" s="244"/>
      <c r="P35" s="245"/>
      <c r="Q35" s="239">
        <f>+Sklop4[[#This Row],[cena/enota brez DDV v EUR]]*Sklop4[[#This Row],[Stopnja DDV (%)]]</f>
        <v>0</v>
      </c>
      <c r="R35" s="239">
        <f>+Sklop4[[#This Row],[cena/enota brez DDV v EUR]]+Sklop4[[#This Row],[Davek (EUR)]]</f>
        <v>0</v>
      </c>
      <c r="S35" s="239">
        <f>+Sklop4[[#This Row],[cena/enota brez DDV v EUR]]*Sklop4[[#This Row],[Okvirna količina]]</f>
        <v>0</v>
      </c>
      <c r="T35" s="239">
        <f>+Sklop4[[#This Row],[Končna cena/enoto mere (EUR) z DDV]]*Sklop4[[#This Row],[Okvirna količina]]</f>
        <v>0</v>
      </c>
      <c r="U35" s="240"/>
    </row>
    <row r="36" spans="1:22" s="55" customFormat="1" ht="12">
      <c r="A36" s="329" t="s">
        <v>22</v>
      </c>
      <c r="B36" s="257" t="s">
        <v>320</v>
      </c>
      <c r="C36" s="76" t="s">
        <v>77</v>
      </c>
      <c r="D36" s="76" t="s">
        <v>0</v>
      </c>
      <c r="E36" s="125"/>
      <c r="F36" s="236">
        <v>50</v>
      </c>
      <c r="G36" s="557" t="s">
        <v>0</v>
      </c>
      <c r="H36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36" t="str">
        <f>IF(Sklop4[[#This Row],[ZAHTEVANA SHEMA KAKOVOSTI]]&lt;&gt;"",Sklop4[[#This Row],[Preračunana masa/volumen/kos na enoto kg]],"")</f>
        <v/>
      </c>
      <c r="J36" s="242"/>
      <c r="K36" s="238"/>
      <c r="L36" s="238"/>
      <c r="M36" s="243"/>
      <c r="N36" s="244"/>
      <c r="O36" s="244"/>
      <c r="P36" s="245"/>
      <c r="Q36" s="239">
        <f>+Sklop4[[#This Row],[cena/enota brez DDV v EUR]]*Sklop4[[#This Row],[Stopnja DDV (%)]]</f>
        <v>0</v>
      </c>
      <c r="R36" s="239">
        <f>+Sklop4[[#This Row],[cena/enota brez DDV v EUR]]+Sklop4[[#This Row],[Davek (EUR)]]</f>
        <v>0</v>
      </c>
      <c r="S36" s="239">
        <f>+Sklop4[[#This Row],[cena/enota brez DDV v EUR]]*Sklop4[[#This Row],[Okvirna količina]]</f>
        <v>0</v>
      </c>
      <c r="T36" s="239">
        <f>+Sklop4[[#This Row],[Končna cena/enoto mere (EUR) z DDV]]*Sklop4[[#This Row],[Okvirna količina]]</f>
        <v>0</v>
      </c>
      <c r="U36" s="240"/>
    </row>
    <row r="37" spans="1:22" s="55" customFormat="1" ht="12">
      <c r="A37" s="329" t="s">
        <v>23</v>
      </c>
      <c r="B37" s="262" t="s">
        <v>321</v>
      </c>
      <c r="C37" s="76" t="s">
        <v>77</v>
      </c>
      <c r="D37" s="76" t="s">
        <v>0</v>
      </c>
      <c r="E37" s="125"/>
      <c r="F37" s="236">
        <v>20</v>
      </c>
      <c r="G37" s="557" t="s">
        <v>0</v>
      </c>
      <c r="H37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7" s="236" t="str">
        <f>IF(Sklop4[[#This Row],[ZAHTEVANA SHEMA KAKOVOSTI]]&lt;&gt;"",Sklop4[[#This Row],[Preračunana masa/volumen/kos na enoto kg]],"")</f>
        <v/>
      </c>
      <c r="J37" s="242"/>
      <c r="K37" s="238"/>
      <c r="L37" s="238"/>
      <c r="M37" s="243"/>
      <c r="N37" s="244"/>
      <c r="O37" s="244"/>
      <c r="P37" s="245"/>
      <c r="Q37" s="239">
        <f>+Sklop4[[#This Row],[cena/enota brez DDV v EUR]]*Sklop4[[#This Row],[Stopnja DDV (%)]]</f>
        <v>0</v>
      </c>
      <c r="R37" s="239">
        <f>+Sklop4[[#This Row],[cena/enota brez DDV v EUR]]+Sklop4[[#This Row],[Davek (EUR)]]</f>
        <v>0</v>
      </c>
      <c r="S37" s="239">
        <f>+Sklop4[[#This Row],[cena/enota brez DDV v EUR]]*Sklop4[[#This Row],[Okvirna količina]]</f>
        <v>0</v>
      </c>
      <c r="T37" s="239">
        <f>+Sklop4[[#This Row],[Končna cena/enoto mere (EUR) z DDV]]*Sklop4[[#This Row],[Okvirna količina]]</f>
        <v>0</v>
      </c>
      <c r="U37" s="240"/>
    </row>
    <row r="38" spans="1:22">
      <c r="A38" s="329" t="s">
        <v>24</v>
      </c>
      <c r="B38" s="362" t="s">
        <v>322</v>
      </c>
      <c r="C38" s="76" t="s">
        <v>77</v>
      </c>
      <c r="D38" s="76" t="s">
        <v>0</v>
      </c>
      <c r="E38" s="125"/>
      <c r="F38" s="363">
        <v>100</v>
      </c>
      <c r="G38" s="557" t="s">
        <v>0</v>
      </c>
      <c r="H3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363" t="str">
        <f>IF(Sklop4[[#This Row],[ZAHTEVANA SHEMA KAKOVOSTI]]&lt;&gt;"",Sklop4[[#This Row],[Preračunana masa/volumen/kos na enoto kg]],"")</f>
        <v/>
      </c>
      <c r="J38" s="381"/>
      <c r="K38" s="382"/>
      <c r="L38" s="382"/>
      <c r="M38" s="378"/>
      <c r="N38" s="366"/>
      <c r="O38" s="366"/>
      <c r="P38" s="383"/>
      <c r="Q38" s="368">
        <f>+Sklop4[[#This Row],[cena/enota brez DDV v EUR]]*Sklop4[[#This Row],[Stopnja DDV (%)]]</f>
        <v>0</v>
      </c>
      <c r="R38" s="368">
        <f>+Sklop4[[#This Row],[cena/enota brez DDV v EUR]]+Sklop4[[#This Row],[Davek (EUR)]]</f>
        <v>0</v>
      </c>
      <c r="S38" s="368">
        <f>+Sklop4[[#This Row],[cena/enota brez DDV v EUR]]*Sklop4[[#This Row],[Okvirna količina]]</f>
        <v>0</v>
      </c>
      <c r="T38" s="368">
        <f>+Sklop4[[#This Row],[Končna cena/enoto mere (EUR) z DDV]]*Sklop4[[#This Row],[Okvirna količina]]</f>
        <v>0</v>
      </c>
      <c r="U38" s="296"/>
    </row>
    <row r="39" spans="1:22">
      <c r="A39" s="524" t="s">
        <v>98</v>
      </c>
      <c r="B39" s="278"/>
      <c r="C39" s="279"/>
      <c r="D39" s="279"/>
      <c r="E39" s="280"/>
      <c r="F39" s="281"/>
      <c r="G39" s="282"/>
      <c r="H39" s="283">
        <f>SUBTOTAL(109,Sklop4[Preračunana masa/volumen/kos na enoto kg])</f>
        <v>1780</v>
      </c>
      <c r="I39" s="283">
        <f>SUBTOTAL(109,Sklop4[Živila iz shem kakovosti (kg)])</f>
        <v>0</v>
      </c>
      <c r="J39" s="281"/>
      <c r="K39" s="284"/>
      <c r="L39" s="284"/>
      <c r="M39" s="285"/>
      <c r="N39" s="286"/>
      <c r="O39" s="286"/>
      <c r="P39" s="286"/>
      <c r="Q39" s="287"/>
      <c r="R39" s="281"/>
      <c r="S39" s="287">
        <f>SUBTOTAL(109,Sklop4[Vrednost za okvirno količino (EUR) brez DDV])</f>
        <v>0</v>
      </c>
      <c r="T39" s="287">
        <f>SUBTOTAL(109,Sklop4[Vrednost za okvirno količino (EUR) z DDV])</f>
        <v>0</v>
      </c>
      <c r="U39" s="288">
        <f>SUBTOTAL(103,Sklop4[Shema kakovosti
(nacionalne, evropske)
])</f>
        <v>0</v>
      </c>
    </row>
    <row r="40" spans="1:22" s="180" customFormat="1">
      <c r="A40" s="168"/>
      <c r="B40" s="169"/>
      <c r="C40" s="170"/>
      <c r="D40" s="170"/>
      <c r="E40" s="171"/>
      <c r="F40" s="172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2">
      <c r="A41" s="48" t="s">
        <v>94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2"/>
    </row>
    <row r="43" spans="1:22">
      <c r="A43" s="87" t="s">
        <v>139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00" t="s">
        <v>133</v>
      </c>
      <c r="B44" s="27"/>
      <c r="F44" s="68"/>
      <c r="G44" s="68"/>
      <c r="H44" s="29"/>
      <c r="I44" s="29"/>
      <c r="J44" s="29"/>
      <c r="K44" s="29"/>
      <c r="L44" s="54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>
      <c r="A45" s="536" t="s">
        <v>142</v>
      </c>
      <c r="B45" s="536"/>
      <c r="C45" s="536"/>
      <c r="D45" s="536"/>
      <c r="E45" s="536"/>
      <c r="F45" s="536"/>
      <c r="G45" s="536"/>
      <c r="H45" s="536"/>
      <c r="I45" s="536"/>
      <c r="J45" s="536"/>
      <c r="K45" s="536"/>
      <c r="L45" s="536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37 J39:P43 J1:P37 U39:U43" name="Obseg1"/>
    <protectedRange sqref="U46 M46:P46" name="Obseg1_2"/>
    <protectedRange sqref="J46:L46" name="Obseg1_3_1_1"/>
    <protectedRange sqref="U44 M44:P44" name="Obseg1_1_2_1"/>
    <protectedRange sqref="J44:L44" name="Obseg1_3_1_2"/>
    <protectedRange sqref="J45:L45" name="Obseg1_3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topLeftCell="A52" zoomScaleNormal="100" zoomScaleSheetLayoutView="100" workbookViewId="0">
      <selection activeCell="R10" sqref="R1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pred_rekapitulacija'!B18</f>
        <v>MLEKO IN MLEČNI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525" t="s">
        <v>1209</v>
      </c>
      <c r="C16" s="371" t="s">
        <v>146</v>
      </c>
      <c r="D16" s="76" t="s">
        <v>40</v>
      </c>
      <c r="E16" s="125" t="s">
        <v>145</v>
      </c>
      <c r="F16" s="363">
        <v>500</v>
      </c>
      <c r="G16" s="11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79">
        <f>IF(Sklop5[[#This Row],[ZAHTEVANA SHEMA KAKOVOSTI]]&lt;&gt;"",Sklop5[[#This Row],[Preračunana masa/volumen/kos na enoto kg]],"")</f>
        <v>500</v>
      </c>
      <c r="J16" s="129"/>
      <c r="K16" s="117"/>
      <c r="L16" s="117"/>
      <c r="M16" s="117"/>
      <c r="N16" s="117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78" t="s">
        <v>3</v>
      </c>
      <c r="B17" s="370" t="s">
        <v>1209</v>
      </c>
      <c r="C17" s="371">
        <v>1</v>
      </c>
      <c r="D17" s="76" t="s">
        <v>40</v>
      </c>
      <c r="E17" s="125" t="s">
        <v>145</v>
      </c>
      <c r="F17" s="363">
        <v>100</v>
      </c>
      <c r="G17" s="119" t="s">
        <v>40</v>
      </c>
      <c r="H1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269">
        <f>IF(Sklop5[[#This Row],[ZAHTEVANA SHEMA KAKOVOSTI]]&lt;&gt;"",Sklop5[[#This Row],[Preračunana masa/volumen/kos na enoto kg]],"")</f>
        <v>100</v>
      </c>
      <c r="J17" s="304"/>
      <c r="K17" s="293"/>
      <c r="L17" s="293"/>
      <c r="M17" s="305"/>
      <c r="N17" s="272"/>
      <c r="O17" s="272"/>
      <c r="P17" s="273"/>
      <c r="Q17" s="274">
        <f>+Sklop5[[#This Row],[cena/enota brez DDV v EUR]]*Sklop5[[#This Row],[Stopnja DDV (%)]]</f>
        <v>0</v>
      </c>
      <c r="R17" s="274">
        <f>+Sklop5[[#This Row],[cena/enota brez DDV v EUR]]+Sklop5[[#This Row],[Davek (EUR)]]</f>
        <v>0</v>
      </c>
      <c r="S17" s="274">
        <f>+Sklop5[[#This Row],[cena/enota brez DDV v EUR]]*Sklop5[[#This Row],[Okvirna količina]]</f>
        <v>0</v>
      </c>
      <c r="T17" s="274">
        <f>+Sklop5[[#This Row],[Končna cena/enoto mere (EUR) z DDV]]*Sklop5[[#This Row],[Okvirna količina]]</f>
        <v>0</v>
      </c>
      <c r="U17" s="296"/>
    </row>
    <row r="18" spans="1:21" s="55" customFormat="1" ht="12">
      <c r="A18" s="78" t="s">
        <v>4</v>
      </c>
      <c r="B18" s="370" t="s">
        <v>1210</v>
      </c>
      <c r="C18" s="371">
        <v>0.2</v>
      </c>
      <c r="D18" s="76" t="s">
        <v>40</v>
      </c>
      <c r="E18" s="125" t="s">
        <v>145</v>
      </c>
      <c r="F18" s="363">
        <v>5000</v>
      </c>
      <c r="G18" s="119" t="s">
        <v>298</v>
      </c>
      <c r="H1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269">
        <f>IF(Sklop5[[#This Row],[ZAHTEVANA SHEMA KAKOVOSTI]]&lt;&gt;"",Sklop5[[#This Row],[Preračunana masa/volumen/kos na enoto kg]],"")</f>
        <v>1000</v>
      </c>
      <c r="J18" s="304"/>
      <c r="K18" s="293"/>
      <c r="L18" s="293"/>
      <c r="M18" s="305"/>
      <c r="N18" s="272"/>
      <c r="O18" s="272"/>
      <c r="P18" s="273"/>
      <c r="Q18" s="274">
        <f>+Sklop5[[#This Row],[cena/enota brez DDV v EUR]]*Sklop5[[#This Row],[Stopnja DDV (%)]]</f>
        <v>0</v>
      </c>
      <c r="R18" s="274">
        <f>+Sklop5[[#This Row],[cena/enota brez DDV v EUR]]+Sklop5[[#This Row],[Davek (EUR)]]</f>
        <v>0</v>
      </c>
      <c r="S18" s="274">
        <f>+Sklop5[[#This Row],[cena/enota brez DDV v EUR]]*Sklop5[[#This Row],[Okvirna količina]]</f>
        <v>0</v>
      </c>
      <c r="T18" s="274">
        <f>+Sklop5[[#This Row],[Končna cena/enoto mere (EUR) z DDV]]*Sklop5[[#This Row],[Okvirna količina]]</f>
        <v>0</v>
      </c>
      <c r="U18" s="296"/>
    </row>
    <row r="19" spans="1:21" s="55" customFormat="1" ht="12">
      <c r="A19" s="78" t="s">
        <v>5</v>
      </c>
      <c r="B19" s="370" t="s">
        <v>1211</v>
      </c>
      <c r="C19" s="371">
        <v>0.2</v>
      </c>
      <c r="D19" s="76" t="s">
        <v>40</v>
      </c>
      <c r="E19" s="125" t="s">
        <v>145</v>
      </c>
      <c r="F19" s="363">
        <v>1500</v>
      </c>
      <c r="G19" s="119" t="s">
        <v>298</v>
      </c>
      <c r="H1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69">
        <f>IF(Sklop5[[#This Row],[ZAHTEVANA SHEMA KAKOVOSTI]]&lt;&gt;"",Sklop5[[#This Row],[Preračunana masa/volumen/kos na enoto kg]],"")</f>
        <v>300</v>
      </c>
      <c r="J19" s="304"/>
      <c r="K19" s="293"/>
      <c r="L19" s="293"/>
      <c r="M19" s="305"/>
      <c r="N19" s="272"/>
      <c r="O19" s="272"/>
      <c r="P19" s="273"/>
      <c r="Q19" s="274">
        <f>+Sklop5[[#This Row],[cena/enota brez DDV v EUR]]*Sklop5[[#This Row],[Stopnja DDV (%)]]</f>
        <v>0</v>
      </c>
      <c r="R19" s="274">
        <f>+Sklop5[[#This Row],[cena/enota brez DDV v EUR]]+Sklop5[[#This Row],[Davek (EUR)]]</f>
        <v>0</v>
      </c>
      <c r="S19" s="274">
        <f>+Sklop5[[#This Row],[cena/enota brez DDV v EUR]]*Sklop5[[#This Row],[Okvirna količina]]</f>
        <v>0</v>
      </c>
      <c r="T19" s="274">
        <f>+Sklop5[[#This Row],[Končna cena/enoto mere (EUR) z DDV]]*Sklop5[[#This Row],[Okvirna količina]]</f>
        <v>0</v>
      </c>
      <c r="U19" s="296"/>
    </row>
    <row r="20" spans="1:21" s="55" customFormat="1" ht="12">
      <c r="A20" s="78" t="s">
        <v>6</v>
      </c>
      <c r="B20" s="370" t="s">
        <v>1212</v>
      </c>
      <c r="C20" s="371">
        <v>1</v>
      </c>
      <c r="D20" s="76" t="s">
        <v>40</v>
      </c>
      <c r="E20" s="125"/>
      <c r="F20" s="363">
        <v>100</v>
      </c>
      <c r="G20" s="119" t="s">
        <v>40</v>
      </c>
      <c r="H2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69" t="str">
        <f>IF(Sklop5[[#This Row],[ZAHTEVANA SHEMA KAKOVOSTI]]&lt;&gt;"",Sklop5[[#This Row],[Preračunana masa/volumen/kos na enoto kg]],"")</f>
        <v/>
      </c>
      <c r="J20" s="304"/>
      <c r="K20" s="293"/>
      <c r="L20" s="293"/>
      <c r="M20" s="305"/>
      <c r="N20" s="272"/>
      <c r="O20" s="272"/>
      <c r="P20" s="273"/>
      <c r="Q20" s="274">
        <f>+Sklop5[[#This Row],[cena/enota brez DDV v EUR]]*Sklop5[[#This Row],[Stopnja DDV (%)]]</f>
        <v>0</v>
      </c>
      <c r="R20" s="274">
        <f>+Sklop5[[#This Row],[cena/enota brez DDV v EUR]]+Sklop5[[#This Row],[Davek (EUR)]]</f>
        <v>0</v>
      </c>
      <c r="S20" s="274">
        <f>+Sklop5[[#This Row],[cena/enota brez DDV v EUR]]*Sklop5[[#This Row],[Okvirna količina]]</f>
        <v>0</v>
      </c>
      <c r="T20" s="274">
        <f>+Sklop5[[#This Row],[Končna cena/enoto mere (EUR) z DDV]]*Sklop5[[#This Row],[Okvirna količina]]</f>
        <v>0</v>
      </c>
      <c r="U20" s="296"/>
    </row>
    <row r="21" spans="1:21" s="55" customFormat="1" ht="12">
      <c r="A21" s="78" t="s">
        <v>7</v>
      </c>
      <c r="B21" s="370" t="s">
        <v>1213</v>
      </c>
      <c r="C21" s="371">
        <v>410</v>
      </c>
      <c r="D21" s="76" t="s">
        <v>75</v>
      </c>
      <c r="E21" s="125"/>
      <c r="F21" s="363">
        <v>30</v>
      </c>
      <c r="G21" s="119" t="s">
        <v>298</v>
      </c>
      <c r="H2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12.299999999999999</v>
      </c>
      <c r="I21" s="269" t="str">
        <f>IF(Sklop5[[#This Row],[ZAHTEVANA SHEMA KAKOVOSTI]]&lt;&gt;"",Sklop5[[#This Row],[Preračunana masa/volumen/kos na enoto kg]],"")</f>
        <v/>
      </c>
      <c r="J21" s="304"/>
      <c r="K21" s="293"/>
      <c r="L21" s="293"/>
      <c r="M21" s="305"/>
      <c r="N21" s="272"/>
      <c r="O21" s="272"/>
      <c r="P21" s="273"/>
      <c r="Q21" s="274">
        <f>+Sklop5[[#This Row],[cena/enota brez DDV v EUR]]*Sklop5[[#This Row],[Stopnja DDV (%)]]</f>
        <v>0</v>
      </c>
      <c r="R21" s="274">
        <f>+Sklop5[[#This Row],[cena/enota brez DDV v EUR]]+Sklop5[[#This Row],[Davek (EUR)]]</f>
        <v>0</v>
      </c>
      <c r="S21" s="274">
        <f>+Sklop5[[#This Row],[cena/enota brez DDV v EUR]]*Sklop5[[#This Row],[Okvirna količina]]</f>
        <v>0</v>
      </c>
      <c r="T21" s="274">
        <f>+Sklop5[[#This Row],[Končna cena/enoto mere (EUR) z DDV]]*Sklop5[[#This Row],[Okvirna količina]]</f>
        <v>0</v>
      </c>
      <c r="U21" s="296"/>
    </row>
    <row r="22" spans="1:21" s="55" customFormat="1" ht="12">
      <c r="A22" s="78" t="s">
        <v>8</v>
      </c>
      <c r="B22" s="370" t="s">
        <v>1213</v>
      </c>
      <c r="C22" s="371">
        <v>180</v>
      </c>
      <c r="D22" s="76" t="s">
        <v>75</v>
      </c>
      <c r="E22" s="125"/>
      <c r="F22" s="363">
        <v>80</v>
      </c>
      <c r="G22" s="119" t="s">
        <v>298</v>
      </c>
      <c r="H2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22" s="269" t="str">
        <f>IF(Sklop5[[#This Row],[ZAHTEVANA SHEMA KAKOVOSTI]]&lt;&gt;"",Sklop5[[#This Row],[Preračunana masa/volumen/kos na enoto kg]],"")</f>
        <v/>
      </c>
      <c r="J22" s="304"/>
      <c r="K22" s="293"/>
      <c r="L22" s="293"/>
      <c r="M22" s="305"/>
      <c r="N22" s="272"/>
      <c r="O22" s="272"/>
      <c r="P22" s="273"/>
      <c r="Q22" s="274">
        <f>+Sklop5[[#This Row],[cena/enota brez DDV v EUR]]*Sklop5[[#This Row],[Stopnja DDV (%)]]</f>
        <v>0</v>
      </c>
      <c r="R22" s="274">
        <f>+Sklop5[[#This Row],[cena/enota brez DDV v EUR]]+Sklop5[[#This Row],[Davek (EUR)]]</f>
        <v>0</v>
      </c>
      <c r="S22" s="274">
        <f>+Sklop5[[#This Row],[cena/enota brez DDV v EUR]]*Sklop5[[#This Row],[Okvirna količina]]</f>
        <v>0</v>
      </c>
      <c r="T22" s="274">
        <f>+Sklop5[[#This Row],[Končna cena/enoto mere (EUR) z DDV]]*Sklop5[[#This Row],[Okvirna količina]]</f>
        <v>0</v>
      </c>
      <c r="U22" s="296"/>
    </row>
    <row r="23" spans="1:21" s="55" customFormat="1" ht="12">
      <c r="A23" s="78" t="s">
        <v>9</v>
      </c>
      <c r="B23" s="370" t="s">
        <v>1214</v>
      </c>
      <c r="C23" s="371" t="s">
        <v>77</v>
      </c>
      <c r="D23" s="76" t="s">
        <v>0</v>
      </c>
      <c r="E23" s="125" t="s">
        <v>145</v>
      </c>
      <c r="F23" s="363">
        <v>150</v>
      </c>
      <c r="G23" s="119" t="s">
        <v>0</v>
      </c>
      <c r="H2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69">
        <f>IF(Sklop5[[#This Row],[ZAHTEVANA SHEMA KAKOVOSTI]]&lt;&gt;"",Sklop5[[#This Row],[Preračunana masa/volumen/kos na enoto kg]],"")</f>
        <v>150</v>
      </c>
      <c r="J23" s="304"/>
      <c r="K23" s="293"/>
      <c r="L23" s="293"/>
      <c r="M23" s="305"/>
      <c r="N23" s="272"/>
      <c r="O23" s="272"/>
      <c r="P23" s="273"/>
      <c r="Q23" s="274">
        <f>+Sklop5[[#This Row],[cena/enota brez DDV v EUR]]*Sklop5[[#This Row],[Stopnja DDV (%)]]</f>
        <v>0</v>
      </c>
      <c r="R23" s="274">
        <f>+Sklop5[[#This Row],[cena/enota brez DDV v EUR]]+Sklop5[[#This Row],[Davek (EUR)]]</f>
        <v>0</v>
      </c>
      <c r="S23" s="274">
        <f>+Sklop5[[#This Row],[cena/enota brez DDV v EUR]]*Sklop5[[#This Row],[Okvirna količina]]</f>
        <v>0</v>
      </c>
      <c r="T23" s="274">
        <f>+Sklop5[[#This Row],[Končna cena/enoto mere (EUR) z DDV]]*Sklop5[[#This Row],[Okvirna količina]]</f>
        <v>0</v>
      </c>
      <c r="U23" s="296"/>
    </row>
    <row r="24" spans="1:21" s="55" customFormat="1" ht="12">
      <c r="A24" s="78" t="s">
        <v>10</v>
      </c>
      <c r="B24" s="370" t="s">
        <v>1215</v>
      </c>
      <c r="C24" s="371">
        <v>500</v>
      </c>
      <c r="D24" s="76" t="s">
        <v>75</v>
      </c>
      <c r="E24" s="125" t="s">
        <v>145</v>
      </c>
      <c r="F24" s="363">
        <v>50</v>
      </c>
      <c r="G24" s="119" t="s">
        <v>298</v>
      </c>
      <c r="H2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4" s="269">
        <f>IF(Sklop5[[#This Row],[ZAHTEVANA SHEMA KAKOVOSTI]]&lt;&gt;"",Sklop5[[#This Row],[Preračunana masa/volumen/kos na enoto kg]],"")</f>
        <v>25</v>
      </c>
      <c r="J24" s="304"/>
      <c r="K24" s="293"/>
      <c r="L24" s="293"/>
      <c r="M24" s="305"/>
      <c r="N24" s="272"/>
      <c r="O24" s="272"/>
      <c r="P24" s="273"/>
      <c r="Q24" s="274">
        <f>+Sklop5[[#This Row],[cena/enota brez DDV v EUR]]*Sklop5[[#This Row],[Stopnja DDV (%)]]</f>
        <v>0</v>
      </c>
      <c r="R24" s="274">
        <f>+Sklop5[[#This Row],[cena/enota brez DDV v EUR]]+Sklop5[[#This Row],[Davek (EUR)]]</f>
        <v>0</v>
      </c>
      <c r="S24" s="274">
        <f>+Sklop5[[#This Row],[cena/enota brez DDV v EUR]]*Sklop5[[#This Row],[Okvirna količina]]</f>
        <v>0</v>
      </c>
      <c r="T24" s="274">
        <f>+Sklop5[[#This Row],[Končna cena/enoto mere (EUR) z DDV]]*Sklop5[[#This Row],[Okvirna količina]]</f>
        <v>0</v>
      </c>
      <c r="U24" s="296"/>
    </row>
    <row r="25" spans="1:21" s="55" customFormat="1" ht="12">
      <c r="A25" s="78" t="s">
        <v>11</v>
      </c>
      <c r="B25" s="370" t="s">
        <v>331</v>
      </c>
      <c r="C25" s="371">
        <v>100</v>
      </c>
      <c r="D25" s="76" t="s">
        <v>75</v>
      </c>
      <c r="E25" s="125" t="s">
        <v>145</v>
      </c>
      <c r="F25" s="363">
        <v>400</v>
      </c>
      <c r="G25" s="119" t="s">
        <v>298</v>
      </c>
      <c r="H2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269">
        <f>IF(Sklop5[[#This Row],[ZAHTEVANA SHEMA KAKOVOSTI]]&lt;&gt;"",Sklop5[[#This Row],[Preračunana masa/volumen/kos na enoto kg]],"")</f>
        <v>40</v>
      </c>
      <c r="J25" s="304"/>
      <c r="K25" s="293"/>
      <c r="L25" s="293"/>
      <c r="M25" s="305"/>
      <c r="N25" s="272"/>
      <c r="O25" s="272"/>
      <c r="P25" s="273"/>
      <c r="Q25" s="274">
        <f>+Sklop5[[#This Row],[cena/enota brez DDV v EUR]]*Sklop5[[#This Row],[Stopnja DDV (%)]]</f>
        <v>0</v>
      </c>
      <c r="R25" s="274">
        <f>+Sklop5[[#This Row],[cena/enota brez DDV v EUR]]+Sklop5[[#This Row],[Davek (EUR)]]</f>
        <v>0</v>
      </c>
      <c r="S25" s="274">
        <f>+Sklop5[[#This Row],[cena/enota brez DDV v EUR]]*Sklop5[[#This Row],[Okvirna količina]]</f>
        <v>0</v>
      </c>
      <c r="T25" s="274">
        <f>+Sklop5[[#This Row],[Končna cena/enoto mere (EUR) z DDV]]*Sklop5[[#This Row],[Okvirna količina]]</f>
        <v>0</v>
      </c>
      <c r="U25" s="296"/>
    </row>
    <row r="26" spans="1:21" s="55" customFormat="1" ht="12">
      <c r="A26" s="78" t="s">
        <v>12</v>
      </c>
      <c r="B26" s="370" t="s">
        <v>1216</v>
      </c>
      <c r="C26" s="371">
        <v>180</v>
      </c>
      <c r="D26" s="76" t="s">
        <v>75</v>
      </c>
      <c r="E26" s="125" t="s">
        <v>145</v>
      </c>
      <c r="F26" s="363">
        <v>2000</v>
      </c>
      <c r="G26" s="119" t="s">
        <v>298</v>
      </c>
      <c r="H2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6" s="269">
        <f>IF(Sklop5[[#This Row],[ZAHTEVANA SHEMA KAKOVOSTI]]&lt;&gt;"",Sklop5[[#This Row],[Preračunana masa/volumen/kos na enoto kg]],"")</f>
        <v>360</v>
      </c>
      <c r="J26" s="304"/>
      <c r="K26" s="293"/>
      <c r="L26" s="293"/>
      <c r="M26" s="305"/>
      <c r="N26" s="272"/>
      <c r="O26" s="272"/>
      <c r="P26" s="273"/>
      <c r="Q26" s="274">
        <f>+Sklop5[[#This Row],[cena/enota brez DDV v EUR]]*Sklop5[[#This Row],[Stopnja DDV (%)]]</f>
        <v>0</v>
      </c>
      <c r="R26" s="274">
        <f>+Sklop5[[#This Row],[cena/enota brez DDV v EUR]]+Sklop5[[#This Row],[Davek (EUR)]]</f>
        <v>0</v>
      </c>
      <c r="S26" s="274">
        <f>+Sklop5[[#This Row],[cena/enota brez DDV v EUR]]*Sklop5[[#This Row],[Okvirna količina]]</f>
        <v>0</v>
      </c>
      <c r="T26" s="274">
        <f>+Sklop5[[#This Row],[Končna cena/enoto mere (EUR) z DDV]]*Sklop5[[#This Row],[Okvirna količina]]</f>
        <v>0</v>
      </c>
      <c r="U26" s="296"/>
    </row>
    <row r="27" spans="1:21" s="55" customFormat="1" ht="12">
      <c r="A27" s="78" t="s">
        <v>13</v>
      </c>
      <c r="B27" s="370" t="s">
        <v>1217</v>
      </c>
      <c r="C27" s="371">
        <v>180</v>
      </c>
      <c r="D27" s="76" t="s">
        <v>75</v>
      </c>
      <c r="E27" s="125" t="s">
        <v>145</v>
      </c>
      <c r="F27" s="363">
        <v>2000</v>
      </c>
      <c r="G27" s="384" t="s">
        <v>298</v>
      </c>
      <c r="H2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7" s="363">
        <f>IF(Sklop5[[#This Row],[ZAHTEVANA SHEMA KAKOVOSTI]]&lt;&gt;"",Sklop5[[#This Row],[Preračunana masa/volumen/kos na enoto kg]],"")</f>
        <v>360</v>
      </c>
      <c r="J27" s="381"/>
      <c r="K27" s="382"/>
      <c r="L27" s="382"/>
      <c r="M27" s="378"/>
      <c r="N27" s="366"/>
      <c r="O27" s="366"/>
      <c r="P27" s="367"/>
      <c r="Q27" s="368">
        <f>+Sklop5[[#This Row],[cena/enota brez DDV v EUR]]*Sklop5[[#This Row],[Stopnja DDV (%)]]</f>
        <v>0</v>
      </c>
      <c r="R27" s="368">
        <f>+Sklop5[[#This Row],[cena/enota brez DDV v EUR]]+Sklop5[[#This Row],[Davek (EUR)]]</f>
        <v>0</v>
      </c>
      <c r="S27" s="368">
        <f>+Sklop5[[#This Row],[cena/enota brez DDV v EUR]]*Sklop5[[#This Row],[Okvirna količina]]</f>
        <v>0</v>
      </c>
      <c r="T27" s="368">
        <f>+Sklop5[[#This Row],[Končna cena/enoto mere (EUR) z DDV]]*Sklop5[[#This Row],[Okvirna količina]]</f>
        <v>0</v>
      </c>
      <c r="U27" s="296"/>
    </row>
    <row r="28" spans="1:21" s="55" customFormat="1" ht="12">
      <c r="A28" s="78" t="s">
        <v>14</v>
      </c>
      <c r="B28" s="370" t="s">
        <v>1218</v>
      </c>
      <c r="C28" s="371">
        <v>150</v>
      </c>
      <c r="D28" s="76" t="s">
        <v>75</v>
      </c>
      <c r="E28" s="125" t="s">
        <v>145</v>
      </c>
      <c r="F28" s="363">
        <v>1000</v>
      </c>
      <c r="G28" s="384" t="s">
        <v>298</v>
      </c>
      <c r="H2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363">
        <f>IF(Sklop5[[#This Row],[ZAHTEVANA SHEMA KAKOVOSTI]]&lt;&gt;"",Sklop5[[#This Row],[Preračunana masa/volumen/kos na enoto kg]],"")</f>
        <v>150</v>
      </c>
      <c r="J28" s="381"/>
      <c r="K28" s="382"/>
      <c r="L28" s="382"/>
      <c r="M28" s="378"/>
      <c r="N28" s="366"/>
      <c r="O28" s="366"/>
      <c r="P28" s="367"/>
      <c r="Q28" s="368">
        <f>+Sklop5[[#This Row],[cena/enota brez DDV v EUR]]*Sklop5[[#This Row],[Stopnja DDV (%)]]</f>
        <v>0</v>
      </c>
      <c r="R28" s="368">
        <f>+Sklop5[[#This Row],[cena/enota brez DDV v EUR]]+Sklop5[[#This Row],[Davek (EUR)]]</f>
        <v>0</v>
      </c>
      <c r="S28" s="368">
        <f>+Sklop5[[#This Row],[cena/enota brez DDV v EUR]]*Sklop5[[#This Row],[Okvirna količina]]</f>
        <v>0</v>
      </c>
      <c r="T28" s="368">
        <f>+Sklop5[[#This Row],[Končna cena/enoto mere (EUR) z DDV]]*Sklop5[[#This Row],[Okvirna količina]]</f>
        <v>0</v>
      </c>
      <c r="U28" s="296"/>
    </row>
    <row r="29" spans="1:21" s="55" customFormat="1" ht="12">
      <c r="A29" s="78" t="s">
        <v>15</v>
      </c>
      <c r="B29" s="370" t="s">
        <v>332</v>
      </c>
      <c r="C29" s="371">
        <v>180</v>
      </c>
      <c r="D29" s="76" t="s">
        <v>75</v>
      </c>
      <c r="E29" s="125" t="s">
        <v>145</v>
      </c>
      <c r="F29" s="363">
        <v>1000</v>
      </c>
      <c r="G29" s="384" t="s">
        <v>298</v>
      </c>
      <c r="H2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9" s="363">
        <f>IF(Sklop5[[#This Row],[ZAHTEVANA SHEMA KAKOVOSTI]]&lt;&gt;"",Sklop5[[#This Row],[Preračunana masa/volumen/kos na enoto kg]],"")</f>
        <v>180</v>
      </c>
      <c r="J29" s="381"/>
      <c r="K29" s="382"/>
      <c r="L29" s="382"/>
      <c r="M29" s="378"/>
      <c r="N29" s="366"/>
      <c r="O29" s="366"/>
      <c r="P29" s="367"/>
      <c r="Q29" s="368">
        <f>+Sklop5[[#This Row],[cena/enota brez DDV v EUR]]*Sklop5[[#This Row],[Stopnja DDV (%)]]</f>
        <v>0</v>
      </c>
      <c r="R29" s="368">
        <f>+Sklop5[[#This Row],[cena/enota brez DDV v EUR]]+Sklop5[[#This Row],[Davek (EUR)]]</f>
        <v>0</v>
      </c>
      <c r="S29" s="368">
        <f>+Sklop5[[#This Row],[cena/enota brez DDV v EUR]]*Sklop5[[#This Row],[Okvirna količina]]</f>
        <v>0</v>
      </c>
      <c r="T29" s="368">
        <f>+Sklop5[[#This Row],[Končna cena/enoto mere (EUR) z DDV]]*Sklop5[[#This Row],[Okvirna količina]]</f>
        <v>0</v>
      </c>
      <c r="U29" s="296"/>
    </row>
    <row r="30" spans="1:21" s="55" customFormat="1" ht="12">
      <c r="A30" s="78" t="s">
        <v>16</v>
      </c>
      <c r="B30" s="370" t="s">
        <v>1219</v>
      </c>
      <c r="C30" s="371">
        <v>180</v>
      </c>
      <c r="D30" s="76" t="s">
        <v>75</v>
      </c>
      <c r="E30" s="125" t="s">
        <v>145</v>
      </c>
      <c r="F30" s="363">
        <v>2000</v>
      </c>
      <c r="G30" s="384" t="s">
        <v>298</v>
      </c>
      <c r="H3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0" s="363">
        <f>IF(Sklop5[[#This Row],[ZAHTEVANA SHEMA KAKOVOSTI]]&lt;&gt;"",Sklop5[[#This Row],[Preračunana masa/volumen/kos na enoto kg]],"")</f>
        <v>360</v>
      </c>
      <c r="J30" s="381"/>
      <c r="K30" s="382"/>
      <c r="L30" s="382"/>
      <c r="M30" s="378"/>
      <c r="N30" s="366"/>
      <c r="O30" s="366"/>
      <c r="P30" s="367"/>
      <c r="Q30" s="368">
        <f>+Sklop5[[#This Row],[cena/enota brez DDV v EUR]]*Sklop5[[#This Row],[Stopnja DDV (%)]]</f>
        <v>0</v>
      </c>
      <c r="R30" s="368">
        <f>+Sklop5[[#This Row],[cena/enota brez DDV v EUR]]+Sklop5[[#This Row],[Davek (EUR)]]</f>
        <v>0</v>
      </c>
      <c r="S30" s="368">
        <f>+Sklop5[[#This Row],[cena/enota brez DDV v EUR]]*Sklop5[[#This Row],[Okvirna količina]]</f>
        <v>0</v>
      </c>
      <c r="T30" s="368">
        <f>+Sklop5[[#This Row],[Končna cena/enoto mere (EUR) z DDV]]*Sklop5[[#This Row],[Okvirna količina]]</f>
        <v>0</v>
      </c>
      <c r="U30" s="296"/>
    </row>
    <row r="31" spans="1:21" s="55" customFormat="1" ht="12">
      <c r="A31" s="78" t="s">
        <v>17</v>
      </c>
      <c r="B31" s="370" t="s">
        <v>1220</v>
      </c>
      <c r="C31" s="371">
        <v>180</v>
      </c>
      <c r="D31" s="76" t="s">
        <v>75</v>
      </c>
      <c r="E31" s="125" t="s">
        <v>145</v>
      </c>
      <c r="F31" s="363">
        <v>2000</v>
      </c>
      <c r="G31" s="384" t="s">
        <v>298</v>
      </c>
      <c r="H3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1" s="363">
        <f>IF(Sklop5[[#This Row],[ZAHTEVANA SHEMA KAKOVOSTI]]&lt;&gt;"",Sklop5[[#This Row],[Preračunana masa/volumen/kos na enoto kg]],"")</f>
        <v>360</v>
      </c>
      <c r="J31" s="381"/>
      <c r="K31" s="382"/>
      <c r="L31" s="382"/>
      <c r="M31" s="378"/>
      <c r="N31" s="366"/>
      <c r="O31" s="366"/>
      <c r="P31" s="367"/>
      <c r="Q31" s="368">
        <f>+Sklop5[[#This Row],[cena/enota brez DDV v EUR]]*Sklop5[[#This Row],[Stopnja DDV (%)]]</f>
        <v>0</v>
      </c>
      <c r="R31" s="368">
        <f>+Sklop5[[#This Row],[cena/enota brez DDV v EUR]]+Sklop5[[#This Row],[Davek (EUR)]]</f>
        <v>0</v>
      </c>
      <c r="S31" s="368">
        <f>+Sklop5[[#This Row],[cena/enota brez DDV v EUR]]*Sklop5[[#This Row],[Okvirna količina]]</f>
        <v>0</v>
      </c>
      <c r="T31" s="368">
        <f>+Sklop5[[#This Row],[Končna cena/enoto mere (EUR) z DDV]]*Sklop5[[#This Row],[Okvirna količina]]</f>
        <v>0</v>
      </c>
      <c r="U31" s="296"/>
    </row>
    <row r="32" spans="1:21" s="55" customFormat="1" ht="12">
      <c r="A32" s="78" t="s">
        <v>18</v>
      </c>
      <c r="B32" s="370" t="s">
        <v>1221</v>
      </c>
      <c r="C32" s="371">
        <v>180</v>
      </c>
      <c r="D32" s="76" t="s">
        <v>75</v>
      </c>
      <c r="E32" s="125" t="s">
        <v>145</v>
      </c>
      <c r="F32" s="363">
        <v>40</v>
      </c>
      <c r="G32" s="384" t="s">
        <v>298</v>
      </c>
      <c r="H3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32" s="363">
        <f>IF(Sklop5[[#This Row],[ZAHTEVANA SHEMA KAKOVOSTI]]&lt;&gt;"",Sklop5[[#This Row],[Preračunana masa/volumen/kos na enoto kg]],"")</f>
        <v>7.1999999999999993</v>
      </c>
      <c r="J32" s="381"/>
      <c r="K32" s="382"/>
      <c r="L32" s="382"/>
      <c r="M32" s="378"/>
      <c r="N32" s="366"/>
      <c r="O32" s="366"/>
      <c r="P32" s="367"/>
      <c r="Q32" s="368">
        <f>+Sklop5[[#This Row],[cena/enota brez DDV v EUR]]*Sklop5[[#This Row],[Stopnja DDV (%)]]</f>
        <v>0</v>
      </c>
      <c r="R32" s="368">
        <f>+Sklop5[[#This Row],[cena/enota brez DDV v EUR]]+Sklop5[[#This Row],[Davek (EUR)]]</f>
        <v>0</v>
      </c>
      <c r="S32" s="368">
        <f>+Sklop5[[#This Row],[cena/enota brez DDV v EUR]]*Sklop5[[#This Row],[Okvirna količina]]</f>
        <v>0</v>
      </c>
      <c r="T32" s="368">
        <f>+Sklop5[[#This Row],[Končna cena/enoto mere (EUR) z DDV]]*Sklop5[[#This Row],[Okvirna količina]]</f>
        <v>0</v>
      </c>
      <c r="U32" s="296"/>
    </row>
    <row r="33" spans="1:21" s="55" customFormat="1" ht="12">
      <c r="A33" s="78" t="s">
        <v>19</v>
      </c>
      <c r="B33" s="370" t="s">
        <v>333</v>
      </c>
      <c r="C33" s="371">
        <v>150</v>
      </c>
      <c r="D33" s="76" t="s">
        <v>75</v>
      </c>
      <c r="E33" s="125"/>
      <c r="F33" s="363">
        <v>20</v>
      </c>
      <c r="G33" s="384" t="s">
        <v>298</v>
      </c>
      <c r="H3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3" s="363" t="str">
        <f>IF(Sklop5[[#This Row],[ZAHTEVANA SHEMA KAKOVOSTI]]&lt;&gt;"",Sklop5[[#This Row],[Preračunana masa/volumen/kos na enoto kg]],"")</f>
        <v/>
      </c>
      <c r="J33" s="381"/>
      <c r="K33" s="382"/>
      <c r="L33" s="382"/>
      <c r="M33" s="378"/>
      <c r="N33" s="366"/>
      <c r="O33" s="366"/>
      <c r="P33" s="367"/>
      <c r="Q33" s="368">
        <f>+Sklop5[[#This Row],[cena/enota brez DDV v EUR]]*Sklop5[[#This Row],[Stopnja DDV (%)]]</f>
        <v>0</v>
      </c>
      <c r="R33" s="368">
        <f>+Sklop5[[#This Row],[cena/enota brez DDV v EUR]]+Sklop5[[#This Row],[Davek (EUR)]]</f>
        <v>0</v>
      </c>
      <c r="S33" s="368">
        <f>+Sklop5[[#This Row],[cena/enota brez DDV v EUR]]*Sklop5[[#This Row],[Okvirna količina]]</f>
        <v>0</v>
      </c>
      <c r="T33" s="368">
        <f>+Sklop5[[#This Row],[Končna cena/enoto mere (EUR) z DDV]]*Sklop5[[#This Row],[Okvirna količina]]</f>
        <v>0</v>
      </c>
      <c r="U33" s="296"/>
    </row>
    <row r="34" spans="1:21" s="55" customFormat="1" ht="12">
      <c r="A34" s="78" t="s">
        <v>20</v>
      </c>
      <c r="B34" s="370" t="s">
        <v>1222</v>
      </c>
      <c r="C34" s="371">
        <v>150</v>
      </c>
      <c r="D34" s="76" t="s">
        <v>75</v>
      </c>
      <c r="E34" s="125" t="s">
        <v>145</v>
      </c>
      <c r="F34" s="363">
        <v>300</v>
      </c>
      <c r="G34" s="384" t="s">
        <v>298</v>
      </c>
      <c r="H3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4" s="363">
        <f>IF(Sklop5[[#This Row],[ZAHTEVANA SHEMA KAKOVOSTI]]&lt;&gt;"",Sklop5[[#This Row],[Preračunana masa/volumen/kos na enoto kg]],"")</f>
        <v>45</v>
      </c>
      <c r="J34" s="381"/>
      <c r="K34" s="382"/>
      <c r="L34" s="382"/>
      <c r="M34" s="378"/>
      <c r="N34" s="366"/>
      <c r="O34" s="366"/>
      <c r="P34" s="367"/>
      <c r="Q34" s="368">
        <f>+Sklop5[[#This Row],[cena/enota brez DDV v EUR]]*Sklop5[[#This Row],[Stopnja DDV (%)]]</f>
        <v>0</v>
      </c>
      <c r="R34" s="368">
        <f>+Sklop5[[#This Row],[cena/enota brez DDV v EUR]]+Sklop5[[#This Row],[Davek (EUR)]]</f>
        <v>0</v>
      </c>
      <c r="S34" s="368">
        <f>+Sklop5[[#This Row],[cena/enota brez DDV v EUR]]*Sklop5[[#This Row],[Okvirna količina]]</f>
        <v>0</v>
      </c>
      <c r="T34" s="368">
        <f>+Sklop5[[#This Row],[Končna cena/enoto mere (EUR) z DDV]]*Sklop5[[#This Row],[Okvirna količina]]</f>
        <v>0</v>
      </c>
      <c r="U34" s="296"/>
    </row>
    <row r="35" spans="1:21" s="55" customFormat="1" ht="12">
      <c r="A35" s="78" t="s">
        <v>21</v>
      </c>
      <c r="B35" s="370" t="s">
        <v>1223</v>
      </c>
      <c r="C35" s="371">
        <v>150</v>
      </c>
      <c r="D35" s="76" t="s">
        <v>75</v>
      </c>
      <c r="E35" s="125" t="s">
        <v>145</v>
      </c>
      <c r="F35" s="363">
        <v>400</v>
      </c>
      <c r="G35" s="384" t="s">
        <v>298</v>
      </c>
      <c r="H3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5" s="363">
        <f>IF(Sklop5[[#This Row],[ZAHTEVANA SHEMA KAKOVOSTI]]&lt;&gt;"",Sklop5[[#This Row],[Preračunana masa/volumen/kos na enoto kg]],"")</f>
        <v>60</v>
      </c>
      <c r="J35" s="381"/>
      <c r="K35" s="382"/>
      <c r="L35" s="382"/>
      <c r="M35" s="378"/>
      <c r="N35" s="366"/>
      <c r="O35" s="366"/>
      <c r="P35" s="367"/>
      <c r="Q35" s="368">
        <f>+Sklop5[[#This Row],[cena/enota brez DDV v EUR]]*Sklop5[[#This Row],[Stopnja DDV (%)]]</f>
        <v>0</v>
      </c>
      <c r="R35" s="368">
        <f>+Sklop5[[#This Row],[cena/enota brez DDV v EUR]]+Sklop5[[#This Row],[Davek (EUR)]]</f>
        <v>0</v>
      </c>
      <c r="S35" s="368">
        <f>+Sklop5[[#This Row],[cena/enota brez DDV v EUR]]*Sklop5[[#This Row],[Okvirna količina]]</f>
        <v>0</v>
      </c>
      <c r="T35" s="368">
        <f>+Sklop5[[#This Row],[Končna cena/enoto mere (EUR) z DDV]]*Sklop5[[#This Row],[Okvirna količina]]</f>
        <v>0</v>
      </c>
      <c r="U35" s="296"/>
    </row>
    <row r="36" spans="1:21" s="55" customFormat="1" ht="12">
      <c r="A36" s="78" t="s">
        <v>22</v>
      </c>
      <c r="B36" s="370" t="s">
        <v>334</v>
      </c>
      <c r="C36" s="371">
        <v>250</v>
      </c>
      <c r="D36" s="76" t="s">
        <v>75</v>
      </c>
      <c r="E36" s="125" t="s">
        <v>145</v>
      </c>
      <c r="F36" s="363">
        <v>400</v>
      </c>
      <c r="G36" s="384" t="s">
        <v>298</v>
      </c>
      <c r="H3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363">
        <f>IF(Sklop5[[#This Row],[ZAHTEVANA SHEMA KAKOVOSTI]]&lt;&gt;"",Sklop5[[#This Row],[Preračunana masa/volumen/kos na enoto kg]],"")</f>
        <v>100</v>
      </c>
      <c r="J36" s="381"/>
      <c r="K36" s="382"/>
      <c r="L36" s="382"/>
      <c r="M36" s="378"/>
      <c r="N36" s="366"/>
      <c r="O36" s="366"/>
      <c r="P36" s="367"/>
      <c r="Q36" s="368">
        <f>+Sklop5[[#This Row],[cena/enota brez DDV v EUR]]*Sklop5[[#This Row],[Stopnja DDV (%)]]</f>
        <v>0</v>
      </c>
      <c r="R36" s="368">
        <f>+Sklop5[[#This Row],[cena/enota brez DDV v EUR]]+Sklop5[[#This Row],[Davek (EUR)]]</f>
        <v>0</v>
      </c>
      <c r="S36" s="368">
        <f>+Sklop5[[#This Row],[cena/enota brez DDV v EUR]]*Sklop5[[#This Row],[Okvirna količina]]</f>
        <v>0</v>
      </c>
      <c r="T36" s="368">
        <f>+Sklop5[[#This Row],[Končna cena/enoto mere (EUR) z DDV]]*Sklop5[[#This Row],[Okvirna količina]]</f>
        <v>0</v>
      </c>
      <c r="U36" s="296"/>
    </row>
    <row r="37" spans="1:21" s="55" customFormat="1" ht="12">
      <c r="A37" s="78" t="s">
        <v>23</v>
      </c>
      <c r="B37" s="370" t="s">
        <v>335</v>
      </c>
      <c r="C37" s="371">
        <v>50</v>
      </c>
      <c r="D37" s="76" t="s">
        <v>75</v>
      </c>
      <c r="E37" s="125" t="s">
        <v>145</v>
      </c>
      <c r="F37" s="363">
        <v>3000</v>
      </c>
      <c r="G37" s="384" t="s">
        <v>298</v>
      </c>
      <c r="H3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63">
        <f>IF(Sklop5[[#This Row],[ZAHTEVANA SHEMA KAKOVOSTI]]&lt;&gt;"",Sklop5[[#This Row],[Preračunana masa/volumen/kos na enoto kg]],"")</f>
        <v>150</v>
      </c>
      <c r="J37" s="381"/>
      <c r="K37" s="382"/>
      <c r="L37" s="382"/>
      <c r="M37" s="378"/>
      <c r="N37" s="366"/>
      <c r="O37" s="366"/>
      <c r="P37" s="367"/>
      <c r="Q37" s="368">
        <f>+Sklop5[[#This Row],[cena/enota brez DDV v EUR]]*Sklop5[[#This Row],[Stopnja DDV (%)]]</f>
        <v>0</v>
      </c>
      <c r="R37" s="368">
        <f>+Sklop5[[#This Row],[cena/enota brez DDV v EUR]]+Sklop5[[#This Row],[Davek (EUR)]]</f>
        <v>0</v>
      </c>
      <c r="S37" s="368">
        <f>+Sklop5[[#This Row],[cena/enota brez DDV v EUR]]*Sklop5[[#This Row],[Okvirna količina]]</f>
        <v>0</v>
      </c>
      <c r="T37" s="368">
        <f>+Sklop5[[#This Row],[Končna cena/enoto mere (EUR) z DDV]]*Sklop5[[#This Row],[Okvirna količina]]</f>
        <v>0</v>
      </c>
      <c r="U37" s="296"/>
    </row>
    <row r="38" spans="1:21" s="55" customFormat="1" ht="12">
      <c r="A38" s="78" t="s">
        <v>24</v>
      </c>
      <c r="B38" s="370" t="s">
        <v>336</v>
      </c>
      <c r="C38" s="371">
        <v>50</v>
      </c>
      <c r="D38" s="76" t="s">
        <v>75</v>
      </c>
      <c r="E38" s="125" t="s">
        <v>145</v>
      </c>
      <c r="F38" s="363">
        <v>3000</v>
      </c>
      <c r="G38" s="384" t="s">
        <v>298</v>
      </c>
      <c r="H3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363">
        <f>IF(Sklop5[[#This Row],[ZAHTEVANA SHEMA KAKOVOSTI]]&lt;&gt;"",Sklop5[[#This Row],[Preračunana masa/volumen/kos na enoto kg]],"")</f>
        <v>150</v>
      </c>
      <c r="J38" s="381"/>
      <c r="K38" s="382"/>
      <c r="L38" s="382"/>
      <c r="M38" s="378"/>
      <c r="N38" s="366"/>
      <c r="O38" s="366"/>
      <c r="P38" s="367"/>
      <c r="Q38" s="368">
        <f>+Sklop5[[#This Row],[cena/enota brez DDV v EUR]]*Sklop5[[#This Row],[Stopnja DDV (%)]]</f>
        <v>0</v>
      </c>
      <c r="R38" s="368">
        <f>+Sklop5[[#This Row],[cena/enota brez DDV v EUR]]+Sklop5[[#This Row],[Davek (EUR)]]</f>
        <v>0</v>
      </c>
      <c r="S38" s="368">
        <f>+Sklop5[[#This Row],[cena/enota brez DDV v EUR]]*Sklop5[[#This Row],[Okvirna količina]]</f>
        <v>0</v>
      </c>
      <c r="T38" s="368">
        <f>+Sklop5[[#This Row],[Končna cena/enoto mere (EUR) z DDV]]*Sklop5[[#This Row],[Okvirna količina]]</f>
        <v>0</v>
      </c>
      <c r="U38" s="296"/>
    </row>
    <row r="39" spans="1:21" s="55" customFormat="1" ht="12">
      <c r="A39" s="78" t="s">
        <v>25</v>
      </c>
      <c r="B39" s="370" t="s">
        <v>337</v>
      </c>
      <c r="C39" s="371">
        <v>200</v>
      </c>
      <c r="D39" s="76" t="s">
        <v>75</v>
      </c>
      <c r="E39" s="125"/>
      <c r="F39" s="363">
        <v>80</v>
      </c>
      <c r="G39" s="384" t="s">
        <v>298</v>
      </c>
      <c r="H3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9" s="363" t="str">
        <f>IF(Sklop5[[#This Row],[ZAHTEVANA SHEMA KAKOVOSTI]]&lt;&gt;"",Sklop5[[#This Row],[Preračunana masa/volumen/kos na enoto kg]],"")</f>
        <v/>
      </c>
      <c r="J39" s="381"/>
      <c r="K39" s="382"/>
      <c r="L39" s="382"/>
      <c r="M39" s="378"/>
      <c r="N39" s="366"/>
      <c r="O39" s="366"/>
      <c r="P39" s="367"/>
      <c r="Q39" s="368">
        <f>+Sklop5[[#This Row],[cena/enota brez DDV v EUR]]*Sklop5[[#This Row],[Stopnja DDV (%)]]</f>
        <v>0</v>
      </c>
      <c r="R39" s="368">
        <f>+Sklop5[[#This Row],[cena/enota brez DDV v EUR]]+Sklop5[[#This Row],[Davek (EUR)]]</f>
        <v>0</v>
      </c>
      <c r="S39" s="368">
        <f>+Sklop5[[#This Row],[cena/enota brez DDV v EUR]]*Sklop5[[#This Row],[Okvirna količina]]</f>
        <v>0</v>
      </c>
      <c r="T39" s="368">
        <f>+Sklop5[[#This Row],[Končna cena/enoto mere (EUR) z DDV]]*Sklop5[[#This Row],[Okvirna količina]]</f>
        <v>0</v>
      </c>
      <c r="U39" s="296"/>
    </row>
    <row r="40" spans="1:21" s="55" customFormat="1" ht="12">
      <c r="A40" s="78" t="s">
        <v>26</v>
      </c>
      <c r="B40" s="370" t="s">
        <v>323</v>
      </c>
      <c r="C40" s="371" t="s">
        <v>77</v>
      </c>
      <c r="D40" s="372" t="s">
        <v>0</v>
      </c>
      <c r="E40" s="125"/>
      <c r="F40" s="363">
        <v>80</v>
      </c>
      <c r="G40" s="384" t="s">
        <v>0</v>
      </c>
      <c r="H4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363" t="str">
        <f>IF(Sklop5[[#This Row],[ZAHTEVANA SHEMA KAKOVOSTI]]&lt;&gt;"",Sklop5[[#This Row],[Preračunana masa/volumen/kos na enoto kg]],"")</f>
        <v/>
      </c>
      <c r="J40" s="381"/>
      <c r="K40" s="382"/>
      <c r="L40" s="382"/>
      <c r="M40" s="378"/>
      <c r="N40" s="366"/>
      <c r="O40" s="366"/>
      <c r="P40" s="367"/>
      <c r="Q40" s="368">
        <f>+Sklop5[[#This Row],[cena/enota brez DDV v EUR]]*Sklop5[[#This Row],[Stopnja DDV (%)]]</f>
        <v>0</v>
      </c>
      <c r="R40" s="368">
        <f>+Sklop5[[#This Row],[cena/enota brez DDV v EUR]]+Sklop5[[#This Row],[Davek (EUR)]]</f>
        <v>0</v>
      </c>
      <c r="S40" s="368">
        <f>+Sklop5[[#This Row],[cena/enota brez DDV v EUR]]*Sklop5[[#This Row],[Okvirna količina]]</f>
        <v>0</v>
      </c>
      <c r="T40" s="368">
        <f>+Sklop5[[#This Row],[Končna cena/enoto mere (EUR) z DDV]]*Sklop5[[#This Row],[Okvirna količina]]</f>
        <v>0</v>
      </c>
      <c r="U40" s="296"/>
    </row>
    <row r="41" spans="1:21" s="55" customFormat="1" ht="12">
      <c r="A41" s="78" t="s">
        <v>27</v>
      </c>
      <c r="B41" s="370" t="s">
        <v>324</v>
      </c>
      <c r="C41" s="371" t="s">
        <v>77</v>
      </c>
      <c r="D41" s="372" t="s">
        <v>0</v>
      </c>
      <c r="E41" s="125"/>
      <c r="F41" s="363">
        <v>80</v>
      </c>
      <c r="G41" s="384" t="s">
        <v>0</v>
      </c>
      <c r="H4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1" s="363" t="str">
        <f>IF(Sklop5[[#This Row],[ZAHTEVANA SHEMA KAKOVOSTI]]&lt;&gt;"",Sklop5[[#This Row],[Preračunana masa/volumen/kos na enoto kg]],"")</f>
        <v/>
      </c>
      <c r="J41" s="381"/>
      <c r="K41" s="382"/>
      <c r="L41" s="382"/>
      <c r="M41" s="378"/>
      <c r="N41" s="366"/>
      <c r="O41" s="366"/>
      <c r="P41" s="367"/>
      <c r="Q41" s="368">
        <f>+Sklop5[[#This Row],[cena/enota brez DDV v EUR]]*Sklop5[[#This Row],[Stopnja DDV (%)]]</f>
        <v>0</v>
      </c>
      <c r="R41" s="368">
        <f>+Sklop5[[#This Row],[cena/enota brez DDV v EUR]]+Sklop5[[#This Row],[Davek (EUR)]]</f>
        <v>0</v>
      </c>
      <c r="S41" s="368">
        <f>+Sklop5[[#This Row],[cena/enota brez DDV v EUR]]*Sklop5[[#This Row],[Okvirna količina]]</f>
        <v>0</v>
      </c>
      <c r="T41" s="368">
        <f>+Sklop5[[#This Row],[Končna cena/enoto mere (EUR) z DDV]]*Sklop5[[#This Row],[Okvirna količina]]</f>
        <v>0</v>
      </c>
      <c r="U41" s="296"/>
    </row>
    <row r="42" spans="1:21" s="55" customFormat="1" ht="12">
      <c r="A42" s="78" t="s">
        <v>28</v>
      </c>
      <c r="B42" s="370" t="s">
        <v>325</v>
      </c>
      <c r="C42" s="371" t="s">
        <v>77</v>
      </c>
      <c r="D42" s="372" t="s">
        <v>0</v>
      </c>
      <c r="E42" s="125"/>
      <c r="F42" s="363">
        <v>80</v>
      </c>
      <c r="G42" s="384" t="s">
        <v>0</v>
      </c>
      <c r="H4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2" s="363" t="str">
        <f>IF(Sklop5[[#This Row],[ZAHTEVANA SHEMA KAKOVOSTI]]&lt;&gt;"",Sklop5[[#This Row],[Preračunana masa/volumen/kos na enoto kg]],"")</f>
        <v/>
      </c>
      <c r="J42" s="381"/>
      <c r="K42" s="382"/>
      <c r="L42" s="382"/>
      <c r="M42" s="378"/>
      <c r="N42" s="366"/>
      <c r="O42" s="366"/>
      <c r="P42" s="367"/>
      <c r="Q42" s="368">
        <f>+Sklop5[[#This Row],[cena/enota brez DDV v EUR]]*Sklop5[[#This Row],[Stopnja DDV (%)]]</f>
        <v>0</v>
      </c>
      <c r="R42" s="368">
        <f>+Sklop5[[#This Row],[cena/enota brez DDV v EUR]]+Sklop5[[#This Row],[Davek (EUR)]]</f>
        <v>0</v>
      </c>
      <c r="S42" s="368">
        <f>+Sklop5[[#This Row],[cena/enota brez DDV v EUR]]*Sklop5[[#This Row],[Okvirna količina]]</f>
        <v>0</v>
      </c>
      <c r="T42" s="368">
        <f>+Sklop5[[#This Row],[Končna cena/enoto mere (EUR) z DDV]]*Sklop5[[#This Row],[Okvirna količina]]</f>
        <v>0</v>
      </c>
      <c r="U42" s="296"/>
    </row>
    <row r="43" spans="1:21" s="55" customFormat="1" ht="12">
      <c r="A43" s="78" t="s">
        <v>29</v>
      </c>
      <c r="B43" s="370" t="s">
        <v>326</v>
      </c>
      <c r="C43" s="371" t="s">
        <v>77</v>
      </c>
      <c r="D43" s="372" t="s">
        <v>0</v>
      </c>
      <c r="E43" s="125"/>
      <c r="F43" s="363">
        <v>60</v>
      </c>
      <c r="G43" s="384" t="s">
        <v>0</v>
      </c>
      <c r="H4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363" t="str">
        <f>IF(Sklop5[[#This Row],[ZAHTEVANA SHEMA KAKOVOSTI]]&lt;&gt;"",Sklop5[[#This Row],[Preračunana masa/volumen/kos na enoto kg]],"")</f>
        <v/>
      </c>
      <c r="J43" s="381"/>
      <c r="K43" s="382"/>
      <c r="L43" s="382"/>
      <c r="M43" s="378"/>
      <c r="N43" s="366"/>
      <c r="O43" s="366"/>
      <c r="P43" s="367"/>
      <c r="Q43" s="368">
        <f>+Sklop5[[#This Row],[cena/enota brez DDV v EUR]]*Sklop5[[#This Row],[Stopnja DDV (%)]]</f>
        <v>0</v>
      </c>
      <c r="R43" s="368">
        <f>+Sklop5[[#This Row],[cena/enota brez DDV v EUR]]+Sklop5[[#This Row],[Davek (EUR)]]</f>
        <v>0</v>
      </c>
      <c r="S43" s="368">
        <f>+Sklop5[[#This Row],[cena/enota brez DDV v EUR]]*Sklop5[[#This Row],[Okvirna količina]]</f>
        <v>0</v>
      </c>
      <c r="T43" s="368">
        <f>+Sklop5[[#This Row],[Končna cena/enoto mere (EUR) z DDV]]*Sklop5[[#This Row],[Okvirna količina]]</f>
        <v>0</v>
      </c>
      <c r="U43" s="296"/>
    </row>
    <row r="44" spans="1:21" s="55" customFormat="1" ht="12">
      <c r="A44" s="78" t="s">
        <v>30</v>
      </c>
      <c r="B44" s="370" t="s">
        <v>327</v>
      </c>
      <c r="C44" s="371" t="s">
        <v>77</v>
      </c>
      <c r="D44" s="372" t="s">
        <v>0</v>
      </c>
      <c r="E44" s="125"/>
      <c r="F44" s="363">
        <v>40</v>
      </c>
      <c r="G44" s="384" t="s">
        <v>0</v>
      </c>
      <c r="H4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363" t="str">
        <f>IF(Sklop5[[#This Row],[ZAHTEVANA SHEMA KAKOVOSTI]]&lt;&gt;"",Sklop5[[#This Row],[Preračunana masa/volumen/kos na enoto kg]],"")</f>
        <v/>
      </c>
      <c r="J44" s="381"/>
      <c r="K44" s="382"/>
      <c r="L44" s="382"/>
      <c r="M44" s="378"/>
      <c r="N44" s="366"/>
      <c r="O44" s="366"/>
      <c r="P44" s="367"/>
      <c r="Q44" s="368">
        <f>+Sklop5[[#This Row],[cena/enota brez DDV v EUR]]*Sklop5[[#This Row],[Stopnja DDV (%)]]</f>
        <v>0</v>
      </c>
      <c r="R44" s="368">
        <f>+Sklop5[[#This Row],[cena/enota brez DDV v EUR]]+Sklop5[[#This Row],[Davek (EUR)]]</f>
        <v>0</v>
      </c>
      <c r="S44" s="368">
        <f>+Sklop5[[#This Row],[cena/enota brez DDV v EUR]]*Sklop5[[#This Row],[Okvirna količina]]</f>
        <v>0</v>
      </c>
      <c r="T44" s="368">
        <f>+Sklop5[[#This Row],[Končna cena/enoto mere (EUR) z DDV]]*Sklop5[[#This Row],[Okvirna količina]]</f>
        <v>0</v>
      </c>
      <c r="U44" s="296"/>
    </row>
    <row r="45" spans="1:21" s="55" customFormat="1" ht="12">
      <c r="A45" s="78" t="s">
        <v>31</v>
      </c>
      <c r="B45" s="370" t="s">
        <v>1224</v>
      </c>
      <c r="C45" s="371">
        <v>250</v>
      </c>
      <c r="D45" s="372" t="s">
        <v>75</v>
      </c>
      <c r="E45" s="125" t="s">
        <v>145</v>
      </c>
      <c r="F45" s="363">
        <v>1500</v>
      </c>
      <c r="G45" s="384" t="s">
        <v>298</v>
      </c>
      <c r="H4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45" s="363">
        <f>IF(Sklop5[[#This Row],[ZAHTEVANA SHEMA KAKOVOSTI]]&lt;&gt;"",Sklop5[[#This Row],[Preračunana masa/volumen/kos na enoto kg]],"")</f>
        <v>375</v>
      </c>
      <c r="J45" s="381"/>
      <c r="K45" s="382"/>
      <c r="L45" s="382"/>
      <c r="M45" s="378"/>
      <c r="N45" s="366"/>
      <c r="O45" s="366"/>
      <c r="P45" s="367"/>
      <c r="Q45" s="368">
        <f>+Sklop5[[#This Row],[cena/enota brez DDV v EUR]]*Sklop5[[#This Row],[Stopnja DDV (%)]]</f>
        <v>0</v>
      </c>
      <c r="R45" s="368">
        <f>+Sklop5[[#This Row],[cena/enota brez DDV v EUR]]+Sklop5[[#This Row],[Davek (EUR)]]</f>
        <v>0</v>
      </c>
      <c r="S45" s="368">
        <f>+Sklop5[[#This Row],[cena/enota brez DDV v EUR]]*Sklop5[[#This Row],[Okvirna količina]]</f>
        <v>0</v>
      </c>
      <c r="T45" s="368">
        <f>+Sklop5[[#This Row],[Končna cena/enoto mere (EUR) z DDV]]*Sklop5[[#This Row],[Okvirna količina]]</f>
        <v>0</v>
      </c>
      <c r="U45" s="296"/>
    </row>
    <row r="46" spans="1:21" s="55" customFormat="1" ht="12">
      <c r="A46" s="78" t="s">
        <v>32</v>
      </c>
      <c r="B46" s="370" t="s">
        <v>338</v>
      </c>
      <c r="C46" s="371">
        <v>180</v>
      </c>
      <c r="D46" s="372" t="s">
        <v>75</v>
      </c>
      <c r="E46" s="125" t="s">
        <v>145</v>
      </c>
      <c r="F46" s="363">
        <v>2000</v>
      </c>
      <c r="G46" s="384" t="s">
        <v>298</v>
      </c>
      <c r="H4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46" s="363">
        <f>IF(Sklop5[[#This Row],[ZAHTEVANA SHEMA KAKOVOSTI]]&lt;&gt;"",Sklop5[[#This Row],[Preračunana masa/volumen/kos na enoto kg]],"")</f>
        <v>360</v>
      </c>
      <c r="J46" s="381"/>
      <c r="K46" s="382"/>
      <c r="L46" s="382"/>
      <c r="M46" s="378"/>
      <c r="N46" s="366"/>
      <c r="O46" s="366"/>
      <c r="P46" s="367"/>
      <c r="Q46" s="368">
        <f>+Sklop5[[#This Row],[cena/enota brez DDV v EUR]]*Sklop5[[#This Row],[Stopnja DDV (%)]]</f>
        <v>0</v>
      </c>
      <c r="R46" s="368">
        <f>+Sklop5[[#This Row],[cena/enota brez DDV v EUR]]+Sklop5[[#This Row],[Davek (EUR)]]</f>
        <v>0</v>
      </c>
      <c r="S46" s="368">
        <f>+Sklop5[[#This Row],[cena/enota brez DDV v EUR]]*Sklop5[[#This Row],[Okvirna količina]]</f>
        <v>0</v>
      </c>
      <c r="T46" s="368">
        <f>+Sklop5[[#This Row],[Končna cena/enoto mere (EUR) z DDV]]*Sklop5[[#This Row],[Okvirna količina]]</f>
        <v>0</v>
      </c>
      <c r="U46" s="296"/>
    </row>
    <row r="47" spans="1:21" s="55" customFormat="1" ht="12">
      <c r="A47" s="78" t="s">
        <v>33</v>
      </c>
      <c r="B47" s="370" t="s">
        <v>339</v>
      </c>
      <c r="C47" s="371">
        <v>180</v>
      </c>
      <c r="D47" s="372" t="s">
        <v>75</v>
      </c>
      <c r="E47" s="125" t="s">
        <v>145</v>
      </c>
      <c r="F47" s="363">
        <v>150</v>
      </c>
      <c r="G47" s="384" t="s">
        <v>298</v>
      </c>
      <c r="H4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47" s="363">
        <f>IF(Sklop5[[#This Row],[ZAHTEVANA SHEMA KAKOVOSTI]]&lt;&gt;"",Sklop5[[#This Row],[Preračunana masa/volumen/kos na enoto kg]],"")</f>
        <v>27</v>
      </c>
      <c r="J47" s="381"/>
      <c r="K47" s="382"/>
      <c r="L47" s="382"/>
      <c r="M47" s="378"/>
      <c r="N47" s="366"/>
      <c r="O47" s="366"/>
      <c r="P47" s="367"/>
      <c r="Q47" s="368">
        <f>+Sklop5[[#This Row],[cena/enota brez DDV v EUR]]*Sklop5[[#This Row],[Stopnja DDV (%)]]</f>
        <v>0</v>
      </c>
      <c r="R47" s="368">
        <f>+Sklop5[[#This Row],[cena/enota brez DDV v EUR]]+Sklop5[[#This Row],[Davek (EUR)]]</f>
        <v>0</v>
      </c>
      <c r="S47" s="368">
        <f>+Sklop5[[#This Row],[cena/enota brez DDV v EUR]]*Sklop5[[#This Row],[Okvirna količina]]</f>
        <v>0</v>
      </c>
      <c r="T47" s="368">
        <f>+Sklop5[[#This Row],[Končna cena/enoto mere (EUR) z DDV]]*Sklop5[[#This Row],[Okvirna količina]]</f>
        <v>0</v>
      </c>
      <c r="U47" s="296"/>
    </row>
    <row r="48" spans="1:21" s="55" customFormat="1" ht="12">
      <c r="A48" s="78" t="s">
        <v>34</v>
      </c>
      <c r="B48" s="370" t="s">
        <v>1225</v>
      </c>
      <c r="C48" s="371">
        <v>180</v>
      </c>
      <c r="D48" s="372" t="s">
        <v>75</v>
      </c>
      <c r="E48" s="125" t="s">
        <v>145</v>
      </c>
      <c r="F48" s="363">
        <v>300</v>
      </c>
      <c r="G48" s="384" t="s">
        <v>298</v>
      </c>
      <c r="H4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48" s="363">
        <f>IF(Sklop5[[#This Row],[ZAHTEVANA SHEMA KAKOVOSTI]]&lt;&gt;"",Sklop5[[#This Row],[Preračunana masa/volumen/kos na enoto kg]],"")</f>
        <v>54</v>
      </c>
      <c r="J48" s="381"/>
      <c r="K48" s="382"/>
      <c r="L48" s="382"/>
      <c r="M48" s="378"/>
      <c r="N48" s="366"/>
      <c r="O48" s="366"/>
      <c r="P48" s="367"/>
      <c r="Q48" s="368">
        <f>+Sklop5[[#This Row],[cena/enota brez DDV v EUR]]*Sklop5[[#This Row],[Stopnja DDV (%)]]</f>
        <v>0</v>
      </c>
      <c r="R48" s="368">
        <f>+Sklop5[[#This Row],[cena/enota brez DDV v EUR]]+Sklop5[[#This Row],[Davek (EUR)]]</f>
        <v>0</v>
      </c>
      <c r="S48" s="368">
        <f>+Sklop5[[#This Row],[cena/enota brez DDV v EUR]]*Sklop5[[#This Row],[Okvirna količina]]</f>
        <v>0</v>
      </c>
      <c r="T48" s="368">
        <f>+Sklop5[[#This Row],[Končna cena/enoto mere (EUR) z DDV]]*Sklop5[[#This Row],[Okvirna količina]]</f>
        <v>0</v>
      </c>
      <c r="U48" s="296"/>
    </row>
    <row r="49" spans="1:21" s="55" customFormat="1" ht="12">
      <c r="A49" s="78" t="s">
        <v>150</v>
      </c>
      <c r="B49" s="370" t="s">
        <v>340</v>
      </c>
      <c r="C49" s="371">
        <v>100</v>
      </c>
      <c r="D49" s="372" t="s">
        <v>75</v>
      </c>
      <c r="E49" s="125" t="s">
        <v>145</v>
      </c>
      <c r="F49" s="363">
        <v>1000</v>
      </c>
      <c r="G49" s="384" t="s">
        <v>298</v>
      </c>
      <c r="H4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363">
        <f>IF(Sklop5[[#This Row],[ZAHTEVANA SHEMA KAKOVOSTI]]&lt;&gt;"",Sklop5[[#This Row],[Preračunana masa/volumen/kos na enoto kg]],"")</f>
        <v>100</v>
      </c>
      <c r="J49" s="381"/>
      <c r="K49" s="382"/>
      <c r="L49" s="382"/>
      <c r="M49" s="378"/>
      <c r="N49" s="366"/>
      <c r="O49" s="366"/>
      <c r="P49" s="367"/>
      <c r="Q49" s="368">
        <f>+Sklop5[[#This Row],[cena/enota brez DDV v EUR]]*Sklop5[[#This Row],[Stopnja DDV (%)]]</f>
        <v>0</v>
      </c>
      <c r="R49" s="368">
        <f>+Sklop5[[#This Row],[cena/enota brez DDV v EUR]]+Sklop5[[#This Row],[Davek (EUR)]]</f>
        <v>0</v>
      </c>
      <c r="S49" s="368">
        <f>+Sklop5[[#This Row],[cena/enota brez DDV v EUR]]*Sklop5[[#This Row],[Okvirna količina]]</f>
        <v>0</v>
      </c>
      <c r="T49" s="368">
        <f>+Sklop5[[#This Row],[Končna cena/enoto mere (EUR) z DDV]]*Sklop5[[#This Row],[Okvirna količina]]</f>
        <v>0</v>
      </c>
      <c r="U49" s="296"/>
    </row>
    <row r="50" spans="1:21" s="55" customFormat="1" ht="12">
      <c r="A50" s="78" t="s">
        <v>151</v>
      </c>
      <c r="B50" s="370" t="s">
        <v>1226</v>
      </c>
      <c r="C50" s="371">
        <v>1</v>
      </c>
      <c r="D50" s="372" t="s">
        <v>40</v>
      </c>
      <c r="E50" s="125" t="s">
        <v>145</v>
      </c>
      <c r="F50" s="363">
        <v>60</v>
      </c>
      <c r="G50" s="384" t="s">
        <v>40</v>
      </c>
      <c r="H5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363">
        <f>IF(Sklop5[[#This Row],[ZAHTEVANA SHEMA KAKOVOSTI]]&lt;&gt;"",Sklop5[[#This Row],[Preračunana masa/volumen/kos na enoto kg]],"")</f>
        <v>60</v>
      </c>
      <c r="J50" s="381"/>
      <c r="K50" s="382"/>
      <c r="L50" s="382"/>
      <c r="M50" s="378"/>
      <c r="N50" s="366"/>
      <c r="O50" s="366"/>
      <c r="P50" s="367"/>
      <c r="Q50" s="368">
        <f>+Sklop5[[#This Row],[cena/enota brez DDV v EUR]]*Sklop5[[#This Row],[Stopnja DDV (%)]]</f>
        <v>0</v>
      </c>
      <c r="R50" s="368">
        <f>+Sklop5[[#This Row],[cena/enota brez DDV v EUR]]+Sklop5[[#This Row],[Davek (EUR)]]</f>
        <v>0</v>
      </c>
      <c r="S50" s="368">
        <f>+Sklop5[[#This Row],[cena/enota brez DDV v EUR]]*Sklop5[[#This Row],[Okvirna količina]]</f>
        <v>0</v>
      </c>
      <c r="T50" s="368">
        <f>+Sklop5[[#This Row],[Končna cena/enoto mere (EUR) z DDV]]*Sklop5[[#This Row],[Okvirna količina]]</f>
        <v>0</v>
      </c>
      <c r="U50" s="296"/>
    </row>
    <row r="51" spans="1:21" s="55" customFormat="1" ht="12">
      <c r="A51" s="78" t="s">
        <v>152</v>
      </c>
      <c r="B51" s="370" t="s">
        <v>1150</v>
      </c>
      <c r="C51" s="371">
        <v>250</v>
      </c>
      <c r="D51" s="372" t="s">
        <v>75</v>
      </c>
      <c r="E51" s="125" t="s">
        <v>145</v>
      </c>
      <c r="F51" s="363">
        <v>1000</v>
      </c>
      <c r="G51" s="384" t="s">
        <v>298</v>
      </c>
      <c r="H5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1" s="363">
        <f>IF(Sklop5[[#This Row],[ZAHTEVANA SHEMA KAKOVOSTI]]&lt;&gt;"",Sklop5[[#This Row],[Preračunana masa/volumen/kos na enoto kg]],"")</f>
        <v>250</v>
      </c>
      <c r="J51" s="381"/>
      <c r="K51" s="382"/>
      <c r="L51" s="382"/>
      <c r="M51" s="378"/>
      <c r="N51" s="366"/>
      <c r="O51" s="366"/>
      <c r="P51" s="367"/>
      <c r="Q51" s="368">
        <f>+Sklop5[[#This Row],[cena/enota brez DDV v EUR]]*Sklop5[[#This Row],[Stopnja DDV (%)]]</f>
        <v>0</v>
      </c>
      <c r="R51" s="368">
        <f>+Sklop5[[#This Row],[cena/enota brez DDV v EUR]]+Sklop5[[#This Row],[Davek (EUR)]]</f>
        <v>0</v>
      </c>
      <c r="S51" s="368">
        <f>+Sklop5[[#This Row],[cena/enota brez DDV v EUR]]*Sklop5[[#This Row],[Okvirna količina]]</f>
        <v>0</v>
      </c>
      <c r="T51" s="368">
        <f>+Sklop5[[#This Row],[Končna cena/enoto mere (EUR) z DDV]]*Sklop5[[#This Row],[Okvirna količina]]</f>
        <v>0</v>
      </c>
      <c r="U51" s="296"/>
    </row>
    <row r="52" spans="1:21" s="55" customFormat="1" ht="12">
      <c r="A52" s="78" t="s">
        <v>153</v>
      </c>
      <c r="B52" s="370" t="s">
        <v>341</v>
      </c>
      <c r="C52" s="371" t="s">
        <v>225</v>
      </c>
      <c r="D52" s="372" t="s">
        <v>0</v>
      </c>
      <c r="E52" s="125" t="s">
        <v>145</v>
      </c>
      <c r="F52" s="363">
        <v>150</v>
      </c>
      <c r="G52" s="384" t="s">
        <v>0</v>
      </c>
      <c r="H5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363">
        <f>IF(Sklop5[[#This Row],[ZAHTEVANA SHEMA KAKOVOSTI]]&lt;&gt;"",Sklop5[[#This Row],[Preračunana masa/volumen/kos na enoto kg]],"")</f>
        <v>150</v>
      </c>
      <c r="J52" s="381"/>
      <c r="K52" s="382"/>
      <c r="L52" s="382"/>
      <c r="M52" s="378"/>
      <c r="N52" s="366"/>
      <c r="O52" s="366"/>
      <c r="P52" s="367"/>
      <c r="Q52" s="368">
        <f>+Sklop5[[#This Row],[cena/enota brez DDV v EUR]]*Sklop5[[#This Row],[Stopnja DDV (%)]]</f>
        <v>0</v>
      </c>
      <c r="R52" s="368">
        <f>+Sklop5[[#This Row],[cena/enota brez DDV v EUR]]+Sklop5[[#This Row],[Davek (EUR)]]</f>
        <v>0</v>
      </c>
      <c r="S52" s="368">
        <f>+Sklop5[[#This Row],[cena/enota brez DDV v EUR]]*Sklop5[[#This Row],[Okvirna količina]]</f>
        <v>0</v>
      </c>
      <c r="T52" s="368">
        <f>+Sklop5[[#This Row],[Končna cena/enoto mere (EUR) z DDV]]*Sklop5[[#This Row],[Okvirna količina]]</f>
        <v>0</v>
      </c>
      <c r="U52" s="296"/>
    </row>
    <row r="53" spans="1:21" s="55" customFormat="1" ht="12">
      <c r="A53" s="78" t="s">
        <v>154</v>
      </c>
      <c r="B53" s="370" t="s">
        <v>328</v>
      </c>
      <c r="C53" s="371">
        <v>1</v>
      </c>
      <c r="D53" s="372" t="s">
        <v>40</v>
      </c>
      <c r="E53" s="125"/>
      <c r="F53" s="363">
        <v>40</v>
      </c>
      <c r="G53" s="384" t="s">
        <v>40</v>
      </c>
      <c r="H5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363" t="str">
        <f>IF(Sklop5[[#This Row],[ZAHTEVANA SHEMA KAKOVOSTI]]&lt;&gt;"",Sklop5[[#This Row],[Preračunana masa/volumen/kos na enoto kg]],"")</f>
        <v/>
      </c>
      <c r="J53" s="381"/>
      <c r="K53" s="382"/>
      <c r="L53" s="382"/>
      <c r="M53" s="378"/>
      <c r="N53" s="366"/>
      <c r="O53" s="366"/>
      <c r="P53" s="367"/>
      <c r="Q53" s="368">
        <f>+Sklop5[[#This Row],[cena/enota brez DDV v EUR]]*Sklop5[[#This Row],[Stopnja DDV (%)]]</f>
        <v>0</v>
      </c>
      <c r="R53" s="368">
        <f>+Sklop5[[#This Row],[cena/enota brez DDV v EUR]]+Sklop5[[#This Row],[Davek (EUR)]]</f>
        <v>0</v>
      </c>
      <c r="S53" s="368">
        <f>+Sklop5[[#This Row],[cena/enota brez DDV v EUR]]*Sklop5[[#This Row],[Okvirna količina]]</f>
        <v>0</v>
      </c>
      <c r="T53" s="368">
        <f>+Sklop5[[#This Row],[Končna cena/enoto mere (EUR) z DDV]]*Sklop5[[#This Row],[Okvirna količina]]</f>
        <v>0</v>
      </c>
      <c r="U53" s="296"/>
    </row>
    <row r="54" spans="1:21" s="55" customFormat="1" ht="12">
      <c r="A54" s="78" t="s">
        <v>155</v>
      </c>
      <c r="B54" s="370" t="s">
        <v>357</v>
      </c>
      <c r="C54" s="371" t="s">
        <v>227</v>
      </c>
      <c r="D54" s="372" t="s">
        <v>75</v>
      </c>
      <c r="E54" s="125" t="s">
        <v>145</v>
      </c>
      <c r="F54" s="363">
        <v>150</v>
      </c>
      <c r="G54" s="384" t="s">
        <v>0</v>
      </c>
      <c r="H5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363">
        <f>IF(Sklop5[[#This Row],[ZAHTEVANA SHEMA KAKOVOSTI]]&lt;&gt;"",Sklop5[[#This Row],[Preračunana masa/volumen/kos na enoto kg]],"")</f>
        <v>150</v>
      </c>
      <c r="J54" s="381"/>
      <c r="K54" s="382"/>
      <c r="L54" s="382"/>
      <c r="M54" s="378"/>
      <c r="N54" s="366"/>
      <c r="O54" s="366"/>
      <c r="P54" s="367"/>
      <c r="Q54" s="368">
        <f>+Sklop5[[#This Row],[cena/enota brez DDV v EUR]]*Sklop5[[#This Row],[Stopnja DDV (%)]]</f>
        <v>0</v>
      </c>
      <c r="R54" s="368">
        <f>+Sklop5[[#This Row],[cena/enota brez DDV v EUR]]+Sklop5[[#This Row],[Davek (EUR)]]</f>
        <v>0</v>
      </c>
      <c r="S54" s="368">
        <f>+Sklop5[[#This Row],[cena/enota brez DDV v EUR]]*Sklop5[[#This Row],[Okvirna količina]]</f>
        <v>0</v>
      </c>
      <c r="T54" s="368">
        <f>+Sklop5[[#This Row],[Končna cena/enoto mere (EUR) z DDV]]*Sklop5[[#This Row],[Okvirna količina]]</f>
        <v>0</v>
      </c>
      <c r="U54" s="296"/>
    </row>
    <row r="55" spans="1:21" s="55" customFormat="1" ht="12">
      <c r="A55" s="78" t="s">
        <v>156</v>
      </c>
      <c r="B55" s="370" t="s">
        <v>356</v>
      </c>
      <c r="C55" s="371" t="s">
        <v>227</v>
      </c>
      <c r="D55" s="372" t="s">
        <v>75</v>
      </c>
      <c r="E55" s="125" t="s">
        <v>145</v>
      </c>
      <c r="F55" s="363">
        <v>120</v>
      </c>
      <c r="G55" s="384" t="s">
        <v>0</v>
      </c>
      <c r="H5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5" s="363">
        <f>IF(Sklop5[[#This Row],[ZAHTEVANA SHEMA KAKOVOSTI]]&lt;&gt;"",Sklop5[[#This Row],[Preračunana masa/volumen/kos na enoto kg]],"")</f>
        <v>120</v>
      </c>
      <c r="J55" s="381"/>
      <c r="K55" s="382"/>
      <c r="L55" s="382"/>
      <c r="M55" s="378"/>
      <c r="N55" s="366"/>
      <c r="O55" s="366"/>
      <c r="P55" s="367"/>
      <c r="Q55" s="368">
        <f>+Sklop5[[#This Row],[cena/enota brez DDV v EUR]]*Sklop5[[#This Row],[Stopnja DDV (%)]]</f>
        <v>0</v>
      </c>
      <c r="R55" s="368">
        <f>+Sklop5[[#This Row],[cena/enota brez DDV v EUR]]+Sklop5[[#This Row],[Davek (EUR)]]</f>
        <v>0</v>
      </c>
      <c r="S55" s="368">
        <f>+Sklop5[[#This Row],[cena/enota brez DDV v EUR]]*Sklop5[[#This Row],[Okvirna količina]]</f>
        <v>0</v>
      </c>
      <c r="T55" s="368">
        <f>+Sklop5[[#This Row],[Končna cena/enoto mere (EUR) z DDV]]*Sklop5[[#This Row],[Okvirna količina]]</f>
        <v>0</v>
      </c>
      <c r="U55" s="296"/>
    </row>
    <row r="56" spans="1:21" s="55" customFormat="1" ht="12">
      <c r="A56" s="78" t="s">
        <v>157</v>
      </c>
      <c r="B56" s="370" t="s">
        <v>355</v>
      </c>
      <c r="C56" s="371" t="s">
        <v>227</v>
      </c>
      <c r="D56" s="372" t="s">
        <v>75</v>
      </c>
      <c r="E56" s="125" t="s">
        <v>145</v>
      </c>
      <c r="F56" s="363">
        <v>120</v>
      </c>
      <c r="G56" s="384" t="s">
        <v>0</v>
      </c>
      <c r="H5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6" s="363">
        <f>IF(Sklop5[[#This Row],[ZAHTEVANA SHEMA KAKOVOSTI]]&lt;&gt;"",Sklop5[[#This Row],[Preračunana masa/volumen/kos na enoto kg]],"")</f>
        <v>120</v>
      </c>
      <c r="J56" s="381"/>
      <c r="K56" s="382"/>
      <c r="L56" s="382"/>
      <c r="M56" s="378"/>
      <c r="N56" s="366"/>
      <c r="O56" s="366"/>
      <c r="P56" s="367"/>
      <c r="Q56" s="368">
        <f>+Sklop5[[#This Row],[cena/enota brez DDV v EUR]]*Sklop5[[#This Row],[Stopnja DDV (%)]]</f>
        <v>0</v>
      </c>
      <c r="R56" s="368">
        <f>+Sklop5[[#This Row],[cena/enota brez DDV v EUR]]+Sklop5[[#This Row],[Davek (EUR)]]</f>
        <v>0</v>
      </c>
      <c r="S56" s="368">
        <f>+Sklop5[[#This Row],[cena/enota brez DDV v EUR]]*Sklop5[[#This Row],[Okvirna količina]]</f>
        <v>0</v>
      </c>
      <c r="T56" s="368">
        <f>+Sklop5[[#This Row],[Končna cena/enoto mere (EUR) z DDV]]*Sklop5[[#This Row],[Okvirna količina]]</f>
        <v>0</v>
      </c>
      <c r="U56" s="296"/>
    </row>
    <row r="57" spans="1:21" s="55" customFormat="1" ht="12">
      <c r="A57" s="78" t="s">
        <v>164</v>
      </c>
      <c r="B57" s="370" t="s">
        <v>342</v>
      </c>
      <c r="C57" s="371">
        <v>180</v>
      </c>
      <c r="D57" s="372" t="s">
        <v>75</v>
      </c>
      <c r="E57" s="125" t="s">
        <v>145</v>
      </c>
      <c r="F57" s="363">
        <v>50</v>
      </c>
      <c r="G57" s="384" t="s">
        <v>298</v>
      </c>
      <c r="H5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7" s="363">
        <f>IF(Sklop5[[#This Row],[ZAHTEVANA SHEMA KAKOVOSTI]]&lt;&gt;"",Sklop5[[#This Row],[Preračunana masa/volumen/kos na enoto kg]],"")</f>
        <v>9</v>
      </c>
      <c r="J57" s="381"/>
      <c r="K57" s="382"/>
      <c r="L57" s="382"/>
      <c r="M57" s="378"/>
      <c r="N57" s="366"/>
      <c r="O57" s="366"/>
      <c r="P57" s="367"/>
      <c r="Q57" s="368">
        <f>+Sklop5[[#This Row],[cena/enota brez DDV v EUR]]*Sklop5[[#This Row],[Stopnja DDV (%)]]</f>
        <v>0</v>
      </c>
      <c r="R57" s="368">
        <f>+Sklop5[[#This Row],[cena/enota brez DDV v EUR]]+Sklop5[[#This Row],[Davek (EUR)]]</f>
        <v>0</v>
      </c>
      <c r="S57" s="368">
        <f>+Sklop5[[#This Row],[cena/enota brez DDV v EUR]]*Sklop5[[#This Row],[Okvirna količina]]</f>
        <v>0</v>
      </c>
      <c r="T57" s="368">
        <f>+Sklop5[[#This Row],[Končna cena/enoto mere (EUR) z DDV]]*Sklop5[[#This Row],[Okvirna količina]]</f>
        <v>0</v>
      </c>
      <c r="U57" s="296"/>
    </row>
    <row r="58" spans="1:21" s="55" customFormat="1" ht="12">
      <c r="A58" s="78" t="s">
        <v>165</v>
      </c>
      <c r="B58" s="370" t="s">
        <v>1210</v>
      </c>
      <c r="C58" s="371">
        <v>1</v>
      </c>
      <c r="D58" s="372" t="s">
        <v>40</v>
      </c>
      <c r="E58" s="125" t="s">
        <v>145</v>
      </c>
      <c r="F58" s="363">
        <v>250</v>
      </c>
      <c r="G58" s="384" t="s">
        <v>40</v>
      </c>
      <c r="H5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363">
        <f>IF(Sklop5[[#This Row],[ZAHTEVANA SHEMA KAKOVOSTI]]&lt;&gt;"",Sklop5[[#This Row],[Preračunana masa/volumen/kos na enoto kg]],"")</f>
        <v>250</v>
      </c>
      <c r="J58" s="381"/>
      <c r="K58" s="382"/>
      <c r="L58" s="382"/>
      <c r="M58" s="378"/>
      <c r="N58" s="366"/>
      <c r="O58" s="366"/>
      <c r="P58" s="367"/>
      <c r="Q58" s="368">
        <f>+Sklop5[[#This Row],[cena/enota brez DDV v EUR]]*Sklop5[[#This Row],[Stopnja DDV (%)]]</f>
        <v>0</v>
      </c>
      <c r="R58" s="368">
        <f>+Sklop5[[#This Row],[cena/enota brez DDV v EUR]]+Sklop5[[#This Row],[Davek (EUR)]]</f>
        <v>0</v>
      </c>
      <c r="S58" s="368">
        <f>+Sklop5[[#This Row],[cena/enota brez DDV v EUR]]*Sklop5[[#This Row],[Okvirna količina]]</f>
        <v>0</v>
      </c>
      <c r="T58" s="368">
        <f>+Sklop5[[#This Row],[Končna cena/enoto mere (EUR) z DDV]]*Sklop5[[#This Row],[Okvirna količina]]</f>
        <v>0</v>
      </c>
      <c r="U58" s="296"/>
    </row>
    <row r="59" spans="1:21" s="55" customFormat="1" ht="12">
      <c r="A59" s="78" t="s">
        <v>166</v>
      </c>
      <c r="B59" s="370" t="s">
        <v>1227</v>
      </c>
      <c r="C59" s="371">
        <v>150</v>
      </c>
      <c r="D59" s="372" t="s">
        <v>75</v>
      </c>
      <c r="E59" s="125" t="s">
        <v>145</v>
      </c>
      <c r="F59" s="437">
        <v>500</v>
      </c>
      <c r="G59" s="384" t="s">
        <v>298</v>
      </c>
      <c r="H5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59" s="363">
        <f>IF(Sklop5[[#This Row],[ZAHTEVANA SHEMA KAKOVOSTI]]&lt;&gt;"",Sklop5[[#This Row],[Preračunana masa/volumen/kos na enoto kg]],"")</f>
        <v>75</v>
      </c>
      <c r="J59" s="381"/>
      <c r="K59" s="382"/>
      <c r="L59" s="382"/>
      <c r="M59" s="378"/>
      <c r="N59" s="366"/>
      <c r="O59" s="366"/>
      <c r="P59" s="367"/>
      <c r="Q59" s="368">
        <f>+Sklop5[[#This Row],[cena/enota brez DDV v EUR]]*Sklop5[[#This Row],[Stopnja DDV (%)]]</f>
        <v>0</v>
      </c>
      <c r="R59" s="368">
        <f>+Sklop5[[#This Row],[cena/enota brez DDV v EUR]]+Sklop5[[#This Row],[Davek (EUR)]]</f>
        <v>0</v>
      </c>
      <c r="S59" s="368">
        <f>+Sklop5[[#This Row],[cena/enota brez DDV v EUR]]*Sklop5[[#This Row],[Okvirna količina]]</f>
        <v>0</v>
      </c>
      <c r="T59" s="368">
        <f>+Sklop5[[#This Row],[Končna cena/enoto mere (EUR) z DDV]]*Sklop5[[#This Row],[Okvirna količina]]</f>
        <v>0</v>
      </c>
      <c r="U59" s="296"/>
    </row>
    <row r="60" spans="1:21" s="55" customFormat="1" ht="12">
      <c r="A60" s="78" t="s">
        <v>167</v>
      </c>
      <c r="B60" s="370" t="s">
        <v>353</v>
      </c>
      <c r="C60" s="371">
        <v>1</v>
      </c>
      <c r="D60" s="372" t="s">
        <v>40</v>
      </c>
      <c r="E60" s="125" t="s">
        <v>145</v>
      </c>
      <c r="F60" s="363">
        <v>100</v>
      </c>
      <c r="G60" s="384" t="s">
        <v>40</v>
      </c>
      <c r="H6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363">
        <f>IF(Sklop5[[#This Row],[ZAHTEVANA SHEMA KAKOVOSTI]]&lt;&gt;"",Sklop5[[#This Row],[Preračunana masa/volumen/kos na enoto kg]],"")</f>
        <v>100</v>
      </c>
      <c r="J60" s="381"/>
      <c r="K60" s="382"/>
      <c r="L60" s="382"/>
      <c r="M60" s="378"/>
      <c r="N60" s="366"/>
      <c r="O60" s="366"/>
      <c r="P60" s="367"/>
      <c r="Q60" s="368">
        <f>+Sklop5[[#This Row],[cena/enota brez DDV v EUR]]*Sklop5[[#This Row],[Stopnja DDV (%)]]</f>
        <v>0</v>
      </c>
      <c r="R60" s="368">
        <f>+Sklop5[[#This Row],[cena/enota brez DDV v EUR]]+Sklop5[[#This Row],[Davek (EUR)]]</f>
        <v>0</v>
      </c>
      <c r="S60" s="368">
        <f>+Sklop5[[#This Row],[cena/enota brez DDV v EUR]]*Sklop5[[#This Row],[Okvirna količina]]</f>
        <v>0</v>
      </c>
      <c r="T60" s="368">
        <f>+Sklop5[[#This Row],[Končna cena/enoto mere (EUR) z DDV]]*Sklop5[[#This Row],[Okvirna količina]]</f>
        <v>0</v>
      </c>
      <c r="U60" s="296"/>
    </row>
    <row r="61" spans="1:21" s="55" customFormat="1" ht="12">
      <c r="A61" s="78" t="s">
        <v>168</v>
      </c>
      <c r="B61" s="370" t="s">
        <v>354</v>
      </c>
      <c r="C61" s="371">
        <v>1</v>
      </c>
      <c r="D61" s="372" t="s">
        <v>40</v>
      </c>
      <c r="E61" s="125" t="s">
        <v>145</v>
      </c>
      <c r="F61" s="363">
        <v>100</v>
      </c>
      <c r="G61" s="384" t="s">
        <v>40</v>
      </c>
      <c r="H6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1" s="363">
        <f>IF(Sklop5[[#This Row],[ZAHTEVANA SHEMA KAKOVOSTI]]&lt;&gt;"",Sklop5[[#This Row],[Preračunana masa/volumen/kos na enoto kg]],"")</f>
        <v>100</v>
      </c>
      <c r="J61" s="381"/>
      <c r="K61" s="382"/>
      <c r="L61" s="382"/>
      <c r="M61" s="378"/>
      <c r="N61" s="366"/>
      <c r="O61" s="366"/>
      <c r="P61" s="367"/>
      <c r="Q61" s="368">
        <f>+Sklop5[[#This Row],[cena/enota brez DDV v EUR]]*Sklop5[[#This Row],[Stopnja DDV (%)]]</f>
        <v>0</v>
      </c>
      <c r="R61" s="368">
        <f>+Sklop5[[#This Row],[cena/enota brez DDV v EUR]]+Sklop5[[#This Row],[Davek (EUR)]]</f>
        <v>0</v>
      </c>
      <c r="S61" s="368">
        <f>+Sklop5[[#This Row],[cena/enota brez DDV v EUR]]*Sklop5[[#This Row],[Okvirna količina]]</f>
        <v>0</v>
      </c>
      <c r="T61" s="368">
        <f>+Sklop5[[#This Row],[Končna cena/enoto mere (EUR) z DDV]]*Sklop5[[#This Row],[Okvirna količina]]</f>
        <v>0</v>
      </c>
      <c r="U61" s="296"/>
    </row>
    <row r="62" spans="1:21" s="55" customFormat="1" ht="12">
      <c r="A62" s="78" t="s">
        <v>169</v>
      </c>
      <c r="B62" s="370" t="s">
        <v>341</v>
      </c>
      <c r="C62" s="371">
        <v>140</v>
      </c>
      <c r="D62" s="372" t="s">
        <v>75</v>
      </c>
      <c r="E62" s="125" t="s">
        <v>145</v>
      </c>
      <c r="F62" s="363">
        <v>200</v>
      </c>
      <c r="G62" s="384" t="s">
        <v>298</v>
      </c>
      <c r="H6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62" s="363">
        <f>IF(Sklop5[[#This Row],[ZAHTEVANA SHEMA KAKOVOSTI]]&lt;&gt;"",Sklop5[[#This Row],[Preračunana masa/volumen/kos na enoto kg]],"")</f>
        <v>28.000000000000004</v>
      </c>
      <c r="J62" s="381"/>
      <c r="K62" s="382"/>
      <c r="L62" s="382"/>
      <c r="M62" s="378"/>
      <c r="N62" s="366"/>
      <c r="O62" s="366"/>
      <c r="P62" s="367"/>
      <c r="Q62" s="368">
        <f>+Sklop5[[#This Row],[cena/enota brez DDV v EUR]]*Sklop5[[#This Row],[Stopnja DDV (%)]]</f>
        <v>0</v>
      </c>
      <c r="R62" s="368">
        <f>+Sklop5[[#This Row],[cena/enota brez DDV v EUR]]+Sklop5[[#This Row],[Davek (EUR)]]</f>
        <v>0</v>
      </c>
      <c r="S62" s="368">
        <f>+Sklop5[[#This Row],[cena/enota brez DDV v EUR]]*Sklop5[[#This Row],[Okvirna količina]]</f>
        <v>0</v>
      </c>
      <c r="T62" s="368">
        <f>+Sklop5[[#This Row],[Končna cena/enoto mere (EUR) z DDV]]*Sklop5[[#This Row],[Okvirna količina]]</f>
        <v>0</v>
      </c>
      <c r="U62" s="296"/>
    </row>
    <row r="63" spans="1:21" s="55" customFormat="1" ht="12">
      <c r="A63" s="78" t="s">
        <v>170</v>
      </c>
      <c r="B63" s="370" t="s">
        <v>343</v>
      </c>
      <c r="C63" s="371">
        <v>140</v>
      </c>
      <c r="D63" s="372" t="s">
        <v>75</v>
      </c>
      <c r="E63" s="125" t="s">
        <v>145</v>
      </c>
      <c r="F63" s="363">
        <v>200</v>
      </c>
      <c r="G63" s="384" t="s">
        <v>298</v>
      </c>
      <c r="H6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63" s="363">
        <f>IF(Sklop5[[#This Row],[ZAHTEVANA SHEMA KAKOVOSTI]]&lt;&gt;"",Sklop5[[#This Row],[Preračunana masa/volumen/kos na enoto kg]],"")</f>
        <v>28.000000000000004</v>
      </c>
      <c r="J63" s="381"/>
      <c r="K63" s="382"/>
      <c r="L63" s="382"/>
      <c r="M63" s="378"/>
      <c r="N63" s="366"/>
      <c r="O63" s="366"/>
      <c r="P63" s="367"/>
      <c r="Q63" s="368">
        <f>+Sklop5[[#This Row],[cena/enota brez DDV v EUR]]*Sklop5[[#This Row],[Stopnja DDV (%)]]</f>
        <v>0</v>
      </c>
      <c r="R63" s="368">
        <f>+Sklop5[[#This Row],[cena/enota brez DDV v EUR]]+Sklop5[[#This Row],[Davek (EUR)]]</f>
        <v>0</v>
      </c>
      <c r="S63" s="368">
        <f>+Sklop5[[#This Row],[cena/enota brez DDV v EUR]]*Sklop5[[#This Row],[Okvirna količina]]</f>
        <v>0</v>
      </c>
      <c r="T63" s="368">
        <f>+Sklop5[[#This Row],[Končna cena/enoto mere (EUR) z DDV]]*Sklop5[[#This Row],[Okvirna količina]]</f>
        <v>0</v>
      </c>
      <c r="U63" s="296"/>
    </row>
    <row r="64" spans="1:21" s="55" customFormat="1" ht="12">
      <c r="A64" s="78" t="s">
        <v>171</v>
      </c>
      <c r="B64" s="370" t="s">
        <v>1228</v>
      </c>
      <c r="C64" s="371">
        <v>0.2</v>
      </c>
      <c r="D64" s="372" t="s">
        <v>40</v>
      </c>
      <c r="E64" s="125" t="s">
        <v>145</v>
      </c>
      <c r="F64" s="363">
        <v>200</v>
      </c>
      <c r="G64" s="384" t="s">
        <v>298</v>
      </c>
      <c r="H6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4" s="363">
        <f>IF(Sklop5[[#This Row],[ZAHTEVANA SHEMA KAKOVOSTI]]&lt;&gt;"",Sklop5[[#This Row],[Preračunana masa/volumen/kos na enoto kg]],"")</f>
        <v>40</v>
      </c>
      <c r="J64" s="381"/>
      <c r="K64" s="382"/>
      <c r="L64" s="382"/>
      <c r="M64" s="378"/>
      <c r="N64" s="366"/>
      <c r="O64" s="366"/>
      <c r="P64" s="367"/>
      <c r="Q64" s="368">
        <f>+Sklop5[[#This Row],[cena/enota brez DDV v EUR]]*Sklop5[[#This Row],[Stopnja DDV (%)]]</f>
        <v>0</v>
      </c>
      <c r="R64" s="368">
        <f>+Sklop5[[#This Row],[cena/enota brez DDV v EUR]]+Sklop5[[#This Row],[Davek (EUR)]]</f>
        <v>0</v>
      </c>
      <c r="S64" s="368">
        <f>+Sklop5[[#This Row],[cena/enota brez DDV v EUR]]*Sklop5[[#This Row],[Okvirna količina]]</f>
        <v>0</v>
      </c>
      <c r="T64" s="368">
        <f>+Sklop5[[#This Row],[Končna cena/enoto mere (EUR) z DDV]]*Sklop5[[#This Row],[Okvirna količina]]</f>
        <v>0</v>
      </c>
      <c r="U64" s="296"/>
    </row>
    <row r="65" spans="1:21" s="55" customFormat="1" ht="12">
      <c r="A65" s="78" t="s">
        <v>172</v>
      </c>
      <c r="B65" s="370" t="s">
        <v>344</v>
      </c>
      <c r="C65" s="371">
        <v>140</v>
      </c>
      <c r="D65" s="372" t="s">
        <v>75</v>
      </c>
      <c r="E65" s="125" t="s">
        <v>145</v>
      </c>
      <c r="F65" s="363">
        <v>100</v>
      </c>
      <c r="G65" s="384" t="s">
        <v>298</v>
      </c>
      <c r="H6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5" s="363">
        <f>IF(Sklop5[[#This Row],[ZAHTEVANA SHEMA KAKOVOSTI]]&lt;&gt;"",Sklop5[[#This Row],[Preračunana masa/volumen/kos na enoto kg]],"")</f>
        <v>14.000000000000002</v>
      </c>
      <c r="J65" s="381"/>
      <c r="K65" s="382"/>
      <c r="L65" s="382"/>
      <c r="M65" s="378"/>
      <c r="N65" s="366"/>
      <c r="O65" s="366"/>
      <c r="P65" s="367"/>
      <c r="Q65" s="368">
        <f>+Sklop5[[#This Row],[cena/enota brez DDV v EUR]]*Sklop5[[#This Row],[Stopnja DDV (%)]]</f>
        <v>0</v>
      </c>
      <c r="R65" s="368">
        <f>+Sklop5[[#This Row],[cena/enota brez DDV v EUR]]+Sklop5[[#This Row],[Davek (EUR)]]</f>
        <v>0</v>
      </c>
      <c r="S65" s="368">
        <f>+Sklop5[[#This Row],[cena/enota brez DDV v EUR]]*Sklop5[[#This Row],[Okvirna količina]]</f>
        <v>0</v>
      </c>
      <c r="T65" s="368">
        <f>+Sklop5[[#This Row],[Končna cena/enoto mere (EUR) z DDV]]*Sklop5[[#This Row],[Okvirna količina]]</f>
        <v>0</v>
      </c>
      <c r="U65" s="296"/>
    </row>
    <row r="66" spans="1:21" s="55" customFormat="1" ht="12">
      <c r="A66" s="78" t="s">
        <v>173</v>
      </c>
      <c r="B66" s="370" t="s">
        <v>1229</v>
      </c>
      <c r="C66" s="371">
        <v>250</v>
      </c>
      <c r="D66" s="372" t="s">
        <v>75</v>
      </c>
      <c r="E66" s="125" t="s">
        <v>145</v>
      </c>
      <c r="F66" s="363">
        <v>200</v>
      </c>
      <c r="G66" s="384" t="s">
        <v>298</v>
      </c>
      <c r="H6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363">
        <f>IF(Sklop5[[#This Row],[ZAHTEVANA SHEMA KAKOVOSTI]]&lt;&gt;"",Sklop5[[#This Row],[Preračunana masa/volumen/kos na enoto kg]],"")</f>
        <v>50</v>
      </c>
      <c r="J66" s="381"/>
      <c r="K66" s="382"/>
      <c r="L66" s="382"/>
      <c r="M66" s="378"/>
      <c r="N66" s="366"/>
      <c r="O66" s="366"/>
      <c r="P66" s="367"/>
      <c r="Q66" s="368">
        <f>+Sklop5[[#This Row],[cena/enota brez DDV v EUR]]*Sklop5[[#This Row],[Stopnja DDV (%)]]</f>
        <v>0</v>
      </c>
      <c r="R66" s="368">
        <f>+Sklop5[[#This Row],[cena/enota brez DDV v EUR]]+Sklop5[[#This Row],[Davek (EUR)]]</f>
        <v>0</v>
      </c>
      <c r="S66" s="368">
        <f>+Sklop5[[#This Row],[cena/enota brez DDV v EUR]]*Sklop5[[#This Row],[Okvirna količina]]</f>
        <v>0</v>
      </c>
      <c r="T66" s="368">
        <f>+Sklop5[[#This Row],[Končna cena/enoto mere (EUR) z DDV]]*Sklop5[[#This Row],[Okvirna količina]]</f>
        <v>0</v>
      </c>
      <c r="U66" s="296"/>
    </row>
    <row r="67" spans="1:21" s="55" customFormat="1" ht="12">
      <c r="A67" s="78" t="s">
        <v>174</v>
      </c>
      <c r="B67" s="370" t="s">
        <v>329</v>
      </c>
      <c r="C67" s="371" t="s">
        <v>77</v>
      </c>
      <c r="D67" s="372" t="s">
        <v>0</v>
      </c>
      <c r="E67" s="125"/>
      <c r="F67" s="363">
        <v>10</v>
      </c>
      <c r="G67" s="384" t="s">
        <v>0</v>
      </c>
      <c r="H6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363" t="str">
        <f>IF(Sklop5[[#This Row],[ZAHTEVANA SHEMA KAKOVOSTI]]&lt;&gt;"",Sklop5[[#This Row],[Preračunana masa/volumen/kos na enoto kg]],"")</f>
        <v/>
      </c>
      <c r="J67" s="381"/>
      <c r="K67" s="382"/>
      <c r="L67" s="382"/>
      <c r="M67" s="378"/>
      <c r="N67" s="366"/>
      <c r="O67" s="366"/>
      <c r="P67" s="367"/>
      <c r="Q67" s="368">
        <f>+Sklop5[[#This Row],[cena/enota brez DDV v EUR]]*Sklop5[[#This Row],[Stopnja DDV (%)]]</f>
        <v>0</v>
      </c>
      <c r="R67" s="368">
        <f>+Sklop5[[#This Row],[cena/enota brez DDV v EUR]]+Sklop5[[#This Row],[Davek (EUR)]]</f>
        <v>0</v>
      </c>
      <c r="S67" s="368">
        <f>+Sklop5[[#This Row],[cena/enota brez DDV v EUR]]*Sklop5[[#This Row],[Okvirna količina]]</f>
        <v>0</v>
      </c>
      <c r="T67" s="368">
        <f>+Sklop5[[#This Row],[Končna cena/enoto mere (EUR) z DDV]]*Sklop5[[#This Row],[Okvirna količina]]</f>
        <v>0</v>
      </c>
      <c r="U67" s="296"/>
    </row>
    <row r="68" spans="1:21" s="55" customFormat="1" ht="12">
      <c r="A68" s="78" t="s">
        <v>175</v>
      </c>
      <c r="B68" s="370" t="s">
        <v>1230</v>
      </c>
      <c r="C68" s="371">
        <v>250</v>
      </c>
      <c r="D68" s="372" t="s">
        <v>75</v>
      </c>
      <c r="E68" s="125"/>
      <c r="F68" s="363">
        <v>20</v>
      </c>
      <c r="G68" s="384" t="s">
        <v>298</v>
      </c>
      <c r="H6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8" s="363" t="str">
        <f>IF(Sklop5[[#This Row],[ZAHTEVANA SHEMA KAKOVOSTI]]&lt;&gt;"",Sklop5[[#This Row],[Preračunana masa/volumen/kos na enoto kg]],"")</f>
        <v/>
      </c>
      <c r="J68" s="381"/>
      <c r="K68" s="382"/>
      <c r="L68" s="382"/>
      <c r="M68" s="378"/>
      <c r="N68" s="366"/>
      <c r="O68" s="366"/>
      <c r="P68" s="367"/>
      <c r="Q68" s="368">
        <f>+Sklop5[[#This Row],[cena/enota brez DDV v EUR]]*Sklop5[[#This Row],[Stopnja DDV (%)]]</f>
        <v>0</v>
      </c>
      <c r="R68" s="368">
        <f>+Sklop5[[#This Row],[cena/enota brez DDV v EUR]]+Sklop5[[#This Row],[Davek (EUR)]]</f>
        <v>0</v>
      </c>
      <c r="S68" s="368">
        <f>+Sklop5[[#This Row],[cena/enota brez DDV v EUR]]*Sklop5[[#This Row],[Okvirna količina]]</f>
        <v>0</v>
      </c>
      <c r="T68" s="368">
        <f>+Sklop5[[#This Row],[Končna cena/enoto mere (EUR) z DDV]]*Sklop5[[#This Row],[Okvirna količina]]</f>
        <v>0</v>
      </c>
      <c r="U68" s="296"/>
    </row>
    <row r="69" spans="1:21" s="55" customFormat="1" ht="12">
      <c r="A69" s="78" t="s">
        <v>176</v>
      </c>
      <c r="B69" s="370" t="s">
        <v>1231</v>
      </c>
      <c r="C69" s="371" t="s">
        <v>77</v>
      </c>
      <c r="D69" s="372" t="s">
        <v>0</v>
      </c>
      <c r="E69" s="125"/>
      <c r="F69" s="363">
        <v>10</v>
      </c>
      <c r="G69" s="384" t="s">
        <v>0</v>
      </c>
      <c r="H6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363" t="str">
        <f>IF(Sklop5[[#This Row],[ZAHTEVANA SHEMA KAKOVOSTI]]&lt;&gt;"",Sklop5[[#This Row],[Preračunana masa/volumen/kos na enoto kg]],"")</f>
        <v/>
      </c>
      <c r="J69" s="381"/>
      <c r="K69" s="382"/>
      <c r="L69" s="382"/>
      <c r="M69" s="378"/>
      <c r="N69" s="366"/>
      <c r="O69" s="366"/>
      <c r="P69" s="367"/>
      <c r="Q69" s="368">
        <f>+Sklop5[[#This Row],[cena/enota brez DDV v EUR]]*Sklop5[[#This Row],[Stopnja DDV (%)]]</f>
        <v>0</v>
      </c>
      <c r="R69" s="368">
        <f>+Sklop5[[#This Row],[cena/enota brez DDV v EUR]]+Sklop5[[#This Row],[Davek (EUR)]]</f>
        <v>0</v>
      </c>
      <c r="S69" s="368">
        <f>+Sklop5[[#This Row],[cena/enota brez DDV v EUR]]*Sklop5[[#This Row],[Okvirna količina]]</f>
        <v>0</v>
      </c>
      <c r="T69" s="368">
        <f>+Sklop5[[#This Row],[Končna cena/enoto mere (EUR) z DDV]]*Sklop5[[#This Row],[Okvirna količina]]</f>
        <v>0</v>
      </c>
      <c r="U69" s="296"/>
    </row>
    <row r="70" spans="1:21" s="55" customFormat="1" ht="12">
      <c r="A70" s="78" t="s">
        <v>177</v>
      </c>
      <c r="B70" s="370" t="s">
        <v>1232</v>
      </c>
      <c r="C70" s="371">
        <v>250</v>
      </c>
      <c r="D70" s="372" t="s">
        <v>75</v>
      </c>
      <c r="E70" s="125"/>
      <c r="F70" s="363">
        <v>50</v>
      </c>
      <c r="G70" s="384" t="s">
        <v>298</v>
      </c>
      <c r="H7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0" s="363" t="str">
        <f>IF(Sklop5[[#This Row],[ZAHTEVANA SHEMA KAKOVOSTI]]&lt;&gt;"",Sklop5[[#This Row],[Preračunana masa/volumen/kos na enoto kg]],"")</f>
        <v/>
      </c>
      <c r="J70" s="381"/>
      <c r="K70" s="382"/>
      <c r="L70" s="382"/>
      <c r="M70" s="378"/>
      <c r="N70" s="366"/>
      <c r="O70" s="366"/>
      <c r="P70" s="367"/>
      <c r="Q70" s="368">
        <f>+Sklop5[[#This Row],[cena/enota brez DDV v EUR]]*Sklop5[[#This Row],[Stopnja DDV (%)]]</f>
        <v>0</v>
      </c>
      <c r="R70" s="368">
        <f>+Sklop5[[#This Row],[cena/enota brez DDV v EUR]]+Sklop5[[#This Row],[Davek (EUR)]]</f>
        <v>0</v>
      </c>
      <c r="S70" s="368">
        <f>+Sklop5[[#This Row],[cena/enota brez DDV v EUR]]*Sklop5[[#This Row],[Okvirna količina]]</f>
        <v>0</v>
      </c>
      <c r="T70" s="368">
        <f>+Sklop5[[#This Row],[Končna cena/enoto mere (EUR) z DDV]]*Sklop5[[#This Row],[Okvirna količina]]</f>
        <v>0</v>
      </c>
      <c r="U70" s="296"/>
    </row>
    <row r="71" spans="1:21" s="55" customFormat="1" ht="12">
      <c r="A71" s="78" t="s">
        <v>178</v>
      </c>
      <c r="B71" s="370" t="s">
        <v>345</v>
      </c>
      <c r="C71" s="371">
        <v>150</v>
      </c>
      <c r="D71" s="372" t="s">
        <v>75</v>
      </c>
      <c r="E71" s="125"/>
      <c r="F71" s="363">
        <v>300</v>
      </c>
      <c r="G71" s="384" t="s">
        <v>298</v>
      </c>
      <c r="H7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1" s="363" t="str">
        <f>IF(Sklop5[[#This Row],[ZAHTEVANA SHEMA KAKOVOSTI]]&lt;&gt;"",Sklop5[[#This Row],[Preračunana masa/volumen/kos na enoto kg]],"")</f>
        <v/>
      </c>
      <c r="J71" s="381"/>
      <c r="K71" s="382"/>
      <c r="L71" s="382"/>
      <c r="M71" s="378"/>
      <c r="N71" s="366"/>
      <c r="O71" s="366"/>
      <c r="P71" s="367"/>
      <c r="Q71" s="368">
        <f>+Sklop5[[#This Row],[cena/enota brez DDV v EUR]]*Sklop5[[#This Row],[Stopnja DDV (%)]]</f>
        <v>0</v>
      </c>
      <c r="R71" s="368">
        <f>+Sklop5[[#This Row],[cena/enota brez DDV v EUR]]+Sklop5[[#This Row],[Davek (EUR)]]</f>
        <v>0</v>
      </c>
      <c r="S71" s="368">
        <f>+Sklop5[[#This Row],[cena/enota brez DDV v EUR]]*Sklop5[[#This Row],[Okvirna količina]]</f>
        <v>0</v>
      </c>
      <c r="T71" s="368">
        <f>+Sklop5[[#This Row],[Končna cena/enoto mere (EUR) z DDV]]*Sklop5[[#This Row],[Okvirna količina]]</f>
        <v>0</v>
      </c>
      <c r="U71" s="296"/>
    </row>
    <row r="72" spans="1:21" s="55" customFormat="1" ht="12">
      <c r="A72" s="78" t="s">
        <v>179</v>
      </c>
      <c r="B72" s="370" t="s">
        <v>346</v>
      </c>
      <c r="C72" s="371">
        <v>150</v>
      </c>
      <c r="D72" s="372" t="s">
        <v>75</v>
      </c>
      <c r="E72" s="125"/>
      <c r="F72" s="363">
        <v>300</v>
      </c>
      <c r="G72" s="384" t="s">
        <v>298</v>
      </c>
      <c r="H7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2" s="363" t="str">
        <f>IF(Sklop5[[#This Row],[ZAHTEVANA SHEMA KAKOVOSTI]]&lt;&gt;"",Sklop5[[#This Row],[Preračunana masa/volumen/kos na enoto kg]],"")</f>
        <v/>
      </c>
      <c r="J72" s="381"/>
      <c r="K72" s="382"/>
      <c r="L72" s="382"/>
      <c r="M72" s="378"/>
      <c r="N72" s="366"/>
      <c r="O72" s="366"/>
      <c r="P72" s="367"/>
      <c r="Q72" s="368">
        <f>+Sklop5[[#This Row],[cena/enota brez DDV v EUR]]*Sklop5[[#This Row],[Stopnja DDV (%)]]</f>
        <v>0</v>
      </c>
      <c r="R72" s="368">
        <f>+Sklop5[[#This Row],[cena/enota brez DDV v EUR]]+Sklop5[[#This Row],[Davek (EUR)]]</f>
        <v>0</v>
      </c>
      <c r="S72" s="368">
        <f>+Sklop5[[#This Row],[cena/enota brez DDV v EUR]]*Sklop5[[#This Row],[Okvirna količina]]</f>
        <v>0</v>
      </c>
      <c r="T72" s="368">
        <f>+Sklop5[[#This Row],[Končna cena/enoto mere (EUR) z DDV]]*Sklop5[[#This Row],[Okvirna količina]]</f>
        <v>0</v>
      </c>
      <c r="U72" s="296"/>
    </row>
    <row r="73" spans="1:21" s="55" customFormat="1" ht="12">
      <c r="A73" s="78" t="s">
        <v>180</v>
      </c>
      <c r="B73" s="370" t="s">
        <v>1233</v>
      </c>
      <c r="C73" s="371">
        <v>400</v>
      </c>
      <c r="D73" s="76" t="s">
        <v>75</v>
      </c>
      <c r="E73" s="125" t="s">
        <v>145</v>
      </c>
      <c r="F73" s="363">
        <v>40</v>
      </c>
      <c r="G73" s="119" t="s">
        <v>298</v>
      </c>
      <c r="H7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73" s="269">
        <f>IF(Sklop5[[#This Row],[ZAHTEVANA SHEMA KAKOVOSTI]]&lt;&gt;"",Sklop5[[#This Row],[Preračunana masa/volumen/kos na enoto kg]],"")</f>
        <v>16</v>
      </c>
      <c r="J73" s="304"/>
      <c r="K73" s="293"/>
      <c r="L73" s="293"/>
      <c r="M73" s="305"/>
      <c r="N73" s="272"/>
      <c r="O73" s="272"/>
      <c r="P73" s="273"/>
      <c r="Q73" s="274">
        <f>+Sklop5[[#This Row],[cena/enota brez DDV v EUR]]*Sklop5[[#This Row],[Stopnja DDV (%)]]</f>
        <v>0</v>
      </c>
      <c r="R73" s="274">
        <f>+Sklop5[[#This Row],[cena/enota brez DDV v EUR]]+Sklop5[[#This Row],[Davek (EUR)]]</f>
        <v>0</v>
      </c>
      <c r="S73" s="274">
        <f>+Sklop5[[#This Row],[cena/enota brez DDV v EUR]]*Sklop5[[#This Row],[Okvirna količina]]</f>
        <v>0</v>
      </c>
      <c r="T73" s="274">
        <f>+Sklop5[[#This Row],[Končna cena/enoto mere (EUR) z DDV]]*Sklop5[[#This Row],[Okvirna količina]]</f>
        <v>0</v>
      </c>
      <c r="U73" s="296"/>
    </row>
    <row r="74" spans="1:21" s="55" customFormat="1" ht="12">
      <c r="A74" s="78" t="s">
        <v>181</v>
      </c>
      <c r="B74" s="370" t="s">
        <v>347</v>
      </c>
      <c r="C74" s="371">
        <v>220</v>
      </c>
      <c r="D74" s="76" t="s">
        <v>75</v>
      </c>
      <c r="E74" s="125"/>
      <c r="F74" s="363">
        <v>550</v>
      </c>
      <c r="G74" s="119" t="s">
        <v>298</v>
      </c>
      <c r="H74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4" s="269" t="str">
        <f>IF(Sklop5[[#This Row],[ZAHTEVANA SHEMA KAKOVOSTI]]&lt;&gt;"",Sklop5[[#This Row],[Preračunana masa/volumen/kos na enoto kg]],"")</f>
        <v/>
      </c>
      <c r="J74" s="304"/>
      <c r="K74" s="293"/>
      <c r="L74" s="293"/>
      <c r="M74" s="305"/>
      <c r="N74" s="272"/>
      <c r="O74" s="272"/>
      <c r="P74" s="273"/>
      <c r="Q74" s="274">
        <f>+Sklop5[[#This Row],[cena/enota brez DDV v EUR]]*Sklop5[[#This Row],[Stopnja DDV (%)]]</f>
        <v>0</v>
      </c>
      <c r="R74" s="274">
        <f>+Sklop5[[#This Row],[cena/enota brez DDV v EUR]]+Sklop5[[#This Row],[Davek (EUR)]]</f>
        <v>0</v>
      </c>
      <c r="S74" s="274">
        <f>+Sklop5[[#This Row],[cena/enota brez DDV v EUR]]*Sklop5[[#This Row],[Okvirna količina]]</f>
        <v>0</v>
      </c>
      <c r="T74" s="274">
        <f>+Sklop5[[#This Row],[Končna cena/enoto mere (EUR) z DDV]]*Sklop5[[#This Row],[Okvirna količina]]</f>
        <v>0</v>
      </c>
      <c r="U74" s="296"/>
    </row>
    <row r="75" spans="1:21" s="55" customFormat="1" ht="12">
      <c r="A75" s="78" t="s">
        <v>182</v>
      </c>
      <c r="B75" s="370" t="s">
        <v>348</v>
      </c>
      <c r="C75" s="371">
        <v>220</v>
      </c>
      <c r="D75" s="76" t="s">
        <v>75</v>
      </c>
      <c r="E75" s="125"/>
      <c r="F75" s="363">
        <v>550</v>
      </c>
      <c r="G75" s="119" t="s">
        <v>298</v>
      </c>
      <c r="H75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5" s="269" t="str">
        <f>IF(Sklop5[[#This Row],[ZAHTEVANA SHEMA KAKOVOSTI]]&lt;&gt;"",Sklop5[[#This Row],[Preračunana masa/volumen/kos na enoto kg]],"")</f>
        <v/>
      </c>
      <c r="J75" s="304"/>
      <c r="K75" s="293"/>
      <c r="L75" s="293"/>
      <c r="M75" s="305"/>
      <c r="N75" s="272"/>
      <c r="O75" s="272"/>
      <c r="P75" s="273"/>
      <c r="Q75" s="274">
        <f>+Sklop5[[#This Row],[cena/enota brez DDV v EUR]]*Sklop5[[#This Row],[Stopnja DDV (%)]]</f>
        <v>0</v>
      </c>
      <c r="R75" s="274">
        <f>+Sklop5[[#This Row],[cena/enota brez DDV v EUR]]+Sklop5[[#This Row],[Davek (EUR)]]</f>
        <v>0</v>
      </c>
      <c r="S75" s="274">
        <f>+Sklop5[[#This Row],[cena/enota brez DDV v EUR]]*Sklop5[[#This Row],[Okvirna količina]]</f>
        <v>0</v>
      </c>
      <c r="T75" s="274">
        <f>+Sklop5[[#This Row],[Končna cena/enoto mere (EUR) z DDV]]*Sklop5[[#This Row],[Okvirna količina]]</f>
        <v>0</v>
      </c>
      <c r="U75" s="296"/>
    </row>
    <row r="76" spans="1:21" s="55" customFormat="1" ht="12">
      <c r="A76" s="78" t="s">
        <v>183</v>
      </c>
      <c r="B76" s="370" t="s">
        <v>299</v>
      </c>
      <c r="C76" s="371" t="s">
        <v>226</v>
      </c>
      <c r="D76" s="76" t="s">
        <v>0</v>
      </c>
      <c r="E76" s="125" t="s">
        <v>145</v>
      </c>
      <c r="F76" s="363">
        <v>40</v>
      </c>
      <c r="G76" s="119" t="s">
        <v>0</v>
      </c>
      <c r="H76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6" s="269">
        <f>IF(Sklop5[[#This Row],[ZAHTEVANA SHEMA KAKOVOSTI]]&lt;&gt;"",Sklop5[[#This Row],[Preračunana masa/volumen/kos na enoto kg]],"")</f>
        <v>40</v>
      </c>
      <c r="J76" s="304"/>
      <c r="K76" s="293"/>
      <c r="L76" s="293"/>
      <c r="M76" s="305"/>
      <c r="N76" s="272"/>
      <c r="O76" s="272"/>
      <c r="P76" s="273"/>
      <c r="Q76" s="274">
        <f>+Sklop5[[#This Row],[cena/enota brez DDV v EUR]]*Sklop5[[#This Row],[Stopnja DDV (%)]]</f>
        <v>0</v>
      </c>
      <c r="R76" s="274">
        <f>+Sklop5[[#This Row],[cena/enota brez DDV v EUR]]+Sklop5[[#This Row],[Davek (EUR)]]</f>
        <v>0</v>
      </c>
      <c r="S76" s="274">
        <f>+Sklop5[[#This Row],[cena/enota brez DDV v EUR]]*Sklop5[[#This Row],[Okvirna količina]]</f>
        <v>0</v>
      </c>
      <c r="T76" s="274">
        <f>+Sklop5[[#This Row],[Končna cena/enoto mere (EUR) z DDV]]*Sklop5[[#This Row],[Okvirna količina]]</f>
        <v>0</v>
      </c>
      <c r="U76" s="296"/>
    </row>
    <row r="77" spans="1:21" s="55" customFormat="1" ht="12">
      <c r="A77" s="78" t="s">
        <v>184</v>
      </c>
      <c r="B77" s="370" t="s">
        <v>351</v>
      </c>
      <c r="C77" s="371">
        <v>125</v>
      </c>
      <c r="D77" s="76" t="s">
        <v>75</v>
      </c>
      <c r="E77" s="125"/>
      <c r="F77" s="363">
        <v>100</v>
      </c>
      <c r="G77" s="119" t="s">
        <v>298</v>
      </c>
      <c r="H77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7" s="269" t="str">
        <f>IF(Sklop5[[#This Row],[ZAHTEVANA SHEMA KAKOVOSTI]]&lt;&gt;"",Sklop5[[#This Row],[Preračunana masa/volumen/kos na enoto kg]],"")</f>
        <v/>
      </c>
      <c r="J77" s="304"/>
      <c r="K77" s="293"/>
      <c r="L77" s="293"/>
      <c r="M77" s="305"/>
      <c r="N77" s="272"/>
      <c r="O77" s="272"/>
      <c r="P77" s="273"/>
      <c r="Q77" s="274">
        <f>+Sklop5[[#This Row],[cena/enota brez DDV v EUR]]*Sklop5[[#This Row],[Stopnja DDV (%)]]</f>
        <v>0</v>
      </c>
      <c r="R77" s="274">
        <f>+Sklop5[[#This Row],[cena/enota brez DDV v EUR]]+Sklop5[[#This Row],[Davek (EUR)]]</f>
        <v>0</v>
      </c>
      <c r="S77" s="274">
        <f>+Sklop5[[#This Row],[cena/enota brez DDV v EUR]]*Sklop5[[#This Row],[Okvirna količina]]</f>
        <v>0</v>
      </c>
      <c r="T77" s="274">
        <f>+Sklop5[[#This Row],[Končna cena/enoto mere (EUR) z DDV]]*Sklop5[[#This Row],[Okvirna količina]]</f>
        <v>0</v>
      </c>
      <c r="U77" s="296"/>
    </row>
    <row r="78" spans="1:21" s="55" customFormat="1" ht="12">
      <c r="A78" s="78" t="s">
        <v>185</v>
      </c>
      <c r="B78" s="370" t="s">
        <v>352</v>
      </c>
      <c r="C78" s="371">
        <v>125</v>
      </c>
      <c r="D78" s="76" t="s">
        <v>75</v>
      </c>
      <c r="E78" s="125"/>
      <c r="F78" s="363">
        <v>100</v>
      </c>
      <c r="G78" s="119" t="s">
        <v>298</v>
      </c>
      <c r="H78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78" s="269" t="str">
        <f>IF(Sklop5[[#This Row],[ZAHTEVANA SHEMA KAKOVOSTI]]&lt;&gt;"",Sklop5[[#This Row],[Preračunana masa/volumen/kos na enoto kg]],"")</f>
        <v/>
      </c>
      <c r="J78" s="304"/>
      <c r="K78" s="293"/>
      <c r="L78" s="293"/>
      <c r="M78" s="305"/>
      <c r="N78" s="272"/>
      <c r="O78" s="272"/>
      <c r="P78" s="273"/>
      <c r="Q78" s="274">
        <f>+Sklop5[[#This Row],[cena/enota brez DDV v EUR]]*Sklop5[[#This Row],[Stopnja DDV (%)]]</f>
        <v>0</v>
      </c>
      <c r="R78" s="274">
        <f>+Sklop5[[#This Row],[cena/enota brez DDV v EUR]]+Sklop5[[#This Row],[Davek (EUR)]]</f>
        <v>0</v>
      </c>
      <c r="S78" s="274">
        <f>+Sklop5[[#This Row],[cena/enota brez DDV v EUR]]*Sklop5[[#This Row],[Okvirna količina]]</f>
        <v>0</v>
      </c>
      <c r="T78" s="274">
        <f>+Sklop5[[#This Row],[Končna cena/enoto mere (EUR) z DDV]]*Sklop5[[#This Row],[Okvirna količina]]</f>
        <v>0</v>
      </c>
      <c r="U78" s="296"/>
    </row>
    <row r="79" spans="1:21" s="55" customFormat="1" ht="12">
      <c r="A79" s="78" t="s">
        <v>186</v>
      </c>
      <c r="B79" s="370" t="s">
        <v>1234</v>
      </c>
      <c r="C79" s="371" t="s">
        <v>77</v>
      </c>
      <c r="D79" s="76" t="s">
        <v>0</v>
      </c>
      <c r="E79" s="125" t="s">
        <v>145</v>
      </c>
      <c r="F79" s="363">
        <v>120</v>
      </c>
      <c r="G79" s="119" t="s">
        <v>0</v>
      </c>
      <c r="H79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269">
        <f>IF(Sklop5[[#This Row],[ZAHTEVANA SHEMA KAKOVOSTI]]&lt;&gt;"",Sklop5[[#This Row],[Preračunana masa/volumen/kos na enoto kg]],"")</f>
        <v>120</v>
      </c>
      <c r="J79" s="304"/>
      <c r="K79" s="293"/>
      <c r="L79" s="293"/>
      <c r="M79" s="305"/>
      <c r="N79" s="272"/>
      <c r="O79" s="272"/>
      <c r="P79" s="273"/>
      <c r="Q79" s="274">
        <f>+Sklop5[[#This Row],[cena/enota brez DDV v EUR]]*Sklop5[[#This Row],[Stopnja DDV (%)]]</f>
        <v>0</v>
      </c>
      <c r="R79" s="274">
        <f>+Sklop5[[#This Row],[cena/enota brez DDV v EUR]]+Sklop5[[#This Row],[Davek (EUR)]]</f>
        <v>0</v>
      </c>
      <c r="S79" s="274">
        <f>+Sklop5[[#This Row],[cena/enota brez DDV v EUR]]*Sklop5[[#This Row],[Okvirna količina]]</f>
        <v>0</v>
      </c>
      <c r="T79" s="274">
        <f>+Sklop5[[#This Row],[Končna cena/enoto mere (EUR) z DDV]]*Sklop5[[#This Row],[Okvirna količina]]</f>
        <v>0</v>
      </c>
      <c r="U79" s="296"/>
    </row>
    <row r="80" spans="1:21" s="55" customFormat="1" ht="12">
      <c r="A80" s="78" t="s">
        <v>187</v>
      </c>
      <c r="B80" s="370" t="s">
        <v>349</v>
      </c>
      <c r="C80" s="371">
        <v>0.2</v>
      </c>
      <c r="D80" s="76" t="s">
        <v>40</v>
      </c>
      <c r="E80" s="125"/>
      <c r="F80" s="363">
        <v>100</v>
      </c>
      <c r="G80" s="119" t="s">
        <v>298</v>
      </c>
      <c r="H80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0" s="269" t="str">
        <f>IF(Sklop5[[#This Row],[ZAHTEVANA SHEMA KAKOVOSTI]]&lt;&gt;"",Sklop5[[#This Row],[Preračunana masa/volumen/kos na enoto kg]],"")</f>
        <v/>
      </c>
      <c r="J80" s="304"/>
      <c r="K80" s="293"/>
      <c r="L80" s="293"/>
      <c r="M80" s="305"/>
      <c r="N80" s="272"/>
      <c r="O80" s="272"/>
      <c r="P80" s="273"/>
      <c r="Q80" s="274">
        <f>+Sklop5[[#This Row],[cena/enota brez DDV v EUR]]*Sklop5[[#This Row],[Stopnja DDV (%)]]</f>
        <v>0</v>
      </c>
      <c r="R80" s="274">
        <f>+Sklop5[[#This Row],[cena/enota brez DDV v EUR]]+Sklop5[[#This Row],[Davek (EUR)]]</f>
        <v>0</v>
      </c>
      <c r="S80" s="274">
        <f>+Sklop5[[#This Row],[cena/enota brez DDV v EUR]]*Sklop5[[#This Row],[Okvirna količina]]</f>
        <v>0</v>
      </c>
      <c r="T80" s="274">
        <f>+Sklop5[[#This Row],[Končna cena/enoto mere (EUR) z DDV]]*Sklop5[[#This Row],[Okvirna količina]]</f>
        <v>0</v>
      </c>
      <c r="U80" s="296"/>
    </row>
    <row r="81" spans="1:22" s="55" customFormat="1" ht="12">
      <c r="A81" s="78" t="s">
        <v>188</v>
      </c>
      <c r="B81" s="370" t="s">
        <v>350</v>
      </c>
      <c r="C81" s="371">
        <v>110</v>
      </c>
      <c r="D81" s="76" t="s">
        <v>75</v>
      </c>
      <c r="E81" s="125"/>
      <c r="F81" s="363">
        <v>100</v>
      </c>
      <c r="G81" s="119" t="s">
        <v>298</v>
      </c>
      <c r="H81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</v>
      </c>
      <c r="I81" s="269" t="str">
        <f>IF(Sklop5[[#This Row],[ZAHTEVANA SHEMA KAKOVOSTI]]&lt;&gt;"",Sklop5[[#This Row],[Preračunana masa/volumen/kos na enoto kg]],"")</f>
        <v/>
      </c>
      <c r="J81" s="304"/>
      <c r="K81" s="293"/>
      <c r="L81" s="293"/>
      <c r="M81" s="305"/>
      <c r="N81" s="272"/>
      <c r="O81" s="272"/>
      <c r="P81" s="273"/>
      <c r="Q81" s="274">
        <f>+Sklop5[[#This Row],[cena/enota brez DDV v EUR]]*Sklop5[[#This Row],[Stopnja DDV (%)]]</f>
        <v>0</v>
      </c>
      <c r="R81" s="274">
        <f>+Sklop5[[#This Row],[cena/enota brez DDV v EUR]]+Sklop5[[#This Row],[Davek (EUR)]]</f>
        <v>0</v>
      </c>
      <c r="S81" s="274">
        <f>+Sklop5[[#This Row],[cena/enota brez DDV v EUR]]*Sklop5[[#This Row],[Okvirna količina]]</f>
        <v>0</v>
      </c>
      <c r="T81" s="274">
        <f>+Sklop5[[#This Row],[Končna cena/enoto mere (EUR) z DDV]]*Sklop5[[#This Row],[Okvirna količina]]</f>
        <v>0</v>
      </c>
      <c r="U81" s="296"/>
    </row>
    <row r="82" spans="1:22" s="55" customFormat="1" ht="12">
      <c r="A82" s="78" t="s">
        <v>189</v>
      </c>
      <c r="B82" s="370" t="s">
        <v>334</v>
      </c>
      <c r="C82" s="371">
        <v>20</v>
      </c>
      <c r="D82" s="76" t="s">
        <v>75</v>
      </c>
      <c r="E82" s="125"/>
      <c r="F82" s="363">
        <v>80</v>
      </c>
      <c r="G82" s="119" t="s">
        <v>298</v>
      </c>
      <c r="H82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1.6</v>
      </c>
      <c r="I82" s="269" t="str">
        <f>IF(Sklop5[[#This Row],[ZAHTEVANA SHEMA KAKOVOSTI]]&lt;&gt;"",Sklop5[[#This Row],[Preračunana masa/volumen/kos na enoto kg]],"")</f>
        <v/>
      </c>
      <c r="J82" s="304"/>
      <c r="K82" s="293"/>
      <c r="L82" s="293"/>
      <c r="M82" s="305"/>
      <c r="N82" s="272"/>
      <c r="O82" s="272"/>
      <c r="P82" s="273"/>
      <c r="Q82" s="274">
        <f>+Sklop5[[#This Row],[cena/enota brez DDV v EUR]]*Sklop5[[#This Row],[Stopnja DDV (%)]]</f>
        <v>0</v>
      </c>
      <c r="R82" s="274">
        <f>+Sklop5[[#This Row],[cena/enota brez DDV v EUR]]+Sklop5[[#This Row],[Davek (EUR)]]</f>
        <v>0</v>
      </c>
      <c r="S82" s="274">
        <f>+Sklop5[[#This Row],[cena/enota brez DDV v EUR]]*Sklop5[[#This Row],[Okvirna količina]]</f>
        <v>0</v>
      </c>
      <c r="T82" s="274">
        <f>+Sklop5[[#This Row],[Končna cena/enoto mere (EUR) z DDV]]*Sklop5[[#This Row],[Okvirna količina]]</f>
        <v>0</v>
      </c>
      <c r="U82" s="296"/>
    </row>
    <row r="83" spans="1:22" s="55" customFormat="1" ht="12">
      <c r="A83" s="78" t="s">
        <v>190</v>
      </c>
      <c r="B83" s="370" t="s">
        <v>330</v>
      </c>
      <c r="C83" s="371" t="s">
        <v>77</v>
      </c>
      <c r="D83" s="76" t="s">
        <v>0</v>
      </c>
      <c r="E83" s="125"/>
      <c r="F83" s="363">
        <v>100</v>
      </c>
      <c r="G83" s="119" t="s">
        <v>0</v>
      </c>
      <c r="H83" s="26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3" s="269" t="str">
        <f>IF(Sklop5[[#This Row],[ZAHTEVANA SHEMA KAKOVOSTI]]&lt;&gt;"",Sklop5[[#This Row],[Preračunana masa/volumen/kos na enoto kg]],"")</f>
        <v/>
      </c>
      <c r="J83" s="304"/>
      <c r="K83" s="293"/>
      <c r="L83" s="293"/>
      <c r="M83" s="305"/>
      <c r="N83" s="272"/>
      <c r="O83" s="272"/>
      <c r="P83" s="273"/>
      <c r="Q83" s="274">
        <f>+Sklop5[[#This Row],[cena/enota brez DDV v EUR]]*Sklop5[[#This Row],[Stopnja DDV (%)]]</f>
        <v>0</v>
      </c>
      <c r="R83" s="274">
        <f>+Sklop5[[#This Row],[cena/enota brez DDV v EUR]]+Sklop5[[#This Row],[Davek (EUR)]]</f>
        <v>0</v>
      </c>
      <c r="S83" s="274">
        <f>+Sklop5[[#This Row],[cena/enota brez DDV v EUR]]*Sklop5[[#This Row],[Okvirna količina]]</f>
        <v>0</v>
      </c>
      <c r="T83" s="274">
        <f>+Sklop5[[#This Row],[Končna cena/enoto mere (EUR) z DDV]]*Sklop5[[#This Row],[Okvirna količina]]</f>
        <v>0</v>
      </c>
      <c r="U83" s="296"/>
    </row>
    <row r="84" spans="1:22">
      <c r="A84" s="524" t="s">
        <v>98</v>
      </c>
      <c r="B84" s="278"/>
      <c r="C84" s="279"/>
      <c r="D84" s="279"/>
      <c r="E84" s="280"/>
      <c r="F84" s="281"/>
      <c r="G84" s="282"/>
      <c r="H84" s="283">
        <f>SUBTOTAL(109,Sklop5[Preračunana masa/volumen/kos na enoto kg])</f>
        <v>8086</v>
      </c>
      <c r="I84" s="283">
        <f>SUBTOTAL(109,Sklop5[Živila iz shem kakovosti (kg)])</f>
        <v>7033.2</v>
      </c>
      <c r="J84" s="281"/>
      <c r="K84" s="284"/>
      <c r="L84" s="284"/>
      <c r="M84" s="285"/>
      <c r="N84" s="286"/>
      <c r="O84" s="286"/>
      <c r="P84" s="286"/>
      <c r="Q84" s="287"/>
      <c r="R84" s="281"/>
      <c r="S84" s="287">
        <f>SUBTOTAL(109,Sklop5[Vrednost za okvirno količino (EUR) brez DDV])</f>
        <v>0</v>
      </c>
      <c r="T84" s="287">
        <f>SUBTOTAL(109,Sklop5[Vrednost za okvirno količino (EUR) z DDV])</f>
        <v>0</v>
      </c>
      <c r="U84" s="288" t="s">
        <v>143</v>
      </c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94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96</v>
      </c>
      <c r="B87" s="16"/>
      <c r="C87" s="28"/>
      <c r="D87" s="28"/>
      <c r="E87" s="92"/>
    </row>
    <row r="88" spans="1:22">
      <c r="A88" s="87" t="s">
        <v>139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 ht="12.75" customHeight="1">
      <c r="A89" s="100" t="s">
        <v>133</v>
      </c>
      <c r="B89" s="27"/>
      <c r="F89" s="68"/>
      <c r="G89" s="68"/>
      <c r="H89" s="29"/>
      <c r="I89" s="29"/>
      <c r="J89" s="29"/>
      <c r="K89" s="29"/>
      <c r="L89" s="54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1:22" ht="12.75" customHeight="1">
      <c r="A90" s="536" t="s">
        <v>142</v>
      </c>
      <c r="B90" s="536"/>
      <c r="C90" s="536"/>
      <c r="D90" s="536"/>
      <c r="E90" s="536"/>
      <c r="F90" s="536"/>
      <c r="G90" s="536"/>
      <c r="H90" s="536"/>
      <c r="I90" s="536"/>
      <c r="J90" s="536"/>
      <c r="K90" s="536"/>
      <c r="L90" s="536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1:2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1:P91 U91" name="Obseg1_2"/>
    <protectedRange sqref="U89 M89:P89" name="Obseg1_1_2_1"/>
    <protectedRange sqref="J89:L89" name="Obseg1_3_1"/>
    <protectedRange sqref="U90 M90:P90" name="Obseg1_1_1_1_1"/>
    <protectedRange sqref="J90:L90" name="Obseg1_3_1_1_1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66"/>
  <sheetViews>
    <sheetView topLeftCell="A13" zoomScale="98" zoomScaleNormal="98" zoomScaleSheetLayoutView="100" workbookViewId="0">
      <selection activeCell="Y35" sqref="Y3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pred_rekapitulacija'!B19</f>
        <v>EKOLOŠKO MLEKO IN MLEČNI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297" t="s">
        <v>1095</v>
      </c>
      <c r="C16" s="290" t="s">
        <v>146</v>
      </c>
      <c r="D16" s="76" t="s">
        <v>40</v>
      </c>
      <c r="E16" s="125"/>
      <c r="F16" s="269">
        <v>700</v>
      </c>
      <c r="G16" s="119" t="s">
        <v>40</v>
      </c>
      <c r="H1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269" t="str">
        <f>IF(Sklop6[[#This Row],[ZAHTEVANA SHEMA KAKOVOSTI]]&lt;&gt;"",Sklop6[[#This Row],[Preračunana masa/volumen/kos na enoto kg]],"")</f>
        <v/>
      </c>
      <c r="J16" s="304"/>
      <c r="K16" s="293"/>
      <c r="L16" s="293"/>
      <c r="M16" s="305"/>
      <c r="N16" s="272"/>
      <c r="O16" s="272"/>
      <c r="P16" s="273"/>
      <c r="Q16" s="274">
        <f>+Sklop6[[#This Row],[cena/enota brez DDV v EUR]]*Sklop6[[#This Row],[Stopnja DDV (%)]]</f>
        <v>0</v>
      </c>
      <c r="R16" s="274">
        <f>+Sklop6[[#This Row],[cena/enota brez DDV v EUR]]+Sklop6[[#This Row],[Davek (EUR)]]</f>
        <v>0</v>
      </c>
      <c r="S16" s="274">
        <f>+Sklop6[[#This Row],[cena/enota brez DDV v EUR]]*Sklop6[[#This Row],[Okvirna količina]]</f>
        <v>0</v>
      </c>
      <c r="T16" s="274">
        <f>+Sklop6[[#This Row],[Končna cena/enoto mere (EUR) z DDV]]*Sklop6[[#This Row],[Okvirna količina]]</f>
        <v>0</v>
      </c>
      <c r="U16" s="416" t="s">
        <v>77</v>
      </c>
    </row>
    <row r="17" spans="1:21" s="55" customFormat="1" ht="12">
      <c r="A17" s="78" t="s">
        <v>3</v>
      </c>
      <c r="B17" s="297" t="s">
        <v>1095</v>
      </c>
      <c r="C17" s="290">
        <v>150</v>
      </c>
      <c r="D17" s="76" t="s">
        <v>76</v>
      </c>
      <c r="E17" s="125"/>
      <c r="F17" s="269">
        <v>1200</v>
      </c>
      <c r="G17" s="119" t="s">
        <v>298</v>
      </c>
      <c r="H1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7" s="269" t="str">
        <f>IF(Sklop6[[#This Row],[ZAHTEVANA SHEMA KAKOVOSTI]]&lt;&gt;"",Sklop6[[#This Row],[Preračunana masa/volumen/kos na enoto kg]],"")</f>
        <v/>
      </c>
      <c r="J17" s="304"/>
      <c r="K17" s="293"/>
      <c r="L17" s="293"/>
      <c r="M17" s="305"/>
      <c r="N17" s="272"/>
      <c r="O17" s="272"/>
      <c r="P17" s="273"/>
      <c r="Q17" s="274">
        <f>+Sklop6[[#This Row],[cena/enota brez DDV v EUR]]*Sklop6[[#This Row],[Stopnja DDV (%)]]</f>
        <v>0</v>
      </c>
      <c r="R17" s="274">
        <f>+Sklop6[[#This Row],[cena/enota brez DDV v EUR]]+Sklop6[[#This Row],[Davek (EUR)]]</f>
        <v>0</v>
      </c>
      <c r="S17" s="274">
        <f>+Sklop6[[#This Row],[cena/enota brez DDV v EUR]]*Sklop6[[#This Row],[Okvirna količina]]</f>
        <v>0</v>
      </c>
      <c r="T17" s="274">
        <f>+Sklop6[[#This Row],[Končna cena/enoto mere (EUR) z DDV]]*Sklop6[[#This Row],[Okvirna količina]]</f>
        <v>0</v>
      </c>
      <c r="U17" s="416" t="s">
        <v>77</v>
      </c>
    </row>
    <row r="18" spans="1:21" s="55" customFormat="1" ht="12">
      <c r="A18" s="78" t="s">
        <v>4</v>
      </c>
      <c r="B18" s="297" t="s">
        <v>1096</v>
      </c>
      <c r="C18" s="290">
        <v>150</v>
      </c>
      <c r="D18" s="76" t="s">
        <v>76</v>
      </c>
      <c r="E18" s="125"/>
      <c r="F18" s="269">
        <v>500</v>
      </c>
      <c r="G18" s="119" t="s">
        <v>298</v>
      </c>
      <c r="H1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8" s="269" t="str">
        <f>IF(Sklop6[[#This Row],[ZAHTEVANA SHEMA KAKOVOSTI]]&lt;&gt;"",Sklop6[[#This Row],[Preračunana masa/volumen/kos na enoto kg]],"")</f>
        <v/>
      </c>
      <c r="J18" s="304"/>
      <c r="K18" s="293"/>
      <c r="L18" s="293"/>
      <c r="M18" s="305"/>
      <c r="N18" s="272"/>
      <c r="O18" s="272"/>
      <c r="P18" s="273"/>
      <c r="Q18" s="274">
        <f>+Sklop6[[#This Row],[cena/enota brez DDV v EUR]]*Sklop6[[#This Row],[Stopnja DDV (%)]]</f>
        <v>0</v>
      </c>
      <c r="R18" s="274">
        <f>+Sklop6[[#This Row],[cena/enota brez DDV v EUR]]+Sklop6[[#This Row],[Davek (EUR)]]</f>
        <v>0</v>
      </c>
      <c r="S18" s="274">
        <f>+Sklop6[[#This Row],[cena/enota brez DDV v EUR]]*Sklop6[[#This Row],[Okvirna količina]]</f>
        <v>0</v>
      </c>
      <c r="T18" s="274">
        <f>+Sklop6[[#This Row],[Končna cena/enoto mere (EUR) z DDV]]*Sklop6[[#This Row],[Okvirna količina]]</f>
        <v>0</v>
      </c>
      <c r="U18" s="416" t="s">
        <v>77</v>
      </c>
    </row>
    <row r="19" spans="1:21" s="55" customFormat="1" ht="12">
      <c r="A19" s="78" t="s">
        <v>5</v>
      </c>
      <c r="B19" s="297" t="s">
        <v>1097</v>
      </c>
      <c r="C19" s="290">
        <v>150</v>
      </c>
      <c r="D19" s="76" t="s">
        <v>76</v>
      </c>
      <c r="E19" s="125"/>
      <c r="F19" s="269">
        <v>800</v>
      </c>
      <c r="G19" s="119" t="s">
        <v>298</v>
      </c>
      <c r="H1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69" t="str">
        <f>IF(Sklop6[[#This Row],[ZAHTEVANA SHEMA KAKOVOSTI]]&lt;&gt;"",Sklop6[[#This Row],[Preračunana masa/volumen/kos na enoto kg]],"")</f>
        <v/>
      </c>
      <c r="J19" s="304"/>
      <c r="K19" s="293"/>
      <c r="L19" s="293"/>
      <c r="M19" s="305"/>
      <c r="N19" s="272"/>
      <c r="O19" s="272"/>
      <c r="P19" s="273"/>
      <c r="Q19" s="274">
        <f>+Sklop6[[#This Row],[cena/enota brez DDV v EUR]]*Sklop6[[#This Row],[Stopnja DDV (%)]]</f>
        <v>0</v>
      </c>
      <c r="R19" s="274">
        <f>+Sklop6[[#This Row],[cena/enota brez DDV v EUR]]+Sklop6[[#This Row],[Davek (EUR)]]</f>
        <v>0</v>
      </c>
      <c r="S19" s="274">
        <f>+Sklop6[[#This Row],[cena/enota brez DDV v EUR]]*Sklop6[[#This Row],[Okvirna količina]]</f>
        <v>0</v>
      </c>
      <c r="T19" s="274">
        <f>+Sklop6[[#This Row],[Končna cena/enoto mere (EUR) z DDV]]*Sklop6[[#This Row],[Okvirna količina]]</f>
        <v>0</v>
      </c>
      <c r="U19" s="416" t="s">
        <v>77</v>
      </c>
    </row>
    <row r="20" spans="1:21" s="55" customFormat="1" ht="12">
      <c r="A20" s="78" t="s">
        <v>6</v>
      </c>
      <c r="B20" s="297" t="s">
        <v>1098</v>
      </c>
      <c r="C20" s="290">
        <v>150</v>
      </c>
      <c r="D20" s="76" t="s">
        <v>76</v>
      </c>
      <c r="E20" s="125"/>
      <c r="F20" s="269">
        <v>800</v>
      </c>
      <c r="G20" s="119" t="s">
        <v>298</v>
      </c>
      <c r="H2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0" s="269" t="str">
        <f>IF(Sklop6[[#This Row],[ZAHTEVANA SHEMA KAKOVOSTI]]&lt;&gt;"",Sklop6[[#This Row],[Preračunana masa/volumen/kos na enoto kg]],"")</f>
        <v/>
      </c>
      <c r="J20" s="304"/>
      <c r="K20" s="293"/>
      <c r="L20" s="293"/>
      <c r="M20" s="305"/>
      <c r="N20" s="272"/>
      <c r="O20" s="272"/>
      <c r="P20" s="273"/>
      <c r="Q20" s="274">
        <f>+Sklop6[[#This Row],[cena/enota brez DDV v EUR]]*Sklop6[[#This Row],[Stopnja DDV (%)]]</f>
        <v>0</v>
      </c>
      <c r="R20" s="274">
        <f>+Sklop6[[#This Row],[cena/enota brez DDV v EUR]]+Sklop6[[#This Row],[Davek (EUR)]]</f>
        <v>0</v>
      </c>
      <c r="S20" s="274">
        <f>+Sklop6[[#This Row],[cena/enota brez DDV v EUR]]*Sklop6[[#This Row],[Okvirna količina]]</f>
        <v>0</v>
      </c>
      <c r="T20" s="274">
        <f>+Sklop6[[#This Row],[Končna cena/enoto mere (EUR) z DDV]]*Sklop6[[#This Row],[Okvirna količina]]</f>
        <v>0</v>
      </c>
      <c r="U20" s="416" t="s">
        <v>77</v>
      </c>
    </row>
    <row r="21" spans="1:21" s="55" customFormat="1" ht="12">
      <c r="A21" s="78" t="s">
        <v>7</v>
      </c>
      <c r="B21" s="297" t="s">
        <v>1099</v>
      </c>
      <c r="C21" s="290">
        <v>150</v>
      </c>
      <c r="D21" s="76" t="s">
        <v>76</v>
      </c>
      <c r="E21" s="125"/>
      <c r="F21" s="269">
        <v>100</v>
      </c>
      <c r="G21" s="119" t="s">
        <v>298</v>
      </c>
      <c r="H2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269" t="str">
        <f>IF(Sklop6[[#This Row],[ZAHTEVANA SHEMA KAKOVOSTI]]&lt;&gt;"",Sklop6[[#This Row],[Preračunana masa/volumen/kos na enoto kg]],"")</f>
        <v/>
      </c>
      <c r="J21" s="304"/>
      <c r="K21" s="293"/>
      <c r="L21" s="293"/>
      <c r="M21" s="305"/>
      <c r="N21" s="272"/>
      <c r="O21" s="272"/>
      <c r="P21" s="273"/>
      <c r="Q21" s="274">
        <f>+Sklop6[[#This Row],[cena/enota brez DDV v EUR]]*Sklop6[[#This Row],[Stopnja DDV (%)]]</f>
        <v>0</v>
      </c>
      <c r="R21" s="274">
        <f>+Sklop6[[#This Row],[cena/enota brez DDV v EUR]]+Sklop6[[#This Row],[Davek (EUR)]]</f>
        <v>0</v>
      </c>
      <c r="S21" s="274">
        <f>+Sklop6[[#This Row],[cena/enota brez DDV v EUR]]*Sklop6[[#This Row],[Okvirna količina]]</f>
        <v>0</v>
      </c>
      <c r="T21" s="274">
        <f>+Sklop6[[#This Row],[Končna cena/enoto mere (EUR) z DDV]]*Sklop6[[#This Row],[Okvirna količina]]</f>
        <v>0</v>
      </c>
      <c r="U21" s="416" t="s">
        <v>77</v>
      </c>
    </row>
    <row r="22" spans="1:21" s="55" customFormat="1" ht="24">
      <c r="A22" s="78" t="s">
        <v>8</v>
      </c>
      <c r="B22" s="297" t="s">
        <v>1024</v>
      </c>
      <c r="C22" s="290" t="s">
        <v>77</v>
      </c>
      <c r="D22" s="76" t="s">
        <v>0</v>
      </c>
      <c r="E22" s="125"/>
      <c r="F22" s="269">
        <v>50</v>
      </c>
      <c r="G22" s="119" t="s">
        <v>0</v>
      </c>
      <c r="H22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269" t="str">
        <f>IF(Sklop6[[#This Row],[ZAHTEVANA SHEMA KAKOVOSTI]]&lt;&gt;"",Sklop6[[#This Row],[Preračunana masa/volumen/kos na enoto kg]],"")</f>
        <v/>
      </c>
      <c r="J22" s="304"/>
      <c r="K22" s="293"/>
      <c r="L22" s="293"/>
      <c r="M22" s="305"/>
      <c r="N22" s="272"/>
      <c r="O22" s="272"/>
      <c r="P22" s="273"/>
      <c r="Q22" s="274">
        <f>+Sklop6[[#This Row],[cena/enota brez DDV v EUR]]*Sklop6[[#This Row],[Stopnja DDV (%)]]</f>
        <v>0</v>
      </c>
      <c r="R22" s="274">
        <f>+Sklop6[[#This Row],[cena/enota brez DDV v EUR]]+Sklop6[[#This Row],[Davek (EUR)]]</f>
        <v>0</v>
      </c>
      <c r="S22" s="274">
        <f>+Sklop6[[#This Row],[cena/enota brez DDV v EUR]]*Sklop6[[#This Row],[Okvirna količina]]</f>
        <v>0</v>
      </c>
      <c r="T22" s="274">
        <f>+Sklop6[[#This Row],[Končna cena/enoto mere (EUR) z DDV]]*Sklop6[[#This Row],[Okvirna količina]]</f>
        <v>0</v>
      </c>
      <c r="U22" s="416" t="s">
        <v>77</v>
      </c>
    </row>
    <row r="23" spans="1:21" s="55" customFormat="1" ht="12">
      <c r="A23" s="78" t="s">
        <v>9</v>
      </c>
      <c r="B23" s="297" t="s">
        <v>1025</v>
      </c>
      <c r="C23" s="290">
        <v>200</v>
      </c>
      <c r="D23" s="76" t="s">
        <v>75</v>
      </c>
      <c r="E23" s="125"/>
      <c r="F23" s="269">
        <v>100</v>
      </c>
      <c r="G23" s="119" t="s">
        <v>298</v>
      </c>
      <c r="H2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69" t="str">
        <f>IF(Sklop6[[#This Row],[ZAHTEVANA SHEMA KAKOVOSTI]]&lt;&gt;"",Sklop6[[#This Row],[Preračunana masa/volumen/kos na enoto kg]],"")</f>
        <v/>
      </c>
      <c r="J23" s="304"/>
      <c r="K23" s="293"/>
      <c r="L23" s="293"/>
      <c r="M23" s="305"/>
      <c r="N23" s="272"/>
      <c r="O23" s="272"/>
      <c r="P23" s="273"/>
      <c r="Q23" s="274">
        <f>+Sklop6[[#This Row],[cena/enota brez DDV v EUR]]*Sklop6[[#This Row],[Stopnja DDV (%)]]</f>
        <v>0</v>
      </c>
      <c r="R23" s="274">
        <f>+Sklop6[[#This Row],[cena/enota brez DDV v EUR]]+Sklop6[[#This Row],[Davek (EUR)]]</f>
        <v>0</v>
      </c>
      <c r="S23" s="274">
        <f>+Sklop6[[#This Row],[cena/enota brez DDV v EUR]]*Sklop6[[#This Row],[Okvirna količina]]</f>
        <v>0</v>
      </c>
      <c r="T23" s="274">
        <f>+Sklop6[[#This Row],[Končna cena/enoto mere (EUR) z DDV]]*Sklop6[[#This Row],[Okvirna količina]]</f>
        <v>0</v>
      </c>
      <c r="U23" s="416" t="s">
        <v>77</v>
      </c>
    </row>
    <row r="24" spans="1:21" s="55" customFormat="1" ht="12">
      <c r="A24" s="78" t="s">
        <v>10</v>
      </c>
      <c r="B24" s="297" t="s">
        <v>1026</v>
      </c>
      <c r="C24" s="290" t="s">
        <v>77</v>
      </c>
      <c r="D24" s="76" t="s">
        <v>0</v>
      </c>
      <c r="E24" s="125"/>
      <c r="F24" s="269">
        <v>10</v>
      </c>
      <c r="G24" s="119" t="s">
        <v>0</v>
      </c>
      <c r="H2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269" t="str">
        <f>IF(Sklop6[[#This Row],[ZAHTEVANA SHEMA KAKOVOSTI]]&lt;&gt;"",Sklop6[[#This Row],[Preračunana masa/volumen/kos na enoto kg]],"")</f>
        <v/>
      </c>
      <c r="J24" s="304"/>
      <c r="K24" s="293"/>
      <c r="L24" s="293"/>
      <c r="M24" s="305"/>
      <c r="N24" s="272"/>
      <c r="O24" s="272"/>
      <c r="P24" s="273"/>
      <c r="Q24" s="274">
        <f>+Sklop6[[#This Row],[cena/enota brez DDV v EUR]]*Sklop6[[#This Row],[Stopnja DDV (%)]]</f>
        <v>0</v>
      </c>
      <c r="R24" s="274">
        <f>+Sklop6[[#This Row],[cena/enota brez DDV v EUR]]+Sklop6[[#This Row],[Davek (EUR)]]</f>
        <v>0</v>
      </c>
      <c r="S24" s="274">
        <f>+Sklop6[[#This Row],[cena/enota brez DDV v EUR]]*Sklop6[[#This Row],[Okvirna količina]]</f>
        <v>0</v>
      </c>
      <c r="T24" s="274">
        <f>+Sklop6[[#This Row],[Končna cena/enoto mere (EUR) z DDV]]*Sklop6[[#This Row],[Okvirna količina]]</f>
        <v>0</v>
      </c>
      <c r="U24" s="416" t="s">
        <v>77</v>
      </c>
    </row>
    <row r="25" spans="1:21" s="55" customFormat="1" ht="12">
      <c r="A25" s="78" t="s">
        <v>11</v>
      </c>
      <c r="B25" s="297" t="s">
        <v>1100</v>
      </c>
      <c r="C25" s="290">
        <v>150</v>
      </c>
      <c r="D25" s="76" t="s">
        <v>76</v>
      </c>
      <c r="E25" s="125"/>
      <c r="F25" s="269">
        <v>600</v>
      </c>
      <c r="G25" s="119" t="s">
        <v>298</v>
      </c>
      <c r="H25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5" s="269" t="str">
        <f>IF(Sklop6[[#This Row],[ZAHTEVANA SHEMA KAKOVOSTI]]&lt;&gt;"",Sklop6[[#This Row],[Preračunana masa/volumen/kos na enoto kg]],"")</f>
        <v/>
      </c>
      <c r="J25" s="304"/>
      <c r="K25" s="293"/>
      <c r="L25" s="293"/>
      <c r="M25" s="305"/>
      <c r="N25" s="272"/>
      <c r="O25" s="272"/>
      <c r="P25" s="273"/>
      <c r="Q25" s="274">
        <f>+Sklop6[[#This Row],[cena/enota brez DDV v EUR]]*Sklop6[[#This Row],[Stopnja DDV (%)]]</f>
        <v>0</v>
      </c>
      <c r="R25" s="274">
        <f>+Sklop6[[#This Row],[cena/enota brez DDV v EUR]]+Sklop6[[#This Row],[Davek (EUR)]]</f>
        <v>0</v>
      </c>
      <c r="S25" s="274">
        <f>+Sklop6[[#This Row],[cena/enota brez DDV v EUR]]*Sklop6[[#This Row],[Okvirna količina]]</f>
        <v>0</v>
      </c>
      <c r="T25" s="274">
        <f>+Sklop6[[#This Row],[Končna cena/enoto mere (EUR) z DDV]]*Sklop6[[#This Row],[Okvirna količina]]</f>
        <v>0</v>
      </c>
      <c r="U25" s="416" t="s">
        <v>77</v>
      </c>
    </row>
    <row r="26" spans="1:21" s="55" customFormat="1" ht="12">
      <c r="A26" s="78" t="s">
        <v>12</v>
      </c>
      <c r="B26" s="297" t="s">
        <v>1101</v>
      </c>
      <c r="C26" s="290">
        <v>1</v>
      </c>
      <c r="D26" s="76" t="s">
        <v>40</v>
      </c>
      <c r="E26" s="125"/>
      <c r="F26" s="269">
        <v>20</v>
      </c>
      <c r="G26" s="119" t="s">
        <v>40</v>
      </c>
      <c r="H2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269" t="str">
        <f>IF(Sklop6[[#This Row],[ZAHTEVANA SHEMA KAKOVOSTI]]&lt;&gt;"",Sklop6[[#This Row],[Preračunana masa/volumen/kos na enoto kg]],"")</f>
        <v/>
      </c>
      <c r="J26" s="304"/>
      <c r="K26" s="293"/>
      <c r="L26" s="293"/>
      <c r="M26" s="305"/>
      <c r="N26" s="272"/>
      <c r="O26" s="272"/>
      <c r="P26" s="273"/>
      <c r="Q26" s="274">
        <f>+Sklop6[[#This Row],[cena/enota brez DDV v EUR]]*Sklop6[[#This Row],[Stopnja DDV (%)]]</f>
        <v>0</v>
      </c>
      <c r="R26" s="274">
        <f>+Sklop6[[#This Row],[cena/enota brez DDV v EUR]]+Sklop6[[#This Row],[Davek (EUR)]]</f>
        <v>0</v>
      </c>
      <c r="S26" s="274">
        <f>+Sklop6[[#This Row],[cena/enota brez DDV v EUR]]*Sklop6[[#This Row],[Okvirna količina]]</f>
        <v>0</v>
      </c>
      <c r="T26" s="274">
        <f>+Sklop6[[#This Row],[Končna cena/enoto mere (EUR) z DDV]]*Sklop6[[#This Row],[Okvirna količina]]</f>
        <v>0</v>
      </c>
      <c r="U26" s="416" t="s">
        <v>77</v>
      </c>
    </row>
    <row r="27" spans="1:21" s="55" customFormat="1" ht="12">
      <c r="A27" s="78" t="s">
        <v>13</v>
      </c>
      <c r="B27" s="297" t="s">
        <v>1102</v>
      </c>
      <c r="C27" s="290">
        <v>1</v>
      </c>
      <c r="D27" s="76" t="s">
        <v>40</v>
      </c>
      <c r="E27" s="125"/>
      <c r="F27" s="269">
        <v>60</v>
      </c>
      <c r="G27" s="119" t="s">
        <v>40</v>
      </c>
      <c r="H2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269" t="str">
        <f>IF(Sklop6[[#This Row],[ZAHTEVANA SHEMA KAKOVOSTI]]&lt;&gt;"",Sklop6[[#This Row],[Preračunana masa/volumen/kos na enoto kg]],"")</f>
        <v/>
      </c>
      <c r="J27" s="304"/>
      <c r="K27" s="293"/>
      <c r="L27" s="293"/>
      <c r="M27" s="305"/>
      <c r="N27" s="272"/>
      <c r="O27" s="272"/>
      <c r="P27" s="273"/>
      <c r="Q27" s="274">
        <f>+Sklop6[[#This Row],[cena/enota brez DDV v EUR]]*Sklop6[[#This Row],[Stopnja DDV (%)]]</f>
        <v>0</v>
      </c>
      <c r="R27" s="274">
        <f>+Sklop6[[#This Row],[cena/enota brez DDV v EUR]]+Sklop6[[#This Row],[Davek (EUR)]]</f>
        <v>0</v>
      </c>
      <c r="S27" s="274">
        <f>+Sklop6[[#This Row],[cena/enota brez DDV v EUR]]*Sklop6[[#This Row],[Okvirna količina]]</f>
        <v>0</v>
      </c>
      <c r="T27" s="274">
        <f>+Sklop6[[#This Row],[Končna cena/enoto mere (EUR) z DDV]]*Sklop6[[#This Row],[Okvirna količina]]</f>
        <v>0</v>
      </c>
      <c r="U27" s="416" t="s">
        <v>77</v>
      </c>
    </row>
    <row r="28" spans="1:21" s="55" customFormat="1" ht="12">
      <c r="A28" s="78" t="s">
        <v>14</v>
      </c>
      <c r="B28" s="297" t="s">
        <v>1103</v>
      </c>
      <c r="C28" s="290">
        <v>1</v>
      </c>
      <c r="D28" s="76" t="s">
        <v>40</v>
      </c>
      <c r="E28" s="125"/>
      <c r="F28" s="269">
        <v>20</v>
      </c>
      <c r="G28" s="119" t="s">
        <v>40</v>
      </c>
      <c r="H2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69" t="str">
        <f>IF(Sklop6[[#This Row],[ZAHTEVANA SHEMA KAKOVOSTI]]&lt;&gt;"",Sklop6[[#This Row],[Preračunana masa/volumen/kos na enoto kg]],"")</f>
        <v/>
      </c>
      <c r="J28" s="304"/>
      <c r="K28" s="293"/>
      <c r="L28" s="293"/>
      <c r="M28" s="305"/>
      <c r="N28" s="272"/>
      <c r="O28" s="272"/>
      <c r="P28" s="273"/>
      <c r="Q28" s="274">
        <f>+Sklop6[[#This Row],[cena/enota brez DDV v EUR]]*Sklop6[[#This Row],[Stopnja DDV (%)]]</f>
        <v>0</v>
      </c>
      <c r="R28" s="274">
        <f>+Sklop6[[#This Row],[cena/enota brez DDV v EUR]]+Sklop6[[#This Row],[Davek (EUR)]]</f>
        <v>0</v>
      </c>
      <c r="S28" s="274">
        <f>+Sklop6[[#This Row],[cena/enota brez DDV v EUR]]*Sklop6[[#This Row],[Okvirna količina]]</f>
        <v>0</v>
      </c>
      <c r="T28" s="274">
        <f>+Sklop6[[#This Row],[Končna cena/enoto mere (EUR) z DDV]]*Sklop6[[#This Row],[Okvirna količina]]</f>
        <v>0</v>
      </c>
      <c r="U28" s="416" t="s">
        <v>77</v>
      </c>
    </row>
    <row r="29" spans="1:21" s="55" customFormat="1" ht="12">
      <c r="A29" s="78" t="s">
        <v>15</v>
      </c>
      <c r="B29" s="297" t="s">
        <v>1104</v>
      </c>
      <c r="C29" s="290">
        <v>1</v>
      </c>
      <c r="D29" s="76" t="s">
        <v>40</v>
      </c>
      <c r="E29" s="125"/>
      <c r="F29" s="269">
        <v>20</v>
      </c>
      <c r="G29" s="119" t="s">
        <v>40</v>
      </c>
      <c r="H2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69" t="str">
        <f>IF(Sklop6[[#This Row],[ZAHTEVANA SHEMA KAKOVOSTI]]&lt;&gt;"",Sklop6[[#This Row],[Preračunana masa/volumen/kos na enoto kg]],"")</f>
        <v/>
      </c>
      <c r="J29" s="304"/>
      <c r="K29" s="293"/>
      <c r="L29" s="293"/>
      <c r="M29" s="305"/>
      <c r="N29" s="272"/>
      <c r="O29" s="272"/>
      <c r="P29" s="273"/>
      <c r="Q29" s="274">
        <f>+Sklop6[[#This Row],[cena/enota brez DDV v EUR]]*Sklop6[[#This Row],[Stopnja DDV (%)]]</f>
        <v>0</v>
      </c>
      <c r="R29" s="274">
        <f>+Sklop6[[#This Row],[cena/enota brez DDV v EUR]]+Sklop6[[#This Row],[Davek (EUR)]]</f>
        <v>0</v>
      </c>
      <c r="S29" s="274">
        <f>+Sklop6[[#This Row],[cena/enota brez DDV v EUR]]*Sklop6[[#This Row],[Okvirna količina]]</f>
        <v>0</v>
      </c>
      <c r="T29" s="274">
        <f>+Sklop6[[#This Row],[Končna cena/enoto mere (EUR) z DDV]]*Sklop6[[#This Row],[Okvirna količina]]</f>
        <v>0</v>
      </c>
      <c r="U29" s="416" t="s">
        <v>77</v>
      </c>
    </row>
    <row r="30" spans="1:21" s="55" customFormat="1" ht="12">
      <c r="A30" s="78" t="s">
        <v>16</v>
      </c>
      <c r="B30" s="297" t="s">
        <v>1027</v>
      </c>
      <c r="C30" s="290">
        <v>1</v>
      </c>
      <c r="D30" s="76" t="s">
        <v>0</v>
      </c>
      <c r="E30" s="125"/>
      <c r="F30" s="269">
        <v>50</v>
      </c>
      <c r="G30" s="119" t="s">
        <v>0</v>
      </c>
      <c r="H3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69" t="str">
        <f>IF(Sklop6[[#This Row],[ZAHTEVANA SHEMA KAKOVOSTI]]&lt;&gt;"",Sklop6[[#This Row],[Preračunana masa/volumen/kos na enoto kg]],"")</f>
        <v/>
      </c>
      <c r="J30" s="304"/>
      <c r="K30" s="293"/>
      <c r="L30" s="293"/>
      <c r="M30" s="305"/>
      <c r="N30" s="272"/>
      <c r="O30" s="272"/>
      <c r="P30" s="273"/>
      <c r="Q30" s="274">
        <f>+Sklop6[[#This Row],[cena/enota brez DDV v EUR]]*Sklop6[[#This Row],[Stopnja DDV (%)]]</f>
        <v>0</v>
      </c>
      <c r="R30" s="274">
        <f>+Sklop6[[#This Row],[cena/enota brez DDV v EUR]]+Sklop6[[#This Row],[Davek (EUR)]]</f>
        <v>0</v>
      </c>
      <c r="S30" s="274">
        <f>+Sklop6[[#This Row],[cena/enota brez DDV v EUR]]*Sklop6[[#This Row],[Okvirna količina]]</f>
        <v>0</v>
      </c>
      <c r="T30" s="274">
        <f>+Sklop6[[#This Row],[Končna cena/enoto mere (EUR) z DDV]]*Sklop6[[#This Row],[Okvirna količina]]</f>
        <v>0</v>
      </c>
      <c r="U30" s="416" t="s">
        <v>77</v>
      </c>
    </row>
    <row r="31" spans="1:21" s="55" customFormat="1" ht="12">
      <c r="A31" s="78" t="s">
        <v>17</v>
      </c>
      <c r="B31" s="297" t="s">
        <v>1105</v>
      </c>
      <c r="C31" s="290">
        <v>150</v>
      </c>
      <c r="D31" s="76" t="s">
        <v>76</v>
      </c>
      <c r="E31" s="125"/>
      <c r="F31" s="269">
        <v>1200</v>
      </c>
      <c r="G31" s="119" t="s">
        <v>298</v>
      </c>
      <c r="H3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1" s="269" t="str">
        <f>IF(Sklop6[[#This Row],[ZAHTEVANA SHEMA KAKOVOSTI]]&lt;&gt;"",Sklop6[[#This Row],[Preračunana masa/volumen/kos na enoto kg]],"")</f>
        <v/>
      </c>
      <c r="J31" s="304"/>
      <c r="K31" s="293"/>
      <c r="L31" s="293"/>
      <c r="M31" s="305"/>
      <c r="N31" s="272"/>
      <c r="O31" s="272"/>
      <c r="P31" s="273"/>
      <c r="Q31" s="274">
        <f>+Sklop6[[#This Row],[cena/enota brez DDV v EUR]]*Sklop6[[#This Row],[Stopnja DDV (%)]]</f>
        <v>0</v>
      </c>
      <c r="R31" s="274">
        <f>+Sklop6[[#This Row],[cena/enota brez DDV v EUR]]+Sklop6[[#This Row],[Davek (EUR)]]</f>
        <v>0</v>
      </c>
      <c r="S31" s="274">
        <f>+Sklop6[[#This Row],[cena/enota brez DDV v EUR]]*Sklop6[[#This Row],[Okvirna količina]]</f>
        <v>0</v>
      </c>
      <c r="T31" s="274">
        <f>+Sklop6[[#This Row],[Končna cena/enoto mere (EUR) z DDV]]*Sklop6[[#This Row],[Okvirna količina]]</f>
        <v>0</v>
      </c>
      <c r="U31" s="416" t="s">
        <v>77</v>
      </c>
    </row>
    <row r="32" spans="1:21" s="55" customFormat="1" ht="12">
      <c r="A32" s="78" t="s">
        <v>18</v>
      </c>
      <c r="B32" s="297" t="s">
        <v>1106</v>
      </c>
      <c r="C32" s="290">
        <v>150</v>
      </c>
      <c r="D32" s="76" t="s">
        <v>76</v>
      </c>
      <c r="E32" s="125"/>
      <c r="F32" s="269">
        <v>3000</v>
      </c>
      <c r="G32" s="119" t="s">
        <v>298</v>
      </c>
      <c r="H32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2" s="269" t="str">
        <f>IF(Sklop6[[#This Row],[ZAHTEVANA SHEMA KAKOVOSTI]]&lt;&gt;"",Sklop6[[#This Row],[Preračunana masa/volumen/kos na enoto kg]],"")</f>
        <v/>
      </c>
      <c r="J32" s="304"/>
      <c r="K32" s="293"/>
      <c r="L32" s="293"/>
      <c r="M32" s="305"/>
      <c r="N32" s="272"/>
      <c r="O32" s="272"/>
      <c r="P32" s="273"/>
      <c r="Q32" s="274">
        <f>+Sklop6[[#This Row],[cena/enota brez DDV v EUR]]*Sklop6[[#This Row],[Stopnja DDV (%)]]</f>
        <v>0</v>
      </c>
      <c r="R32" s="274">
        <f>+Sklop6[[#This Row],[cena/enota brez DDV v EUR]]+Sklop6[[#This Row],[Davek (EUR)]]</f>
        <v>0</v>
      </c>
      <c r="S32" s="274">
        <f>+Sklop6[[#This Row],[cena/enota brez DDV v EUR]]*Sklop6[[#This Row],[Okvirna količina]]</f>
        <v>0</v>
      </c>
      <c r="T32" s="274">
        <f>+Sklop6[[#This Row],[Končna cena/enoto mere (EUR) z DDV]]*Sklop6[[#This Row],[Okvirna količina]]</f>
        <v>0</v>
      </c>
      <c r="U32" s="416" t="s">
        <v>77</v>
      </c>
    </row>
    <row r="33" spans="1:22" s="55" customFormat="1" ht="12">
      <c r="A33" s="78" t="s">
        <v>19</v>
      </c>
      <c r="B33" s="297" t="s">
        <v>358</v>
      </c>
      <c r="C33" s="290">
        <v>1</v>
      </c>
      <c r="D33" s="76" t="s">
        <v>40</v>
      </c>
      <c r="E33" s="125"/>
      <c r="F33" s="269">
        <v>1200</v>
      </c>
      <c r="G33" s="119" t="s">
        <v>40</v>
      </c>
      <c r="H3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3" s="269" t="str">
        <f>IF(Sklop6[[#This Row],[ZAHTEVANA SHEMA KAKOVOSTI]]&lt;&gt;"",Sklop6[[#This Row],[Preračunana masa/volumen/kos na enoto kg]],"")</f>
        <v/>
      </c>
      <c r="J33" s="304"/>
      <c r="K33" s="293"/>
      <c r="L33" s="293"/>
      <c r="M33" s="305"/>
      <c r="N33" s="272"/>
      <c r="O33" s="272"/>
      <c r="P33" s="273"/>
      <c r="Q33" s="274">
        <f>+Sklop6[[#This Row],[cena/enota brez DDV v EUR]]*Sklop6[[#This Row],[Stopnja DDV (%)]]</f>
        <v>0</v>
      </c>
      <c r="R33" s="274">
        <f>+Sklop6[[#This Row],[cena/enota brez DDV v EUR]]+Sklop6[[#This Row],[Davek (EUR)]]</f>
        <v>0</v>
      </c>
      <c r="S33" s="274">
        <f>+Sklop6[[#This Row],[cena/enota brez DDV v EUR]]*Sklop6[[#This Row],[Okvirna količina]]</f>
        <v>0</v>
      </c>
      <c r="T33" s="274">
        <f>+Sklop6[[#This Row],[Končna cena/enoto mere (EUR) z DDV]]*Sklop6[[#This Row],[Okvirna količina]]</f>
        <v>0</v>
      </c>
      <c r="U33" s="416" t="s">
        <v>77</v>
      </c>
    </row>
    <row r="34" spans="1:22">
      <c r="A34" s="524" t="s">
        <v>98</v>
      </c>
      <c r="B34" s="278"/>
      <c r="C34" s="279"/>
      <c r="D34" s="279"/>
      <c r="E34" s="280"/>
      <c r="F34" s="281">
        <f>SUBTOTAL(109,Sklop6[Okvirna količina])</f>
        <v>10430</v>
      </c>
      <c r="G34" s="282"/>
      <c r="H34" s="283">
        <f>SUBTOTAL(109,Sklop6[Preračunana masa/volumen/kos na enoto kg])</f>
        <v>3380</v>
      </c>
      <c r="I34" s="283">
        <f>SUBTOTAL(109,Sklop6[Živila iz shem kakovosti (kg)])</f>
        <v>0</v>
      </c>
      <c r="J34" s="281"/>
      <c r="K34" s="284"/>
      <c r="L34" s="284"/>
      <c r="M34" s="285"/>
      <c r="N34" s="286"/>
      <c r="O34" s="286"/>
      <c r="P34" s="286"/>
      <c r="Q34" s="287"/>
      <c r="R34" s="281"/>
      <c r="S34" s="287">
        <f>SUBTOTAL(109,Sklop6[Vrednost za okvirno količino (EUR) brez DDV])</f>
        <v>0</v>
      </c>
      <c r="T34" s="287">
        <f>SUBTOTAL(109,Sklop6[Vrednost za okvirno količino (EUR) z DDV])</f>
        <v>0</v>
      </c>
      <c r="U34" s="288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92"/>
    </row>
    <row r="38" spans="1:22">
      <c r="A38" s="87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47" t="s">
        <v>1028</v>
      </c>
      <c r="B39" s="547"/>
      <c r="C39" s="547"/>
      <c r="D39" s="547"/>
      <c r="E39" s="547"/>
      <c r="F39" s="547"/>
      <c r="G39" s="547"/>
      <c r="H39" s="547"/>
      <c r="I39" s="547"/>
      <c r="J39" s="547"/>
      <c r="K39" s="547"/>
      <c r="L39" s="547"/>
      <c r="M39" s="54"/>
      <c r="N39" s="29"/>
      <c r="O39" s="29"/>
      <c r="P39" s="29"/>
      <c r="Q39" s="29"/>
      <c r="R39" s="29"/>
    </row>
    <row r="40" spans="1:22" ht="12.75" customHeight="1">
      <c r="A40" s="536" t="s">
        <v>142</v>
      </c>
      <c r="B40" s="536"/>
      <c r="C40" s="536"/>
      <c r="D40" s="536"/>
      <c r="E40" s="536"/>
      <c r="F40" s="536"/>
      <c r="G40" s="536"/>
      <c r="H40" s="536"/>
      <c r="I40" s="536"/>
      <c r="J40" s="536"/>
      <c r="K40" s="536"/>
      <c r="L40" s="536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41 U41" name="Obseg1_2"/>
    <protectedRange sqref="U40 M40:P40" name="Obseg1_1_1_1_1"/>
    <protectedRange sqref="J40:L40" name="Obseg1_3_1_1_1"/>
    <protectedRange sqref="J39:L39" name="Obseg1_2_1_1_1_1"/>
  </protectedRanges>
  <mergeCells count="9">
    <mergeCell ref="B13:K13"/>
    <mergeCell ref="A40:L40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9" zoomScaleNormal="100" zoomScaleSheetLayoutView="100" workbookViewId="0">
      <selection activeCell="Y34" sqref="Y34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46</v>
      </c>
    </row>
    <row r="2" spans="1:21" ht="15">
      <c r="B2" s="162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162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20"/>
    </row>
    <row r="5" spans="1:21" ht="15">
      <c r="B5" s="161" t="s">
        <v>50</v>
      </c>
    </row>
    <row r="6" spans="1:21" ht="17.25" customHeight="1">
      <c r="B6" s="163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163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163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164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pred_rekapitulacija'!B20</f>
        <v>SLADOLEDI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165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26" t="s">
        <v>1</v>
      </c>
      <c r="B16" s="127" t="s">
        <v>362</v>
      </c>
      <c r="C16" s="76">
        <v>120</v>
      </c>
      <c r="D16" s="76" t="s">
        <v>76</v>
      </c>
      <c r="E16" s="91" t="s">
        <v>145</v>
      </c>
      <c r="F16" s="197">
        <v>4000</v>
      </c>
      <c r="G16" s="195" t="s">
        <v>298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79">
        <f>IF(Sklop7[[#This Row],[ZAHTEVANA SHEMA KAKOVOSTI]]&lt;&gt;"",Sklop7[[#This Row],[Preračunana masa/volumen/kos na enoto kg]],"")</f>
        <v>480</v>
      </c>
      <c r="J16" s="83"/>
      <c r="K16" s="334"/>
      <c r="L16" s="144"/>
      <c r="M16" s="144"/>
      <c r="N16" s="143"/>
      <c r="O16" s="144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4"/>
    </row>
    <row r="17" spans="1:22" s="55" customFormat="1" ht="12">
      <c r="A17" s="126" t="s">
        <v>3</v>
      </c>
      <c r="B17" s="198" t="s">
        <v>363</v>
      </c>
      <c r="C17" s="76">
        <v>125</v>
      </c>
      <c r="D17" s="76" t="s">
        <v>76</v>
      </c>
      <c r="E17" s="91"/>
      <c r="F17" s="414">
        <v>100</v>
      </c>
      <c r="G17" s="195" t="s">
        <v>298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7" s="185" t="str">
        <f>IF(Sklop7[[#This Row],[ZAHTEVANA SHEMA KAKOVOSTI]]&lt;&gt;"",Sklop7[[#This Row],[Preračunana masa/volumen/kos na enoto kg]],"")</f>
        <v/>
      </c>
      <c r="J17" s="186"/>
      <c r="K17" s="335"/>
      <c r="L17" s="144"/>
      <c r="M17" s="144"/>
      <c r="N17" s="336"/>
      <c r="O17" s="144"/>
      <c r="P17" s="190"/>
      <c r="Q17" s="189">
        <f>+Sklop7[[#This Row],[cena/enota brez DDV v EUR]]*Sklop7[[#This Row],[Stopnja DDV (%)]]</f>
        <v>0</v>
      </c>
      <c r="R17" s="189">
        <f>+Sklop7[[#This Row],[cena/enota brez DDV v EUR]]+Sklop7[[#This Row],[Davek (EUR)]]</f>
        <v>0</v>
      </c>
      <c r="S17" s="189">
        <f>+Sklop7[[#This Row],[cena/enota brez DDV v EUR]]*Sklop7[[#This Row],[Okvirna količina]]</f>
        <v>0</v>
      </c>
      <c r="T17" s="189">
        <f>+Sklop7[[#This Row],[Končna cena/enoto mere (EUR) z DDV]]*Sklop7[[#This Row],[Okvirna količina]]</f>
        <v>0</v>
      </c>
      <c r="U17" s="144"/>
    </row>
    <row r="18" spans="1:22" s="55" customFormat="1" ht="12">
      <c r="A18" s="126" t="s">
        <v>4</v>
      </c>
      <c r="B18" s="198" t="s">
        <v>364</v>
      </c>
      <c r="C18" s="76">
        <v>125</v>
      </c>
      <c r="D18" s="76" t="s">
        <v>76</v>
      </c>
      <c r="E18" s="91"/>
      <c r="F18" s="414">
        <v>100</v>
      </c>
      <c r="G18" s="195" t="s">
        <v>298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8" s="185" t="str">
        <f>IF(Sklop7[[#This Row],[ZAHTEVANA SHEMA KAKOVOSTI]]&lt;&gt;"",Sklop7[[#This Row],[Preračunana masa/volumen/kos na enoto kg]],"")</f>
        <v/>
      </c>
      <c r="J18" s="186"/>
      <c r="K18" s="335"/>
      <c r="L18" s="144"/>
      <c r="M18" s="144"/>
      <c r="N18" s="336"/>
      <c r="O18" s="144"/>
      <c r="P18" s="190"/>
      <c r="Q18" s="189">
        <f>+Sklop7[[#This Row],[cena/enota brez DDV v EUR]]*Sklop7[[#This Row],[Stopnja DDV (%)]]</f>
        <v>0</v>
      </c>
      <c r="R18" s="189">
        <f>+Sklop7[[#This Row],[cena/enota brez DDV v EUR]]+Sklop7[[#This Row],[Davek (EUR)]]</f>
        <v>0</v>
      </c>
      <c r="S18" s="189">
        <f>+Sklop7[[#This Row],[cena/enota brez DDV v EUR]]*Sklop7[[#This Row],[Okvirna količina]]</f>
        <v>0</v>
      </c>
      <c r="T18" s="189">
        <f>+Sklop7[[#This Row],[Končna cena/enoto mere (EUR) z DDV]]*Sklop7[[#This Row],[Okvirna količina]]</f>
        <v>0</v>
      </c>
      <c r="U18" s="144"/>
    </row>
    <row r="19" spans="1:22" s="55" customFormat="1" ht="12">
      <c r="A19" s="126" t="s">
        <v>5</v>
      </c>
      <c r="B19" s="198" t="s">
        <v>359</v>
      </c>
      <c r="C19" s="76">
        <v>70</v>
      </c>
      <c r="D19" s="76" t="s">
        <v>76</v>
      </c>
      <c r="E19" s="91"/>
      <c r="F19" s="199">
        <v>30</v>
      </c>
      <c r="G19" s="195" t="s">
        <v>298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19" s="185" t="str">
        <f>IF(Sklop7[[#This Row],[ZAHTEVANA SHEMA KAKOVOSTI]]&lt;&gt;"",Sklop7[[#This Row],[Preračunana masa/volumen/kos na enoto kg]],"")</f>
        <v/>
      </c>
      <c r="J19" s="186"/>
      <c r="K19" s="335"/>
      <c r="L19" s="144"/>
      <c r="M19" s="144"/>
      <c r="N19" s="336"/>
      <c r="O19" s="144"/>
      <c r="P19" s="190"/>
      <c r="Q19" s="189">
        <f>+Sklop7[[#This Row],[cena/enota brez DDV v EUR]]*Sklop7[[#This Row],[Stopnja DDV (%)]]</f>
        <v>0</v>
      </c>
      <c r="R19" s="189">
        <f>+Sklop7[[#This Row],[cena/enota brez DDV v EUR]]+Sklop7[[#This Row],[Davek (EUR)]]</f>
        <v>0</v>
      </c>
      <c r="S19" s="189">
        <f>+Sklop7[[#This Row],[cena/enota brez DDV v EUR]]*Sklop7[[#This Row],[Okvirna količina]]</f>
        <v>0</v>
      </c>
      <c r="T19" s="189">
        <f>+Sklop7[[#This Row],[Končna cena/enoto mere (EUR) z DDV]]*Sklop7[[#This Row],[Okvirna količina]]</f>
        <v>0</v>
      </c>
      <c r="U19" s="144"/>
    </row>
    <row r="20" spans="1:22" s="55" customFormat="1" ht="12">
      <c r="A20" s="126" t="s">
        <v>6</v>
      </c>
      <c r="B20" s="198" t="s">
        <v>360</v>
      </c>
      <c r="C20" s="76">
        <v>70</v>
      </c>
      <c r="D20" s="76" t="s">
        <v>76</v>
      </c>
      <c r="E20" s="91"/>
      <c r="F20" s="414">
        <v>30</v>
      </c>
      <c r="G20" s="195" t="s">
        <v>298</v>
      </c>
      <c r="H20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20" s="185" t="str">
        <f>IF(Sklop7[[#This Row],[ZAHTEVANA SHEMA KAKOVOSTI]]&lt;&gt;"",Sklop7[[#This Row],[Preračunana masa/volumen/kos na enoto kg]],"")</f>
        <v/>
      </c>
      <c r="J20" s="186"/>
      <c r="K20" s="335"/>
      <c r="L20" s="144"/>
      <c r="M20" s="144"/>
      <c r="N20" s="336"/>
      <c r="O20" s="144"/>
      <c r="P20" s="190"/>
      <c r="Q20" s="189">
        <f>+Sklop7[[#This Row],[cena/enota brez DDV v EUR]]*Sklop7[[#This Row],[Stopnja DDV (%)]]</f>
        <v>0</v>
      </c>
      <c r="R20" s="189">
        <f>+Sklop7[[#This Row],[cena/enota brez DDV v EUR]]+Sklop7[[#This Row],[Davek (EUR)]]</f>
        <v>0</v>
      </c>
      <c r="S20" s="189">
        <f>+Sklop7[[#This Row],[cena/enota brez DDV v EUR]]*Sklop7[[#This Row],[Okvirna količina]]</f>
        <v>0</v>
      </c>
      <c r="T20" s="189">
        <f>+Sklop7[[#This Row],[Končna cena/enoto mere (EUR) z DDV]]*Sklop7[[#This Row],[Okvirna količina]]</f>
        <v>0</v>
      </c>
      <c r="U20" s="144"/>
    </row>
    <row r="21" spans="1:22" s="55" customFormat="1" ht="12">
      <c r="A21" s="126" t="s">
        <v>7</v>
      </c>
      <c r="B21" s="198" t="s">
        <v>365</v>
      </c>
      <c r="C21" s="76">
        <v>1000</v>
      </c>
      <c r="D21" s="76" t="s">
        <v>76</v>
      </c>
      <c r="E21" s="91" t="s">
        <v>145</v>
      </c>
      <c r="F21" s="209">
        <v>200</v>
      </c>
      <c r="G21" s="195" t="s">
        <v>298</v>
      </c>
      <c r="H21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85">
        <f>IF(Sklop7[[#This Row],[ZAHTEVANA SHEMA KAKOVOSTI]]&lt;&gt;"",Sklop7[[#This Row],[Preračunana masa/volumen/kos na enoto kg]],"")</f>
        <v>200</v>
      </c>
      <c r="J21" s="186"/>
      <c r="K21" s="335"/>
      <c r="L21" s="144"/>
      <c r="M21" s="144"/>
      <c r="N21" s="336"/>
      <c r="O21" s="144"/>
      <c r="P21" s="190"/>
      <c r="Q21" s="189">
        <f>+Sklop7[[#This Row],[cena/enota brez DDV v EUR]]*Sklop7[[#This Row],[Stopnja DDV (%)]]</f>
        <v>0</v>
      </c>
      <c r="R21" s="189">
        <f>+Sklop7[[#This Row],[cena/enota brez DDV v EUR]]+Sklop7[[#This Row],[Davek (EUR)]]</f>
        <v>0</v>
      </c>
      <c r="S21" s="189">
        <f>+Sklop7[[#This Row],[cena/enota brez DDV v EUR]]*Sklop7[[#This Row],[Okvirna količina]]</f>
        <v>0</v>
      </c>
      <c r="T21" s="189">
        <f>+Sklop7[[#This Row],[Končna cena/enoto mere (EUR) z DDV]]*Sklop7[[#This Row],[Okvirna količina]]</f>
        <v>0</v>
      </c>
      <c r="U21" s="144"/>
    </row>
    <row r="22" spans="1:22" s="55" customFormat="1" ht="12">
      <c r="A22" s="126" t="s">
        <v>8</v>
      </c>
      <c r="B22" s="198" t="s">
        <v>361</v>
      </c>
      <c r="C22" s="76">
        <v>70</v>
      </c>
      <c r="D22" s="76" t="s">
        <v>76</v>
      </c>
      <c r="E22" s="91" t="s">
        <v>145</v>
      </c>
      <c r="F22" s="209">
        <v>400</v>
      </c>
      <c r="G22" s="195" t="s">
        <v>298</v>
      </c>
      <c r="H22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22" s="185">
        <f>IF(Sklop7[[#This Row],[ZAHTEVANA SHEMA KAKOVOSTI]]&lt;&gt;"",Sklop7[[#This Row],[Preračunana masa/volumen/kos na enoto kg]],"")</f>
        <v>28.000000000000004</v>
      </c>
      <c r="J22" s="186"/>
      <c r="K22" s="335"/>
      <c r="L22" s="144"/>
      <c r="M22" s="144"/>
      <c r="N22" s="336"/>
      <c r="O22" s="144"/>
      <c r="P22" s="190"/>
      <c r="Q22" s="189">
        <f>+Sklop7[[#This Row],[cena/enota brez DDV v EUR]]*Sklop7[[#This Row],[Stopnja DDV (%)]]</f>
        <v>0</v>
      </c>
      <c r="R22" s="189">
        <f>+Sklop7[[#This Row],[cena/enota brez DDV v EUR]]+Sklop7[[#This Row],[Davek (EUR)]]</f>
        <v>0</v>
      </c>
      <c r="S22" s="189">
        <f>+Sklop7[[#This Row],[cena/enota brez DDV v EUR]]*Sklop7[[#This Row],[Okvirna količina]]</f>
        <v>0</v>
      </c>
      <c r="T22" s="189">
        <f>+Sklop7[[#This Row],[Končna cena/enoto mere (EUR) z DDV]]*Sklop7[[#This Row],[Okvirna količina]]</f>
        <v>0</v>
      </c>
      <c r="U22" s="144"/>
    </row>
    <row r="23" spans="1:22" s="55" customFormat="1" ht="12">
      <c r="A23" s="126" t="s">
        <v>9</v>
      </c>
      <c r="B23" s="198" t="s">
        <v>366</v>
      </c>
      <c r="C23" s="76">
        <v>1000</v>
      </c>
      <c r="D23" s="76" t="s">
        <v>76</v>
      </c>
      <c r="E23" s="91"/>
      <c r="F23" s="414">
        <v>10</v>
      </c>
      <c r="G23" s="195" t="s">
        <v>298</v>
      </c>
      <c r="H23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85" t="str">
        <f>IF(Sklop7[[#This Row],[ZAHTEVANA SHEMA KAKOVOSTI]]&lt;&gt;"",Sklop7[[#This Row],[Preračunana masa/volumen/kos na enoto kg]],"")</f>
        <v/>
      </c>
      <c r="J23" s="186"/>
      <c r="K23" s="335"/>
      <c r="L23" s="144"/>
      <c r="M23" s="144"/>
      <c r="N23" s="336"/>
      <c r="O23" s="144"/>
      <c r="P23" s="190"/>
      <c r="Q23" s="189">
        <f>+Sklop7[[#This Row],[cena/enota brez DDV v EUR]]*Sklop7[[#This Row],[Stopnja DDV (%)]]</f>
        <v>0</v>
      </c>
      <c r="R23" s="189">
        <f>+Sklop7[[#This Row],[cena/enota brez DDV v EUR]]+Sklop7[[#This Row],[Davek (EUR)]]</f>
        <v>0</v>
      </c>
      <c r="S23" s="189">
        <f>+Sklop7[[#This Row],[cena/enota brez DDV v EUR]]*Sklop7[[#This Row],[Okvirna količina]]</f>
        <v>0</v>
      </c>
      <c r="T23" s="189">
        <f>+Sklop7[[#This Row],[Končna cena/enoto mere (EUR) z DDV]]*Sklop7[[#This Row],[Okvirna količina]]</f>
        <v>0</v>
      </c>
      <c r="U23" s="144"/>
    </row>
    <row r="24" spans="1:22" s="55" customFormat="1" ht="12">
      <c r="A24" s="126" t="s">
        <v>10</v>
      </c>
      <c r="B24" s="198" t="s">
        <v>367</v>
      </c>
      <c r="C24" s="76">
        <v>70</v>
      </c>
      <c r="D24" s="76" t="s">
        <v>75</v>
      </c>
      <c r="E24" s="91"/>
      <c r="F24" s="199">
        <v>50</v>
      </c>
      <c r="G24" s="195" t="s">
        <v>298</v>
      </c>
      <c r="H24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I24" s="185" t="str">
        <f>IF(Sklop7[[#This Row],[ZAHTEVANA SHEMA KAKOVOSTI]]&lt;&gt;"",Sklop7[[#This Row],[Preračunana masa/volumen/kos na enoto kg]],"")</f>
        <v/>
      </c>
      <c r="J24" s="186"/>
      <c r="K24" s="335"/>
      <c r="L24" s="144"/>
      <c r="M24" s="144"/>
      <c r="N24" s="336"/>
      <c r="O24" s="144"/>
      <c r="P24" s="190"/>
      <c r="Q24" s="189">
        <f>+Sklop7[[#This Row],[cena/enota brez DDV v EUR]]*Sklop7[[#This Row],[Stopnja DDV (%)]]</f>
        <v>0</v>
      </c>
      <c r="R24" s="189">
        <f>+Sklop7[[#This Row],[cena/enota brez DDV v EUR]]+Sklop7[[#This Row],[Davek (EUR)]]</f>
        <v>0</v>
      </c>
      <c r="S24" s="189">
        <f>+Sklop7[[#This Row],[cena/enota brez DDV v EUR]]*Sklop7[[#This Row],[Okvirna količina]]</f>
        <v>0</v>
      </c>
      <c r="T24" s="189">
        <f>+Sklop7[[#This Row],[Končna cena/enoto mere (EUR) z DDV]]*Sklop7[[#This Row],[Okvirna količina]]</f>
        <v>0</v>
      </c>
      <c r="U24" s="144"/>
    </row>
    <row r="25" spans="1:22" s="55" customFormat="1" ht="12">
      <c r="A25" s="126" t="s">
        <v>11</v>
      </c>
      <c r="B25" s="198" t="s">
        <v>368</v>
      </c>
      <c r="C25" s="76">
        <v>4200</v>
      </c>
      <c r="D25" s="76" t="s">
        <v>76</v>
      </c>
      <c r="E25" s="91" t="s">
        <v>145</v>
      </c>
      <c r="F25" s="414">
        <v>100</v>
      </c>
      <c r="G25" s="195" t="s">
        <v>298</v>
      </c>
      <c r="H2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5" s="185">
        <f>IF(Sklop7[[#This Row],[ZAHTEVANA SHEMA KAKOVOSTI]]&lt;&gt;"",Sklop7[[#This Row],[Preračunana masa/volumen/kos na enoto kg]],"")</f>
        <v>420</v>
      </c>
      <c r="J25" s="186"/>
      <c r="K25" s="335"/>
      <c r="L25" s="144"/>
      <c r="M25" s="144"/>
      <c r="N25" s="336"/>
      <c r="O25" s="144"/>
      <c r="P25" s="190"/>
      <c r="Q25" s="189">
        <f>+Sklop7[[#This Row],[cena/enota brez DDV v EUR]]*Sklop7[[#This Row],[Stopnja DDV (%)]]</f>
        <v>0</v>
      </c>
      <c r="R25" s="189">
        <f>+Sklop7[[#This Row],[cena/enota brez DDV v EUR]]+Sklop7[[#This Row],[Davek (EUR)]]</f>
        <v>0</v>
      </c>
      <c r="S25" s="189">
        <f>+Sklop7[[#This Row],[cena/enota brez DDV v EUR]]*Sklop7[[#This Row],[Okvirna količina]]</f>
        <v>0</v>
      </c>
      <c r="T25" s="189">
        <f>+Sklop7[[#This Row],[Končna cena/enoto mere (EUR) z DDV]]*Sklop7[[#This Row],[Okvirna količina]]</f>
        <v>0</v>
      </c>
      <c r="U25" s="144"/>
    </row>
    <row r="26" spans="1:22">
      <c r="A26" s="524" t="s">
        <v>98</v>
      </c>
      <c r="B26" s="278"/>
      <c r="C26" s="279"/>
      <c r="D26" s="279"/>
      <c r="E26" s="280"/>
      <c r="F26" s="281"/>
      <c r="G26" s="282"/>
      <c r="H26" s="283">
        <f>SUBTOTAL(109,Sklop7[Preračunana masa/volumen/kos na enoto kg])</f>
        <v>1170.7</v>
      </c>
      <c r="I26" s="283">
        <f>SUBTOTAL(109,Sklop7[Živila iz shem kakovosti (kg)])</f>
        <v>1128</v>
      </c>
      <c r="J26" s="281"/>
      <c r="K26" s="284"/>
      <c r="L26" s="284"/>
      <c r="M26" s="285"/>
      <c r="N26" s="286"/>
      <c r="O26" s="286"/>
      <c r="P26" s="286"/>
      <c r="Q26" s="287"/>
      <c r="R26" s="281"/>
      <c r="S26" s="287">
        <f>SUBTOTAL(109,Sklop7[Vrednost za okvirno količino (EUR) brez DDV])</f>
        <v>0</v>
      </c>
      <c r="T26" s="287">
        <f>SUBTOTAL(109,Sklop7[Vrednost za okvirno količino (EUR) z DDV])</f>
        <v>0</v>
      </c>
      <c r="U26" s="288">
        <f>SUBTOTAL(103,Sklop7[Shema kakovosti
(nacionalne, evropske)
])</f>
        <v>0</v>
      </c>
    </row>
    <row r="27" spans="1:22" s="180" customFormat="1">
      <c r="A27" s="168"/>
      <c r="B27" s="169"/>
      <c r="C27" s="170"/>
      <c r="D27" s="170"/>
      <c r="E27" s="171"/>
      <c r="F27" s="172"/>
      <c r="G27" s="173"/>
      <c r="H27" s="174"/>
      <c r="I27" s="174"/>
      <c r="J27" s="172"/>
      <c r="K27" s="175"/>
      <c r="L27" s="175"/>
      <c r="M27" s="176"/>
      <c r="N27" s="177"/>
      <c r="O27" s="177"/>
      <c r="P27" s="177"/>
      <c r="Q27" s="178"/>
      <c r="R27" s="172"/>
      <c r="S27" s="178"/>
      <c r="T27" s="178"/>
      <c r="U27" s="179"/>
    </row>
    <row r="28" spans="1:22">
      <c r="A28" s="48" t="s">
        <v>94</v>
      </c>
      <c r="B28" s="16"/>
      <c r="C28" s="28"/>
      <c r="D28" s="28"/>
      <c r="E28" s="92"/>
      <c r="Q28" s="48"/>
      <c r="R28" s="48"/>
      <c r="S28" s="48"/>
      <c r="T28" s="48"/>
    </row>
    <row r="29" spans="1:22" ht="12.75" customHeight="1">
      <c r="A29" s="11" t="s">
        <v>96</v>
      </c>
      <c r="B29" s="16"/>
      <c r="C29" s="28"/>
      <c r="D29" s="28"/>
      <c r="E29" s="92"/>
      <c r="V29" s="102"/>
    </row>
    <row r="30" spans="1:22" ht="12.75" customHeight="1">
      <c r="A30" s="87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2"/>
    </row>
    <row r="31" spans="1:22">
      <c r="A31" s="100" t="s">
        <v>133</v>
      </c>
      <c r="B31" s="27"/>
      <c r="F31" s="68"/>
      <c r="G31" s="68"/>
      <c r="H31" s="29"/>
      <c r="I31" s="29"/>
      <c r="J31" s="29"/>
      <c r="K31" s="29"/>
      <c r="L31" s="54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ht="12.75" customHeight="1">
      <c r="A32" s="536" t="s">
        <v>142</v>
      </c>
      <c r="B32" s="536"/>
      <c r="C32" s="536"/>
      <c r="D32" s="536"/>
      <c r="E32" s="536"/>
      <c r="F32" s="536"/>
      <c r="G32" s="536"/>
      <c r="H32" s="536"/>
      <c r="I32" s="536"/>
      <c r="J32" s="536"/>
      <c r="K32" s="536"/>
      <c r="L32" s="536"/>
      <c r="M32" s="54"/>
      <c r="N32" s="29"/>
      <c r="O32" s="29"/>
      <c r="P32" s="29"/>
      <c r="Q32" s="29"/>
      <c r="R32" s="29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</sheetData>
  <sheetProtection insertRows="0" deleteRows="0"/>
  <protectedRanges>
    <protectedRange sqref="U34:U1048576 J34:P1048576 J1:P15 J26:P30 U1:U15 U26:U30 J16:J25 P16:P25 N16:N25" name="Obseg1"/>
    <protectedRange sqref="U31 M31:P31" name="Obseg1_2"/>
    <protectedRange sqref="M32:P33 U32:U33" name="Obseg1_3"/>
    <protectedRange sqref="J31:L31" name="Obseg1_3_1"/>
    <protectedRange sqref="J32:L33" name="Obseg1_3_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3"/>
  <sheetViews>
    <sheetView topLeftCell="A94" zoomScale="96" zoomScaleNormal="96" zoomScaleSheetLayoutView="100" workbookViewId="0">
      <selection activeCell="E134" sqref="E134"/>
    </sheetView>
  </sheetViews>
  <sheetFormatPr defaultColWidth="8.85546875" defaultRowHeight="12.75"/>
  <cols>
    <col min="1" max="1" width="4.42578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pred_rekapitulacija'!B21</f>
        <v>KRUH, PEKOVSKO PECIVO, SLAŠČIČARSKI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1" t="s">
        <v>386</v>
      </c>
      <c r="C16" s="137">
        <v>1000</v>
      </c>
      <c r="D16" s="137" t="s">
        <v>75</v>
      </c>
      <c r="E16" s="157"/>
      <c r="F16" s="158">
        <v>500</v>
      </c>
      <c r="G16" s="193" t="s">
        <v>298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79" t="str">
        <f>IF(Sklop8[[#This Row],[ZAHTEVANA SHEMA KAKOVOSTI]]&lt;&gt;"",Sklop8[[#This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4"/>
    </row>
    <row r="17" spans="1:21" s="55" customFormat="1" ht="12">
      <c r="A17" s="78" t="s">
        <v>3</v>
      </c>
      <c r="B17" s="297" t="s">
        <v>387</v>
      </c>
      <c r="C17" s="137">
        <v>1000</v>
      </c>
      <c r="D17" s="137" t="s">
        <v>75</v>
      </c>
      <c r="E17" s="125"/>
      <c r="F17" s="269">
        <v>50</v>
      </c>
      <c r="G17" s="193" t="s">
        <v>298</v>
      </c>
      <c r="H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69" t="str">
        <f>IF(Sklop8[[#This Row],[ZAHTEVANA SHEMA KAKOVOSTI]]&lt;&gt;"",Sklop8[[#This Row],[Preračunana masa/volumen/kos na enoto kg]],"")</f>
        <v/>
      </c>
      <c r="J17" s="304"/>
      <c r="K17" s="293"/>
      <c r="L17" s="293"/>
      <c r="M17" s="305"/>
      <c r="N17" s="272"/>
      <c r="O17" s="118"/>
      <c r="P17" s="273"/>
      <c r="Q17" s="274">
        <f>+Sklop8[[#This Row],[cena/enota brez DDV v EUR]]*Sklop8[[#This Row],[Stopnja DDV (%)]]</f>
        <v>0</v>
      </c>
      <c r="R17" s="274">
        <f>+Sklop8[[#This Row],[cena/enota brez DDV v EUR]]+Sklop8[[#This Row],[Davek (EUR)]]</f>
        <v>0</v>
      </c>
      <c r="S17" s="274">
        <f>+Sklop8[[#This Row],[cena/enota brez DDV v EUR]]*Sklop8[[#This Row],[Okvirna količina]]</f>
        <v>0</v>
      </c>
      <c r="T17" s="274">
        <f>+Sklop8[[#This Row],[Končna cena/enoto mere (EUR) z DDV]]*Sklop8[[#This Row],[Okvirna količina]]</f>
        <v>0</v>
      </c>
      <c r="U17" s="124"/>
    </row>
    <row r="18" spans="1:21" s="55" customFormat="1" ht="12">
      <c r="A18" s="78" t="s">
        <v>4</v>
      </c>
      <c r="B18" s="297" t="s">
        <v>388</v>
      </c>
      <c r="C18" s="137">
        <v>1000</v>
      </c>
      <c r="D18" s="137" t="s">
        <v>75</v>
      </c>
      <c r="E18" s="125"/>
      <c r="F18" s="269">
        <v>300</v>
      </c>
      <c r="G18" s="193" t="s">
        <v>298</v>
      </c>
      <c r="H1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69" t="str">
        <f>IF(Sklop8[[#This Row],[ZAHTEVANA SHEMA KAKOVOSTI]]&lt;&gt;"",Sklop8[[#This Row],[Preračunana masa/volumen/kos na enoto kg]],"")</f>
        <v/>
      </c>
      <c r="J18" s="304"/>
      <c r="K18" s="293"/>
      <c r="L18" s="293"/>
      <c r="M18" s="305"/>
      <c r="N18" s="272"/>
      <c r="O18" s="118"/>
      <c r="P18" s="273"/>
      <c r="Q18" s="274">
        <f>+Sklop8[[#This Row],[cena/enota brez DDV v EUR]]*Sklop8[[#This Row],[Stopnja DDV (%)]]</f>
        <v>0</v>
      </c>
      <c r="R18" s="274">
        <f>+Sklop8[[#This Row],[cena/enota brez DDV v EUR]]+Sklop8[[#This Row],[Davek (EUR)]]</f>
        <v>0</v>
      </c>
      <c r="S18" s="274">
        <f>+Sklop8[[#This Row],[cena/enota brez DDV v EUR]]*Sklop8[[#This Row],[Okvirna količina]]</f>
        <v>0</v>
      </c>
      <c r="T18" s="274">
        <f>+Sklop8[[#This Row],[Končna cena/enoto mere (EUR) z DDV]]*Sklop8[[#This Row],[Okvirna količina]]</f>
        <v>0</v>
      </c>
      <c r="U18" s="124"/>
    </row>
    <row r="19" spans="1:21" s="55" customFormat="1" ht="12">
      <c r="A19" s="78" t="s">
        <v>5</v>
      </c>
      <c r="B19" s="370" t="s">
        <v>389</v>
      </c>
      <c r="C19" s="137">
        <v>1000</v>
      </c>
      <c r="D19" s="137" t="s">
        <v>75</v>
      </c>
      <c r="E19" s="125"/>
      <c r="F19" s="363">
        <v>400</v>
      </c>
      <c r="G19" s="374" t="s">
        <v>298</v>
      </c>
      <c r="H1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363" t="str">
        <f>IF(Sklop8[[#This Row],[ZAHTEVANA SHEMA KAKOVOSTI]]&lt;&gt;"",Sklop8[[#This Row],[Preračunana masa/volumen/kos na enoto kg]],"")</f>
        <v/>
      </c>
      <c r="J19" s="381"/>
      <c r="K19" s="382"/>
      <c r="L19" s="382"/>
      <c r="M19" s="378"/>
      <c r="N19" s="366"/>
      <c r="O19" s="118"/>
      <c r="P19" s="367"/>
      <c r="Q19" s="368">
        <f>+Sklop8[[#This Row],[cena/enota brez DDV v EUR]]*Sklop8[[#This Row],[Stopnja DDV (%)]]</f>
        <v>0</v>
      </c>
      <c r="R19" s="368">
        <f>+Sklop8[[#This Row],[cena/enota brez DDV v EUR]]+Sklop8[[#This Row],[Davek (EUR)]]</f>
        <v>0</v>
      </c>
      <c r="S19" s="368">
        <f>+Sklop8[[#This Row],[cena/enota brez DDV v EUR]]*Sklop8[[#This Row],[Okvirna količina]]</f>
        <v>0</v>
      </c>
      <c r="T19" s="368">
        <f>+Sklop8[[#This Row],[Končna cena/enoto mere (EUR) z DDV]]*Sklop8[[#This Row],[Okvirna količina]]</f>
        <v>0</v>
      </c>
      <c r="U19" s="296"/>
    </row>
    <row r="20" spans="1:21" s="55" customFormat="1" ht="12">
      <c r="A20" s="78" t="s">
        <v>6</v>
      </c>
      <c r="B20" s="370" t="s">
        <v>390</v>
      </c>
      <c r="C20" s="137">
        <v>1000</v>
      </c>
      <c r="D20" s="137" t="s">
        <v>75</v>
      </c>
      <c r="E20" s="125"/>
      <c r="F20" s="363">
        <v>250</v>
      </c>
      <c r="G20" s="374" t="s">
        <v>298</v>
      </c>
      <c r="H2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363" t="str">
        <f>IF(Sklop8[[#This Row],[ZAHTEVANA SHEMA KAKOVOSTI]]&lt;&gt;"",Sklop8[[#This Row],[Preračunana masa/volumen/kos na enoto kg]],"")</f>
        <v/>
      </c>
      <c r="J20" s="381"/>
      <c r="K20" s="382"/>
      <c r="L20" s="382"/>
      <c r="M20" s="378"/>
      <c r="N20" s="366"/>
      <c r="O20" s="118"/>
      <c r="P20" s="367"/>
      <c r="Q20" s="368">
        <f>+Sklop8[[#This Row],[cena/enota brez DDV v EUR]]*Sklop8[[#This Row],[Stopnja DDV (%)]]</f>
        <v>0</v>
      </c>
      <c r="R20" s="368">
        <f>+Sklop8[[#This Row],[cena/enota brez DDV v EUR]]+Sklop8[[#This Row],[Davek (EUR)]]</f>
        <v>0</v>
      </c>
      <c r="S20" s="368">
        <f>+Sklop8[[#This Row],[cena/enota brez DDV v EUR]]*Sklop8[[#This Row],[Okvirna količina]]</f>
        <v>0</v>
      </c>
      <c r="T20" s="368">
        <f>+Sklop8[[#This Row],[Končna cena/enoto mere (EUR) z DDV]]*Sklop8[[#This Row],[Okvirna količina]]</f>
        <v>0</v>
      </c>
      <c r="U20" s="296"/>
    </row>
    <row r="21" spans="1:21" s="55" customFormat="1" ht="12">
      <c r="A21" s="78" t="s">
        <v>7</v>
      </c>
      <c r="B21" s="370" t="s">
        <v>391</v>
      </c>
      <c r="C21" s="137">
        <v>1000</v>
      </c>
      <c r="D21" s="137" t="s">
        <v>75</v>
      </c>
      <c r="E21" s="125"/>
      <c r="F21" s="363">
        <v>400</v>
      </c>
      <c r="G21" s="374" t="s">
        <v>298</v>
      </c>
      <c r="H2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363" t="str">
        <f>IF(Sklop8[[#This Row],[ZAHTEVANA SHEMA KAKOVOSTI]]&lt;&gt;"",Sklop8[[#This Row],[Preračunana masa/volumen/kos na enoto kg]],"")</f>
        <v/>
      </c>
      <c r="J21" s="381"/>
      <c r="K21" s="382"/>
      <c r="L21" s="382"/>
      <c r="M21" s="378"/>
      <c r="N21" s="366"/>
      <c r="O21" s="118"/>
      <c r="P21" s="367"/>
      <c r="Q21" s="368">
        <f>+Sklop8[[#This Row],[cena/enota brez DDV v EUR]]*Sklop8[[#This Row],[Stopnja DDV (%)]]</f>
        <v>0</v>
      </c>
      <c r="R21" s="368">
        <f>+Sklop8[[#This Row],[cena/enota brez DDV v EUR]]+Sklop8[[#This Row],[Davek (EUR)]]</f>
        <v>0</v>
      </c>
      <c r="S21" s="368">
        <f>+Sklop8[[#This Row],[cena/enota brez DDV v EUR]]*Sklop8[[#This Row],[Okvirna količina]]</f>
        <v>0</v>
      </c>
      <c r="T21" s="368">
        <f>+Sklop8[[#This Row],[Končna cena/enoto mere (EUR) z DDV]]*Sklop8[[#This Row],[Okvirna količina]]</f>
        <v>0</v>
      </c>
      <c r="U21" s="296"/>
    </row>
    <row r="22" spans="1:21" s="55" customFormat="1" ht="12">
      <c r="A22" s="78" t="s">
        <v>8</v>
      </c>
      <c r="B22" s="370" t="s">
        <v>392</v>
      </c>
      <c r="C22" s="137">
        <v>1000</v>
      </c>
      <c r="D22" s="137" t="s">
        <v>75</v>
      </c>
      <c r="E22" s="125"/>
      <c r="F22" s="363">
        <v>180</v>
      </c>
      <c r="G22" s="374" t="s">
        <v>298</v>
      </c>
      <c r="H2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2" s="363" t="str">
        <f>IF(Sklop8[[#This Row],[ZAHTEVANA SHEMA KAKOVOSTI]]&lt;&gt;"",Sklop8[[#This Row],[Preračunana masa/volumen/kos na enoto kg]],"")</f>
        <v/>
      </c>
      <c r="J22" s="381"/>
      <c r="K22" s="382"/>
      <c r="L22" s="382"/>
      <c r="M22" s="378"/>
      <c r="N22" s="366"/>
      <c r="O22" s="118"/>
      <c r="P22" s="367"/>
      <c r="Q22" s="368">
        <f>+Sklop8[[#This Row],[cena/enota brez DDV v EUR]]*Sklop8[[#This Row],[Stopnja DDV (%)]]</f>
        <v>0</v>
      </c>
      <c r="R22" s="368">
        <f>+Sklop8[[#This Row],[cena/enota brez DDV v EUR]]+Sklop8[[#This Row],[Davek (EUR)]]</f>
        <v>0</v>
      </c>
      <c r="S22" s="368">
        <f>+Sklop8[[#This Row],[cena/enota brez DDV v EUR]]*Sklop8[[#This Row],[Okvirna količina]]</f>
        <v>0</v>
      </c>
      <c r="T22" s="368">
        <f>+Sklop8[[#This Row],[Končna cena/enoto mere (EUR) z DDV]]*Sklop8[[#This Row],[Okvirna količina]]</f>
        <v>0</v>
      </c>
      <c r="U22" s="296"/>
    </row>
    <row r="23" spans="1:21" s="55" customFormat="1" ht="12">
      <c r="A23" s="78" t="s">
        <v>9</v>
      </c>
      <c r="B23" s="370" t="s">
        <v>393</v>
      </c>
      <c r="C23" s="371" t="s">
        <v>1084</v>
      </c>
      <c r="D23" s="137" t="s">
        <v>75</v>
      </c>
      <c r="E23" s="125"/>
      <c r="F23" s="363">
        <v>20</v>
      </c>
      <c r="G23" s="374" t="s">
        <v>0</v>
      </c>
      <c r="H2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63" t="str">
        <f>IF(Sklop8[[#This Row],[ZAHTEVANA SHEMA KAKOVOSTI]]&lt;&gt;"",Sklop8[[#This Row],[Preračunana masa/volumen/kos na enoto kg]],"")</f>
        <v/>
      </c>
      <c r="J23" s="381"/>
      <c r="K23" s="382"/>
      <c r="L23" s="382"/>
      <c r="M23" s="378"/>
      <c r="N23" s="366"/>
      <c r="O23" s="118"/>
      <c r="P23" s="367"/>
      <c r="Q23" s="368">
        <f>+Sklop8[[#This Row],[cena/enota brez DDV v EUR]]*Sklop8[[#This Row],[Stopnja DDV (%)]]</f>
        <v>0</v>
      </c>
      <c r="R23" s="368">
        <f>+Sklop8[[#This Row],[cena/enota brez DDV v EUR]]+Sklop8[[#This Row],[Davek (EUR)]]</f>
        <v>0</v>
      </c>
      <c r="S23" s="368">
        <f>+Sklop8[[#This Row],[cena/enota brez DDV v EUR]]*Sklop8[[#This Row],[Okvirna količina]]</f>
        <v>0</v>
      </c>
      <c r="T23" s="368">
        <f>+Sklop8[[#This Row],[Končna cena/enoto mere (EUR) z DDV]]*Sklop8[[#This Row],[Okvirna količina]]</f>
        <v>0</v>
      </c>
      <c r="U23" s="296"/>
    </row>
    <row r="24" spans="1:21" s="55" customFormat="1" ht="12">
      <c r="A24" s="78" t="s">
        <v>10</v>
      </c>
      <c r="B24" s="370" t="s">
        <v>394</v>
      </c>
      <c r="C24" s="371">
        <v>60</v>
      </c>
      <c r="D24" s="137" t="s">
        <v>75</v>
      </c>
      <c r="E24" s="125"/>
      <c r="F24" s="363">
        <v>200</v>
      </c>
      <c r="G24" s="374" t="s">
        <v>298</v>
      </c>
      <c r="H2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4" s="363" t="str">
        <f>IF(Sklop8[[#This Row],[ZAHTEVANA SHEMA KAKOVOSTI]]&lt;&gt;"",Sklop8[[#This Row],[Preračunana masa/volumen/kos na enoto kg]],"")</f>
        <v/>
      </c>
      <c r="J24" s="381"/>
      <c r="K24" s="382"/>
      <c r="L24" s="382"/>
      <c r="M24" s="378"/>
      <c r="N24" s="366"/>
      <c r="O24" s="118"/>
      <c r="P24" s="367"/>
      <c r="Q24" s="368">
        <f>+Sklop8[[#This Row],[cena/enota brez DDV v EUR]]*Sklop8[[#This Row],[Stopnja DDV (%)]]</f>
        <v>0</v>
      </c>
      <c r="R24" s="368">
        <f>+Sklop8[[#This Row],[cena/enota brez DDV v EUR]]+Sklop8[[#This Row],[Davek (EUR)]]</f>
        <v>0</v>
      </c>
      <c r="S24" s="368">
        <f>+Sklop8[[#This Row],[cena/enota brez DDV v EUR]]*Sklop8[[#This Row],[Okvirna količina]]</f>
        <v>0</v>
      </c>
      <c r="T24" s="368">
        <f>+Sklop8[[#This Row],[Končna cena/enoto mere (EUR) z DDV]]*Sklop8[[#This Row],[Okvirna količina]]</f>
        <v>0</v>
      </c>
      <c r="U24" s="296"/>
    </row>
    <row r="25" spans="1:21" s="55" customFormat="1" ht="12">
      <c r="A25" s="78" t="s">
        <v>11</v>
      </c>
      <c r="B25" s="370" t="s">
        <v>394</v>
      </c>
      <c r="C25" s="371">
        <v>80</v>
      </c>
      <c r="D25" s="137" t="s">
        <v>75</v>
      </c>
      <c r="E25" s="125"/>
      <c r="F25" s="363">
        <v>200</v>
      </c>
      <c r="G25" s="374" t="s">
        <v>298</v>
      </c>
      <c r="H2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25" s="363" t="str">
        <f>IF(Sklop8[[#This Row],[ZAHTEVANA SHEMA KAKOVOSTI]]&lt;&gt;"",Sklop8[[#This Row],[Preračunana masa/volumen/kos na enoto kg]],"")</f>
        <v/>
      </c>
      <c r="J25" s="381"/>
      <c r="K25" s="382"/>
      <c r="L25" s="382"/>
      <c r="M25" s="378"/>
      <c r="N25" s="366"/>
      <c r="O25" s="118"/>
      <c r="P25" s="367"/>
      <c r="Q25" s="368">
        <f>+Sklop8[[#This Row],[cena/enota brez DDV v EUR]]*Sklop8[[#This Row],[Stopnja DDV (%)]]</f>
        <v>0</v>
      </c>
      <c r="R25" s="368">
        <f>+Sklop8[[#This Row],[cena/enota brez DDV v EUR]]+Sklop8[[#This Row],[Davek (EUR)]]</f>
        <v>0</v>
      </c>
      <c r="S25" s="368">
        <f>+Sklop8[[#This Row],[cena/enota brez DDV v EUR]]*Sklop8[[#This Row],[Okvirna količina]]</f>
        <v>0</v>
      </c>
      <c r="T25" s="368">
        <f>+Sklop8[[#This Row],[Končna cena/enoto mere (EUR) z DDV]]*Sklop8[[#This Row],[Okvirna količina]]</f>
        <v>0</v>
      </c>
      <c r="U25" s="296"/>
    </row>
    <row r="26" spans="1:21" s="55" customFormat="1" ht="12">
      <c r="A26" s="78" t="s">
        <v>12</v>
      </c>
      <c r="B26" s="370" t="s">
        <v>394</v>
      </c>
      <c r="C26" s="371">
        <v>100</v>
      </c>
      <c r="D26" s="137" t="s">
        <v>75</v>
      </c>
      <c r="E26" s="125"/>
      <c r="F26" s="363">
        <v>100</v>
      </c>
      <c r="G26" s="374" t="s">
        <v>298</v>
      </c>
      <c r="H2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363" t="str">
        <f>IF(Sklop8[[#This Row],[ZAHTEVANA SHEMA KAKOVOSTI]]&lt;&gt;"",Sklop8[[#This Row],[Preračunana masa/volumen/kos na enoto kg]],"")</f>
        <v/>
      </c>
      <c r="J26" s="381"/>
      <c r="K26" s="382"/>
      <c r="L26" s="382"/>
      <c r="M26" s="378"/>
      <c r="N26" s="366"/>
      <c r="O26" s="118"/>
      <c r="P26" s="367"/>
      <c r="Q26" s="368">
        <f>+Sklop8[[#This Row],[cena/enota brez DDV v EUR]]*Sklop8[[#This Row],[Stopnja DDV (%)]]</f>
        <v>0</v>
      </c>
      <c r="R26" s="368">
        <f>+Sklop8[[#This Row],[cena/enota brez DDV v EUR]]+Sklop8[[#This Row],[Davek (EUR)]]</f>
        <v>0</v>
      </c>
      <c r="S26" s="368">
        <f>+Sklop8[[#This Row],[cena/enota brez DDV v EUR]]*Sklop8[[#This Row],[Okvirna količina]]</f>
        <v>0</v>
      </c>
      <c r="T26" s="368">
        <f>+Sklop8[[#This Row],[Končna cena/enoto mere (EUR) z DDV]]*Sklop8[[#This Row],[Okvirna količina]]</f>
        <v>0</v>
      </c>
      <c r="U26" s="296"/>
    </row>
    <row r="27" spans="1:21" s="55" customFormat="1" ht="12">
      <c r="A27" s="78" t="s">
        <v>13</v>
      </c>
      <c r="B27" s="370" t="s">
        <v>395</v>
      </c>
      <c r="C27" s="371">
        <v>60</v>
      </c>
      <c r="D27" s="137" t="s">
        <v>75</v>
      </c>
      <c r="E27" s="125"/>
      <c r="F27" s="363">
        <v>150</v>
      </c>
      <c r="G27" s="374" t="s">
        <v>298</v>
      </c>
      <c r="H2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363" t="str">
        <f>IF(Sklop8[[#This Row],[ZAHTEVANA SHEMA KAKOVOSTI]]&lt;&gt;"",Sklop8[[#This Row],[Preračunana masa/volumen/kos na enoto kg]],"")</f>
        <v/>
      </c>
      <c r="J27" s="381"/>
      <c r="K27" s="382"/>
      <c r="L27" s="382"/>
      <c r="M27" s="378"/>
      <c r="N27" s="366"/>
      <c r="O27" s="118"/>
      <c r="P27" s="367"/>
      <c r="Q27" s="368">
        <f>+Sklop8[[#This Row],[cena/enota brez DDV v EUR]]*Sklop8[[#This Row],[Stopnja DDV (%)]]</f>
        <v>0</v>
      </c>
      <c r="R27" s="368">
        <f>+Sklop8[[#This Row],[cena/enota brez DDV v EUR]]+Sklop8[[#This Row],[Davek (EUR)]]</f>
        <v>0</v>
      </c>
      <c r="S27" s="368">
        <f>+Sklop8[[#This Row],[cena/enota brez DDV v EUR]]*Sklop8[[#This Row],[Okvirna količina]]</f>
        <v>0</v>
      </c>
      <c r="T27" s="368">
        <f>+Sklop8[[#This Row],[Končna cena/enoto mere (EUR) z DDV]]*Sklop8[[#This Row],[Okvirna količina]]</f>
        <v>0</v>
      </c>
      <c r="U27" s="296"/>
    </row>
    <row r="28" spans="1:21" s="55" customFormat="1" ht="12">
      <c r="A28" s="78" t="s">
        <v>14</v>
      </c>
      <c r="B28" s="370" t="s">
        <v>395</v>
      </c>
      <c r="C28" s="371">
        <v>80</v>
      </c>
      <c r="D28" s="137" t="s">
        <v>75</v>
      </c>
      <c r="E28" s="125"/>
      <c r="F28" s="363">
        <v>580</v>
      </c>
      <c r="G28" s="374" t="s">
        <v>298</v>
      </c>
      <c r="H2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46.4</v>
      </c>
      <c r="I28" s="363" t="str">
        <f>IF(Sklop8[[#This Row],[ZAHTEVANA SHEMA KAKOVOSTI]]&lt;&gt;"",Sklop8[[#This Row],[Preračunana masa/volumen/kos na enoto kg]],"")</f>
        <v/>
      </c>
      <c r="J28" s="381"/>
      <c r="K28" s="382"/>
      <c r="L28" s="382"/>
      <c r="M28" s="378"/>
      <c r="N28" s="366"/>
      <c r="O28" s="118"/>
      <c r="P28" s="367"/>
      <c r="Q28" s="368">
        <f>+Sklop8[[#This Row],[cena/enota brez DDV v EUR]]*Sklop8[[#This Row],[Stopnja DDV (%)]]</f>
        <v>0</v>
      </c>
      <c r="R28" s="368">
        <f>+Sklop8[[#This Row],[cena/enota brez DDV v EUR]]+Sklop8[[#This Row],[Davek (EUR)]]</f>
        <v>0</v>
      </c>
      <c r="S28" s="368">
        <f>+Sklop8[[#This Row],[cena/enota brez DDV v EUR]]*Sklop8[[#This Row],[Okvirna količina]]</f>
        <v>0</v>
      </c>
      <c r="T28" s="368">
        <f>+Sklop8[[#This Row],[Končna cena/enoto mere (EUR) z DDV]]*Sklop8[[#This Row],[Okvirna količina]]</f>
        <v>0</v>
      </c>
      <c r="U28" s="296"/>
    </row>
    <row r="29" spans="1:21" s="55" customFormat="1" ht="12">
      <c r="A29" s="78" t="s">
        <v>15</v>
      </c>
      <c r="B29" s="370" t="s">
        <v>395</v>
      </c>
      <c r="C29" s="371">
        <v>100</v>
      </c>
      <c r="D29" s="137" t="s">
        <v>75</v>
      </c>
      <c r="E29" s="125"/>
      <c r="F29" s="363">
        <v>500</v>
      </c>
      <c r="G29" s="374" t="s">
        <v>298</v>
      </c>
      <c r="H2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363" t="str">
        <f>IF(Sklop8[[#This Row],[ZAHTEVANA SHEMA KAKOVOSTI]]&lt;&gt;"",Sklop8[[#This Row],[Preračunana masa/volumen/kos na enoto kg]],"")</f>
        <v/>
      </c>
      <c r="J29" s="381"/>
      <c r="K29" s="382"/>
      <c r="L29" s="382"/>
      <c r="M29" s="378"/>
      <c r="N29" s="366"/>
      <c r="O29" s="118"/>
      <c r="P29" s="367"/>
      <c r="Q29" s="368">
        <f>+Sklop8[[#This Row],[cena/enota brez DDV v EUR]]*Sklop8[[#This Row],[Stopnja DDV (%)]]</f>
        <v>0</v>
      </c>
      <c r="R29" s="368">
        <f>+Sklop8[[#This Row],[cena/enota brez DDV v EUR]]+Sklop8[[#This Row],[Davek (EUR)]]</f>
        <v>0</v>
      </c>
      <c r="S29" s="368">
        <f>+Sklop8[[#This Row],[cena/enota brez DDV v EUR]]*Sklop8[[#This Row],[Okvirna količina]]</f>
        <v>0</v>
      </c>
      <c r="T29" s="368">
        <f>+Sklop8[[#This Row],[Končna cena/enoto mere (EUR) z DDV]]*Sklop8[[#This Row],[Okvirna količina]]</f>
        <v>0</v>
      </c>
      <c r="U29" s="296"/>
    </row>
    <row r="30" spans="1:21" s="55" customFormat="1" ht="12">
      <c r="A30" s="78" t="s">
        <v>16</v>
      </c>
      <c r="B30" s="370" t="s">
        <v>396</v>
      </c>
      <c r="C30" s="371">
        <v>60</v>
      </c>
      <c r="D30" s="137" t="s">
        <v>75</v>
      </c>
      <c r="E30" s="125"/>
      <c r="F30" s="363">
        <v>300</v>
      </c>
      <c r="G30" s="374" t="s">
        <v>298</v>
      </c>
      <c r="H3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0" s="363" t="str">
        <f>IF(Sklop8[[#This Row],[ZAHTEVANA SHEMA KAKOVOSTI]]&lt;&gt;"",Sklop8[[#This Row],[Preračunana masa/volumen/kos na enoto kg]],"")</f>
        <v/>
      </c>
      <c r="J30" s="381"/>
      <c r="K30" s="382"/>
      <c r="L30" s="382"/>
      <c r="M30" s="378"/>
      <c r="N30" s="366"/>
      <c r="O30" s="118"/>
      <c r="P30" s="367"/>
      <c r="Q30" s="368">
        <f>+Sklop8[[#This Row],[cena/enota brez DDV v EUR]]*Sklop8[[#This Row],[Stopnja DDV (%)]]</f>
        <v>0</v>
      </c>
      <c r="R30" s="368">
        <f>+Sklop8[[#This Row],[cena/enota brez DDV v EUR]]+Sklop8[[#This Row],[Davek (EUR)]]</f>
        <v>0</v>
      </c>
      <c r="S30" s="368">
        <f>+Sklop8[[#This Row],[cena/enota brez DDV v EUR]]*Sklop8[[#This Row],[Okvirna količina]]</f>
        <v>0</v>
      </c>
      <c r="T30" s="368">
        <f>+Sklop8[[#This Row],[Končna cena/enoto mere (EUR) z DDV]]*Sklop8[[#This Row],[Okvirna količina]]</f>
        <v>0</v>
      </c>
      <c r="U30" s="296"/>
    </row>
    <row r="31" spans="1:21" s="55" customFormat="1" ht="12">
      <c r="A31" s="78" t="s">
        <v>17</v>
      </c>
      <c r="B31" s="370" t="s">
        <v>397</v>
      </c>
      <c r="C31" s="371">
        <v>80</v>
      </c>
      <c r="D31" s="137" t="s">
        <v>75</v>
      </c>
      <c r="E31" s="125"/>
      <c r="F31" s="363">
        <v>1500</v>
      </c>
      <c r="G31" s="374" t="s">
        <v>298</v>
      </c>
      <c r="H3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1" s="363" t="str">
        <f>IF(Sklop8[[#This Row],[ZAHTEVANA SHEMA KAKOVOSTI]]&lt;&gt;"",Sklop8[[#This Row],[Preračunana masa/volumen/kos na enoto kg]],"")</f>
        <v/>
      </c>
      <c r="J31" s="381"/>
      <c r="K31" s="382"/>
      <c r="L31" s="382"/>
      <c r="M31" s="378"/>
      <c r="N31" s="366"/>
      <c r="O31" s="118"/>
      <c r="P31" s="367"/>
      <c r="Q31" s="368">
        <f>+Sklop8[[#This Row],[cena/enota brez DDV v EUR]]*Sklop8[[#This Row],[Stopnja DDV (%)]]</f>
        <v>0</v>
      </c>
      <c r="R31" s="368">
        <f>+Sklop8[[#This Row],[cena/enota brez DDV v EUR]]+Sklop8[[#This Row],[Davek (EUR)]]</f>
        <v>0</v>
      </c>
      <c r="S31" s="368">
        <f>+Sklop8[[#This Row],[cena/enota brez DDV v EUR]]*Sklop8[[#This Row],[Okvirna količina]]</f>
        <v>0</v>
      </c>
      <c r="T31" s="368">
        <f>+Sklop8[[#This Row],[Končna cena/enoto mere (EUR) z DDV]]*Sklop8[[#This Row],[Okvirna količina]]</f>
        <v>0</v>
      </c>
      <c r="U31" s="296"/>
    </row>
    <row r="32" spans="1:21" s="55" customFormat="1" ht="12">
      <c r="A32" s="78" t="s">
        <v>18</v>
      </c>
      <c r="B32" s="370" t="s">
        <v>396</v>
      </c>
      <c r="C32" s="371">
        <v>100</v>
      </c>
      <c r="D32" s="137" t="s">
        <v>75</v>
      </c>
      <c r="E32" s="125"/>
      <c r="F32" s="363">
        <v>10</v>
      </c>
      <c r="G32" s="374" t="s">
        <v>298</v>
      </c>
      <c r="H3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363" t="str">
        <f>IF(Sklop8[[#This Row],[ZAHTEVANA SHEMA KAKOVOSTI]]&lt;&gt;"",Sklop8[[#This Row],[Preračunana masa/volumen/kos na enoto kg]],"")</f>
        <v/>
      </c>
      <c r="J32" s="381"/>
      <c r="K32" s="382"/>
      <c r="L32" s="382"/>
      <c r="M32" s="378"/>
      <c r="N32" s="366"/>
      <c r="O32" s="118"/>
      <c r="P32" s="367"/>
      <c r="Q32" s="368">
        <f>+Sklop8[[#This Row],[cena/enota brez DDV v EUR]]*Sklop8[[#This Row],[Stopnja DDV (%)]]</f>
        <v>0</v>
      </c>
      <c r="R32" s="368">
        <f>+Sklop8[[#This Row],[cena/enota brez DDV v EUR]]+Sklop8[[#This Row],[Davek (EUR)]]</f>
        <v>0</v>
      </c>
      <c r="S32" s="368">
        <f>+Sklop8[[#This Row],[cena/enota brez DDV v EUR]]*Sklop8[[#This Row],[Okvirna količina]]</f>
        <v>0</v>
      </c>
      <c r="T32" s="368">
        <f>+Sklop8[[#This Row],[Končna cena/enoto mere (EUR) z DDV]]*Sklop8[[#This Row],[Okvirna količina]]</f>
        <v>0</v>
      </c>
      <c r="U32" s="296"/>
    </row>
    <row r="33" spans="1:21" s="55" customFormat="1" ht="12">
      <c r="A33" s="78" t="s">
        <v>19</v>
      </c>
      <c r="B33" s="370" t="s">
        <v>398</v>
      </c>
      <c r="C33" s="371">
        <v>60</v>
      </c>
      <c r="D33" s="137" t="s">
        <v>75</v>
      </c>
      <c r="E33" s="125"/>
      <c r="F33" s="363">
        <v>250</v>
      </c>
      <c r="G33" s="374" t="s">
        <v>298</v>
      </c>
      <c r="H3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3" s="363" t="str">
        <f>IF(Sklop8[[#This Row],[ZAHTEVANA SHEMA KAKOVOSTI]]&lt;&gt;"",Sklop8[[#This Row],[Preračunana masa/volumen/kos na enoto kg]],"")</f>
        <v/>
      </c>
      <c r="J33" s="381"/>
      <c r="K33" s="382"/>
      <c r="L33" s="382"/>
      <c r="M33" s="378"/>
      <c r="N33" s="366"/>
      <c r="O33" s="118"/>
      <c r="P33" s="367"/>
      <c r="Q33" s="368">
        <f>+Sklop8[[#This Row],[cena/enota brez DDV v EUR]]*Sklop8[[#This Row],[Stopnja DDV (%)]]</f>
        <v>0</v>
      </c>
      <c r="R33" s="368">
        <f>+Sklop8[[#This Row],[cena/enota brez DDV v EUR]]+Sklop8[[#This Row],[Davek (EUR)]]</f>
        <v>0</v>
      </c>
      <c r="S33" s="368">
        <f>+Sklop8[[#This Row],[cena/enota brez DDV v EUR]]*Sklop8[[#This Row],[Okvirna količina]]</f>
        <v>0</v>
      </c>
      <c r="T33" s="368">
        <f>+Sklop8[[#This Row],[Končna cena/enoto mere (EUR) z DDV]]*Sklop8[[#This Row],[Okvirna količina]]</f>
        <v>0</v>
      </c>
      <c r="U33" s="296"/>
    </row>
    <row r="34" spans="1:21" s="55" customFormat="1" ht="12">
      <c r="A34" s="78" t="s">
        <v>20</v>
      </c>
      <c r="B34" s="370" t="s">
        <v>399</v>
      </c>
      <c r="C34" s="371">
        <v>80</v>
      </c>
      <c r="D34" s="137" t="s">
        <v>75</v>
      </c>
      <c r="E34" s="125"/>
      <c r="F34" s="363">
        <v>1000</v>
      </c>
      <c r="G34" s="374" t="s">
        <v>298</v>
      </c>
      <c r="H3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363" t="str">
        <f>IF(Sklop8[[#This Row],[ZAHTEVANA SHEMA KAKOVOSTI]]&lt;&gt;"",Sklop8[[#This Row],[Preračunana masa/volumen/kos na enoto kg]],"")</f>
        <v/>
      </c>
      <c r="J34" s="381"/>
      <c r="K34" s="382"/>
      <c r="L34" s="382"/>
      <c r="M34" s="378"/>
      <c r="N34" s="366"/>
      <c r="O34" s="118"/>
      <c r="P34" s="367"/>
      <c r="Q34" s="368">
        <f>+Sklop8[[#This Row],[cena/enota brez DDV v EUR]]*Sklop8[[#This Row],[Stopnja DDV (%)]]</f>
        <v>0</v>
      </c>
      <c r="R34" s="368">
        <f>+Sklop8[[#This Row],[cena/enota brez DDV v EUR]]+Sklop8[[#This Row],[Davek (EUR)]]</f>
        <v>0</v>
      </c>
      <c r="S34" s="368">
        <f>+Sklop8[[#This Row],[cena/enota brez DDV v EUR]]*Sklop8[[#This Row],[Okvirna količina]]</f>
        <v>0</v>
      </c>
      <c r="T34" s="368">
        <f>+Sklop8[[#This Row],[Končna cena/enoto mere (EUR) z DDV]]*Sklop8[[#This Row],[Okvirna količina]]</f>
        <v>0</v>
      </c>
      <c r="U34" s="296"/>
    </row>
    <row r="35" spans="1:21" s="55" customFormat="1" ht="12">
      <c r="A35" s="78" t="s">
        <v>21</v>
      </c>
      <c r="B35" s="370" t="s">
        <v>399</v>
      </c>
      <c r="C35" s="371">
        <v>100</v>
      </c>
      <c r="D35" s="137" t="s">
        <v>75</v>
      </c>
      <c r="E35" s="125"/>
      <c r="F35" s="363">
        <v>10</v>
      </c>
      <c r="G35" s="374" t="s">
        <v>298</v>
      </c>
      <c r="H3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5" s="363" t="str">
        <f>IF(Sklop8[[#This Row],[ZAHTEVANA SHEMA KAKOVOSTI]]&lt;&gt;"",Sklop8[[#This Row],[Preračunana masa/volumen/kos na enoto kg]],"")</f>
        <v/>
      </c>
      <c r="J35" s="381"/>
      <c r="K35" s="382"/>
      <c r="L35" s="382"/>
      <c r="M35" s="378"/>
      <c r="N35" s="366"/>
      <c r="O35" s="118"/>
      <c r="P35" s="367"/>
      <c r="Q35" s="368">
        <f>+Sklop8[[#This Row],[cena/enota brez DDV v EUR]]*Sklop8[[#This Row],[Stopnja DDV (%)]]</f>
        <v>0</v>
      </c>
      <c r="R35" s="368">
        <f>+Sklop8[[#This Row],[cena/enota brez DDV v EUR]]+Sklop8[[#This Row],[Davek (EUR)]]</f>
        <v>0</v>
      </c>
      <c r="S35" s="368">
        <f>+Sklop8[[#This Row],[cena/enota brez DDV v EUR]]*Sklop8[[#This Row],[Okvirna količina]]</f>
        <v>0</v>
      </c>
      <c r="T35" s="368">
        <f>+Sklop8[[#This Row],[Končna cena/enoto mere (EUR) z DDV]]*Sklop8[[#This Row],[Okvirna količina]]</f>
        <v>0</v>
      </c>
      <c r="U35" s="296"/>
    </row>
    <row r="36" spans="1:21" s="55" customFormat="1" ht="12">
      <c r="A36" s="78" t="s">
        <v>22</v>
      </c>
      <c r="B36" s="370" t="s">
        <v>400</v>
      </c>
      <c r="C36" s="371">
        <v>60</v>
      </c>
      <c r="D36" s="137" t="s">
        <v>75</v>
      </c>
      <c r="E36" s="125"/>
      <c r="F36" s="363">
        <v>350</v>
      </c>
      <c r="G36" s="374" t="s">
        <v>298</v>
      </c>
      <c r="H3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</v>
      </c>
      <c r="I36" s="363" t="str">
        <f>IF(Sklop8[[#This Row],[ZAHTEVANA SHEMA KAKOVOSTI]]&lt;&gt;"",Sklop8[[#This Row],[Preračunana masa/volumen/kos na enoto kg]],"")</f>
        <v/>
      </c>
      <c r="J36" s="381"/>
      <c r="K36" s="382"/>
      <c r="L36" s="382"/>
      <c r="M36" s="378"/>
      <c r="N36" s="366"/>
      <c r="O36" s="118"/>
      <c r="P36" s="367"/>
      <c r="Q36" s="368">
        <f>+Sklop8[[#This Row],[cena/enota brez DDV v EUR]]*Sklop8[[#This Row],[Stopnja DDV (%)]]</f>
        <v>0</v>
      </c>
      <c r="R36" s="368">
        <f>+Sklop8[[#This Row],[cena/enota brez DDV v EUR]]+Sklop8[[#This Row],[Davek (EUR)]]</f>
        <v>0</v>
      </c>
      <c r="S36" s="368">
        <f>+Sklop8[[#This Row],[cena/enota brez DDV v EUR]]*Sklop8[[#This Row],[Okvirna količina]]</f>
        <v>0</v>
      </c>
      <c r="T36" s="368">
        <f>+Sklop8[[#This Row],[Končna cena/enoto mere (EUR) z DDV]]*Sklop8[[#This Row],[Okvirna količina]]</f>
        <v>0</v>
      </c>
      <c r="U36" s="296"/>
    </row>
    <row r="37" spans="1:21" s="55" customFormat="1" ht="12">
      <c r="A37" s="78" t="s">
        <v>23</v>
      </c>
      <c r="B37" s="370" t="s">
        <v>401</v>
      </c>
      <c r="C37" s="371">
        <v>80</v>
      </c>
      <c r="D37" s="137" t="s">
        <v>75</v>
      </c>
      <c r="E37" s="125"/>
      <c r="F37" s="363">
        <v>450</v>
      </c>
      <c r="G37" s="374" t="s">
        <v>298</v>
      </c>
      <c r="H3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7" s="363" t="str">
        <f>IF(Sklop8[[#This Row],[ZAHTEVANA SHEMA KAKOVOSTI]]&lt;&gt;"",Sklop8[[#This Row],[Preračunana masa/volumen/kos na enoto kg]],"")</f>
        <v/>
      </c>
      <c r="J37" s="381"/>
      <c r="K37" s="382"/>
      <c r="L37" s="382"/>
      <c r="M37" s="378"/>
      <c r="N37" s="366"/>
      <c r="O37" s="118"/>
      <c r="P37" s="367"/>
      <c r="Q37" s="368">
        <f>+Sklop8[[#This Row],[cena/enota brez DDV v EUR]]*Sklop8[[#This Row],[Stopnja DDV (%)]]</f>
        <v>0</v>
      </c>
      <c r="R37" s="368">
        <f>+Sklop8[[#This Row],[cena/enota brez DDV v EUR]]+Sklop8[[#This Row],[Davek (EUR)]]</f>
        <v>0</v>
      </c>
      <c r="S37" s="368">
        <f>+Sklop8[[#This Row],[cena/enota brez DDV v EUR]]*Sklop8[[#This Row],[Okvirna količina]]</f>
        <v>0</v>
      </c>
      <c r="T37" s="368">
        <f>+Sklop8[[#This Row],[Končna cena/enoto mere (EUR) z DDV]]*Sklop8[[#This Row],[Okvirna količina]]</f>
        <v>0</v>
      </c>
      <c r="U37" s="296"/>
    </row>
    <row r="38" spans="1:21" s="55" customFormat="1" ht="12">
      <c r="A38" s="78" t="s">
        <v>24</v>
      </c>
      <c r="B38" s="370" t="s">
        <v>401</v>
      </c>
      <c r="C38" s="371">
        <v>100</v>
      </c>
      <c r="D38" s="137" t="s">
        <v>75</v>
      </c>
      <c r="E38" s="125"/>
      <c r="F38" s="363">
        <v>20</v>
      </c>
      <c r="G38" s="374" t="s">
        <v>298</v>
      </c>
      <c r="H3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63" t="str">
        <f>IF(Sklop8[[#This Row],[ZAHTEVANA SHEMA KAKOVOSTI]]&lt;&gt;"",Sklop8[[#This Row],[Preračunana masa/volumen/kos na enoto kg]],"")</f>
        <v/>
      </c>
      <c r="J38" s="381"/>
      <c r="K38" s="382"/>
      <c r="L38" s="382"/>
      <c r="M38" s="378"/>
      <c r="N38" s="366"/>
      <c r="O38" s="118"/>
      <c r="P38" s="367"/>
      <c r="Q38" s="368">
        <f>+Sklop8[[#This Row],[cena/enota brez DDV v EUR]]*Sklop8[[#This Row],[Stopnja DDV (%)]]</f>
        <v>0</v>
      </c>
      <c r="R38" s="368">
        <f>+Sklop8[[#This Row],[cena/enota brez DDV v EUR]]+Sklop8[[#This Row],[Davek (EUR)]]</f>
        <v>0</v>
      </c>
      <c r="S38" s="368">
        <f>+Sklop8[[#This Row],[cena/enota brez DDV v EUR]]*Sklop8[[#This Row],[Okvirna količina]]</f>
        <v>0</v>
      </c>
      <c r="T38" s="368">
        <f>+Sklop8[[#This Row],[Končna cena/enoto mere (EUR) z DDV]]*Sklop8[[#This Row],[Okvirna količina]]</f>
        <v>0</v>
      </c>
      <c r="U38" s="296"/>
    </row>
    <row r="39" spans="1:21" s="55" customFormat="1" ht="12">
      <c r="A39" s="78" t="s">
        <v>25</v>
      </c>
      <c r="B39" s="370" t="s">
        <v>402</v>
      </c>
      <c r="C39" s="371">
        <v>60</v>
      </c>
      <c r="D39" s="137" t="s">
        <v>75</v>
      </c>
      <c r="E39" s="125"/>
      <c r="F39" s="363">
        <v>450</v>
      </c>
      <c r="G39" s="374" t="s">
        <v>298</v>
      </c>
      <c r="H3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39" s="363" t="str">
        <f>IF(Sklop8[[#This Row],[ZAHTEVANA SHEMA KAKOVOSTI]]&lt;&gt;"",Sklop8[[#This Row],[Preračunana masa/volumen/kos na enoto kg]],"")</f>
        <v/>
      </c>
      <c r="J39" s="381"/>
      <c r="K39" s="382"/>
      <c r="L39" s="382"/>
      <c r="M39" s="378"/>
      <c r="N39" s="366"/>
      <c r="O39" s="118"/>
      <c r="P39" s="367"/>
      <c r="Q39" s="368">
        <f>+Sklop8[[#This Row],[cena/enota brez DDV v EUR]]*Sklop8[[#This Row],[Stopnja DDV (%)]]</f>
        <v>0</v>
      </c>
      <c r="R39" s="368">
        <f>+Sklop8[[#This Row],[cena/enota brez DDV v EUR]]+Sklop8[[#This Row],[Davek (EUR)]]</f>
        <v>0</v>
      </c>
      <c r="S39" s="368">
        <f>+Sklop8[[#This Row],[cena/enota brez DDV v EUR]]*Sklop8[[#This Row],[Okvirna količina]]</f>
        <v>0</v>
      </c>
      <c r="T39" s="368">
        <f>+Sklop8[[#This Row],[Končna cena/enoto mere (EUR) z DDV]]*Sklop8[[#This Row],[Okvirna količina]]</f>
        <v>0</v>
      </c>
      <c r="U39" s="296"/>
    </row>
    <row r="40" spans="1:21" s="55" customFormat="1" ht="12">
      <c r="A40" s="78" t="s">
        <v>26</v>
      </c>
      <c r="B40" s="370" t="s">
        <v>402</v>
      </c>
      <c r="C40" s="371">
        <v>80</v>
      </c>
      <c r="D40" s="137" t="s">
        <v>75</v>
      </c>
      <c r="E40" s="125"/>
      <c r="F40" s="363">
        <v>700</v>
      </c>
      <c r="G40" s="374" t="s">
        <v>298</v>
      </c>
      <c r="H4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40" s="363" t="str">
        <f>IF(Sklop8[[#This Row],[ZAHTEVANA SHEMA KAKOVOSTI]]&lt;&gt;"",Sklop8[[#This Row],[Preračunana masa/volumen/kos na enoto kg]],"")</f>
        <v/>
      </c>
      <c r="J40" s="381"/>
      <c r="K40" s="382"/>
      <c r="L40" s="382"/>
      <c r="M40" s="378"/>
      <c r="N40" s="366"/>
      <c r="O40" s="118"/>
      <c r="P40" s="367"/>
      <c r="Q40" s="368">
        <f>+Sklop8[[#This Row],[cena/enota brez DDV v EUR]]*Sklop8[[#This Row],[Stopnja DDV (%)]]</f>
        <v>0</v>
      </c>
      <c r="R40" s="368">
        <f>+Sklop8[[#This Row],[cena/enota brez DDV v EUR]]+Sklop8[[#This Row],[Davek (EUR)]]</f>
        <v>0</v>
      </c>
      <c r="S40" s="368">
        <f>+Sklop8[[#This Row],[cena/enota brez DDV v EUR]]*Sklop8[[#This Row],[Okvirna količina]]</f>
        <v>0</v>
      </c>
      <c r="T40" s="368">
        <f>+Sklop8[[#This Row],[Končna cena/enoto mere (EUR) z DDV]]*Sklop8[[#This Row],[Okvirna količina]]</f>
        <v>0</v>
      </c>
      <c r="U40" s="296"/>
    </row>
    <row r="41" spans="1:21" s="55" customFormat="1" ht="12">
      <c r="A41" s="78" t="s">
        <v>27</v>
      </c>
      <c r="B41" s="370" t="s">
        <v>403</v>
      </c>
      <c r="C41" s="371">
        <v>100</v>
      </c>
      <c r="D41" s="137" t="s">
        <v>75</v>
      </c>
      <c r="E41" s="125"/>
      <c r="F41" s="363">
        <v>10</v>
      </c>
      <c r="G41" s="374" t="s">
        <v>298</v>
      </c>
      <c r="H4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363" t="str">
        <f>IF(Sklop8[[#This Row],[ZAHTEVANA SHEMA KAKOVOSTI]]&lt;&gt;"",Sklop8[[#This Row],[Preračunana masa/volumen/kos na enoto kg]],"")</f>
        <v/>
      </c>
      <c r="J41" s="381"/>
      <c r="K41" s="382"/>
      <c r="L41" s="382"/>
      <c r="M41" s="378"/>
      <c r="N41" s="366"/>
      <c r="O41" s="118"/>
      <c r="P41" s="367"/>
      <c r="Q41" s="368">
        <f>+Sklop8[[#This Row],[cena/enota brez DDV v EUR]]*Sklop8[[#This Row],[Stopnja DDV (%)]]</f>
        <v>0</v>
      </c>
      <c r="R41" s="368">
        <f>+Sklop8[[#This Row],[cena/enota brez DDV v EUR]]+Sklop8[[#This Row],[Davek (EUR)]]</f>
        <v>0</v>
      </c>
      <c r="S41" s="368">
        <f>+Sklop8[[#This Row],[cena/enota brez DDV v EUR]]*Sklop8[[#This Row],[Okvirna količina]]</f>
        <v>0</v>
      </c>
      <c r="T41" s="368">
        <f>+Sklop8[[#This Row],[Končna cena/enoto mere (EUR) z DDV]]*Sklop8[[#This Row],[Okvirna količina]]</f>
        <v>0</v>
      </c>
      <c r="U41" s="296"/>
    </row>
    <row r="42" spans="1:21" s="55" customFormat="1" ht="12">
      <c r="A42" s="78" t="s">
        <v>28</v>
      </c>
      <c r="B42" s="370" t="s">
        <v>404</v>
      </c>
      <c r="C42" s="371">
        <v>80</v>
      </c>
      <c r="D42" s="137" t="s">
        <v>75</v>
      </c>
      <c r="E42" s="125"/>
      <c r="F42" s="363">
        <v>400</v>
      </c>
      <c r="G42" s="374" t="s">
        <v>298</v>
      </c>
      <c r="H4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363" t="str">
        <f>IF(Sklop8[[#This Row],[ZAHTEVANA SHEMA KAKOVOSTI]]&lt;&gt;"",Sklop8[[#This Row],[Preračunana masa/volumen/kos na enoto kg]],"")</f>
        <v/>
      </c>
      <c r="J42" s="381"/>
      <c r="K42" s="382"/>
      <c r="L42" s="382"/>
      <c r="M42" s="378"/>
      <c r="N42" s="366"/>
      <c r="O42" s="118"/>
      <c r="P42" s="367"/>
      <c r="Q42" s="368">
        <f>+Sklop8[[#This Row],[cena/enota brez DDV v EUR]]*Sklop8[[#This Row],[Stopnja DDV (%)]]</f>
        <v>0</v>
      </c>
      <c r="R42" s="368">
        <f>+Sklop8[[#This Row],[cena/enota brez DDV v EUR]]+Sklop8[[#This Row],[Davek (EUR)]]</f>
        <v>0</v>
      </c>
      <c r="S42" s="368">
        <f>+Sklop8[[#This Row],[cena/enota brez DDV v EUR]]*Sklop8[[#This Row],[Okvirna količina]]</f>
        <v>0</v>
      </c>
      <c r="T42" s="368">
        <f>+Sklop8[[#This Row],[Končna cena/enoto mere (EUR) z DDV]]*Sklop8[[#This Row],[Okvirna količina]]</f>
        <v>0</v>
      </c>
      <c r="U42" s="296"/>
    </row>
    <row r="43" spans="1:21" s="55" customFormat="1" ht="12">
      <c r="A43" s="78" t="s">
        <v>29</v>
      </c>
      <c r="B43" s="370" t="s">
        <v>405</v>
      </c>
      <c r="C43" s="371">
        <v>100</v>
      </c>
      <c r="D43" s="137" t="s">
        <v>75</v>
      </c>
      <c r="E43" s="125"/>
      <c r="F43" s="363">
        <v>10</v>
      </c>
      <c r="G43" s="374" t="s">
        <v>298</v>
      </c>
      <c r="H4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63" t="str">
        <f>IF(Sklop8[[#This Row],[ZAHTEVANA SHEMA KAKOVOSTI]]&lt;&gt;"",Sklop8[[#This Row],[Preračunana masa/volumen/kos na enoto kg]],"")</f>
        <v/>
      </c>
      <c r="J43" s="381"/>
      <c r="K43" s="382"/>
      <c r="L43" s="382"/>
      <c r="M43" s="378"/>
      <c r="N43" s="366"/>
      <c r="O43" s="118"/>
      <c r="P43" s="367"/>
      <c r="Q43" s="368">
        <f>+Sklop8[[#This Row],[cena/enota brez DDV v EUR]]*Sklop8[[#This Row],[Stopnja DDV (%)]]</f>
        <v>0</v>
      </c>
      <c r="R43" s="368">
        <f>+Sklop8[[#This Row],[cena/enota brez DDV v EUR]]+Sklop8[[#This Row],[Davek (EUR)]]</f>
        <v>0</v>
      </c>
      <c r="S43" s="368">
        <f>+Sklop8[[#This Row],[cena/enota brez DDV v EUR]]*Sklop8[[#This Row],[Okvirna količina]]</f>
        <v>0</v>
      </c>
      <c r="T43" s="368">
        <f>+Sklop8[[#This Row],[Končna cena/enoto mere (EUR) z DDV]]*Sklop8[[#This Row],[Okvirna količina]]</f>
        <v>0</v>
      </c>
      <c r="U43" s="296"/>
    </row>
    <row r="44" spans="1:21" s="55" customFormat="1" ht="12">
      <c r="A44" s="78" t="s">
        <v>30</v>
      </c>
      <c r="B44" s="370" t="s">
        <v>406</v>
      </c>
      <c r="C44" s="371">
        <v>60</v>
      </c>
      <c r="D44" s="137" t="s">
        <v>75</v>
      </c>
      <c r="E44" s="125"/>
      <c r="F44" s="363">
        <v>250</v>
      </c>
      <c r="G44" s="374" t="s">
        <v>298</v>
      </c>
      <c r="H4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4" s="363" t="str">
        <f>IF(Sklop8[[#This Row],[ZAHTEVANA SHEMA KAKOVOSTI]]&lt;&gt;"",Sklop8[[#This Row],[Preračunana masa/volumen/kos na enoto kg]],"")</f>
        <v/>
      </c>
      <c r="J44" s="381"/>
      <c r="K44" s="382"/>
      <c r="L44" s="382"/>
      <c r="M44" s="378"/>
      <c r="N44" s="366"/>
      <c r="O44" s="118"/>
      <c r="P44" s="367"/>
      <c r="Q44" s="368">
        <f>+Sklop8[[#This Row],[cena/enota brez DDV v EUR]]*Sklop8[[#This Row],[Stopnja DDV (%)]]</f>
        <v>0</v>
      </c>
      <c r="R44" s="368">
        <f>+Sklop8[[#This Row],[cena/enota brez DDV v EUR]]+Sklop8[[#This Row],[Davek (EUR)]]</f>
        <v>0</v>
      </c>
      <c r="S44" s="368">
        <f>+Sklop8[[#This Row],[cena/enota brez DDV v EUR]]*Sklop8[[#This Row],[Okvirna količina]]</f>
        <v>0</v>
      </c>
      <c r="T44" s="368">
        <f>+Sklop8[[#This Row],[Končna cena/enoto mere (EUR) z DDV]]*Sklop8[[#This Row],[Okvirna količina]]</f>
        <v>0</v>
      </c>
      <c r="U44" s="296"/>
    </row>
    <row r="45" spans="1:21" s="55" customFormat="1" ht="12">
      <c r="A45" s="78" t="s">
        <v>31</v>
      </c>
      <c r="B45" s="370" t="s">
        <v>407</v>
      </c>
      <c r="C45" s="371">
        <v>80</v>
      </c>
      <c r="D45" s="137" t="s">
        <v>75</v>
      </c>
      <c r="E45" s="125"/>
      <c r="F45" s="363">
        <v>400</v>
      </c>
      <c r="G45" s="374" t="s">
        <v>298</v>
      </c>
      <c r="H4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5" s="363" t="str">
        <f>IF(Sklop8[[#This Row],[ZAHTEVANA SHEMA KAKOVOSTI]]&lt;&gt;"",Sklop8[[#This Row],[Preračunana masa/volumen/kos na enoto kg]],"")</f>
        <v/>
      </c>
      <c r="J45" s="381"/>
      <c r="K45" s="382"/>
      <c r="L45" s="382"/>
      <c r="M45" s="378"/>
      <c r="N45" s="366"/>
      <c r="O45" s="118"/>
      <c r="P45" s="367"/>
      <c r="Q45" s="368">
        <f>+Sklop8[[#This Row],[cena/enota brez DDV v EUR]]*Sklop8[[#This Row],[Stopnja DDV (%)]]</f>
        <v>0</v>
      </c>
      <c r="R45" s="368">
        <f>+Sklop8[[#This Row],[cena/enota brez DDV v EUR]]+Sklop8[[#This Row],[Davek (EUR)]]</f>
        <v>0</v>
      </c>
      <c r="S45" s="368">
        <f>+Sklop8[[#This Row],[cena/enota brez DDV v EUR]]*Sklop8[[#This Row],[Okvirna količina]]</f>
        <v>0</v>
      </c>
      <c r="T45" s="368">
        <f>+Sklop8[[#This Row],[Končna cena/enoto mere (EUR) z DDV]]*Sklop8[[#This Row],[Okvirna količina]]</f>
        <v>0</v>
      </c>
      <c r="U45" s="296"/>
    </row>
    <row r="46" spans="1:21" s="55" customFormat="1" ht="12">
      <c r="A46" s="78" t="s">
        <v>32</v>
      </c>
      <c r="B46" s="370" t="s">
        <v>407</v>
      </c>
      <c r="C46" s="371">
        <v>100</v>
      </c>
      <c r="D46" s="137" t="s">
        <v>75</v>
      </c>
      <c r="E46" s="125"/>
      <c r="F46" s="363">
        <v>200</v>
      </c>
      <c r="G46" s="374" t="s">
        <v>298</v>
      </c>
      <c r="H4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363" t="str">
        <f>IF(Sklop8[[#This Row],[ZAHTEVANA SHEMA KAKOVOSTI]]&lt;&gt;"",Sklop8[[#This Row],[Preračunana masa/volumen/kos na enoto kg]],"")</f>
        <v/>
      </c>
      <c r="J46" s="381"/>
      <c r="K46" s="382"/>
      <c r="L46" s="382"/>
      <c r="M46" s="378"/>
      <c r="N46" s="366"/>
      <c r="O46" s="118"/>
      <c r="P46" s="367"/>
      <c r="Q46" s="368">
        <f>+Sklop8[[#This Row],[cena/enota brez DDV v EUR]]*Sklop8[[#This Row],[Stopnja DDV (%)]]</f>
        <v>0</v>
      </c>
      <c r="R46" s="368">
        <f>+Sklop8[[#This Row],[cena/enota brez DDV v EUR]]+Sklop8[[#This Row],[Davek (EUR)]]</f>
        <v>0</v>
      </c>
      <c r="S46" s="368">
        <f>+Sklop8[[#This Row],[cena/enota brez DDV v EUR]]*Sklop8[[#This Row],[Okvirna količina]]</f>
        <v>0</v>
      </c>
      <c r="T46" s="368">
        <f>+Sklop8[[#This Row],[Končna cena/enoto mere (EUR) z DDV]]*Sklop8[[#This Row],[Okvirna količina]]</f>
        <v>0</v>
      </c>
      <c r="U46" s="296"/>
    </row>
    <row r="47" spans="1:21" s="55" customFormat="1" ht="12">
      <c r="A47" s="78" t="s">
        <v>33</v>
      </c>
      <c r="B47" s="370" t="s">
        <v>408</v>
      </c>
      <c r="C47" s="371">
        <v>60</v>
      </c>
      <c r="D47" s="137" t="s">
        <v>75</v>
      </c>
      <c r="E47" s="125"/>
      <c r="F47" s="363">
        <v>800</v>
      </c>
      <c r="G47" s="374" t="s">
        <v>298</v>
      </c>
      <c r="H4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7" s="363" t="str">
        <f>IF(Sklop8[[#This Row],[ZAHTEVANA SHEMA KAKOVOSTI]]&lt;&gt;"",Sklop8[[#This Row],[Preračunana masa/volumen/kos na enoto kg]],"")</f>
        <v/>
      </c>
      <c r="J47" s="381"/>
      <c r="K47" s="382"/>
      <c r="L47" s="382"/>
      <c r="M47" s="378"/>
      <c r="N47" s="366"/>
      <c r="O47" s="118"/>
      <c r="P47" s="367"/>
      <c r="Q47" s="368">
        <f>+Sklop8[[#This Row],[cena/enota brez DDV v EUR]]*Sklop8[[#This Row],[Stopnja DDV (%)]]</f>
        <v>0</v>
      </c>
      <c r="R47" s="368">
        <f>+Sklop8[[#This Row],[cena/enota brez DDV v EUR]]+Sklop8[[#This Row],[Davek (EUR)]]</f>
        <v>0</v>
      </c>
      <c r="S47" s="368">
        <f>+Sklop8[[#This Row],[cena/enota brez DDV v EUR]]*Sklop8[[#This Row],[Okvirna količina]]</f>
        <v>0</v>
      </c>
      <c r="T47" s="368">
        <f>+Sklop8[[#This Row],[Končna cena/enoto mere (EUR) z DDV]]*Sklop8[[#This Row],[Okvirna količina]]</f>
        <v>0</v>
      </c>
      <c r="U47" s="296"/>
    </row>
    <row r="48" spans="1:21" s="55" customFormat="1" ht="12">
      <c r="A48" s="78" t="s">
        <v>34</v>
      </c>
      <c r="B48" s="370" t="s">
        <v>409</v>
      </c>
      <c r="C48" s="371">
        <v>80</v>
      </c>
      <c r="D48" s="137" t="s">
        <v>75</v>
      </c>
      <c r="E48" s="125"/>
      <c r="F48" s="363">
        <v>800</v>
      </c>
      <c r="G48" s="374" t="s">
        <v>298</v>
      </c>
      <c r="H4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8" s="363" t="str">
        <f>IF(Sklop8[[#This Row],[ZAHTEVANA SHEMA KAKOVOSTI]]&lt;&gt;"",Sklop8[[#This Row],[Preračunana masa/volumen/kos na enoto kg]],"")</f>
        <v/>
      </c>
      <c r="J48" s="381"/>
      <c r="K48" s="382"/>
      <c r="L48" s="382"/>
      <c r="M48" s="378"/>
      <c r="N48" s="366"/>
      <c r="O48" s="118"/>
      <c r="P48" s="367"/>
      <c r="Q48" s="368">
        <f>+Sklop8[[#This Row],[cena/enota brez DDV v EUR]]*Sklop8[[#This Row],[Stopnja DDV (%)]]</f>
        <v>0</v>
      </c>
      <c r="R48" s="368">
        <f>+Sklop8[[#This Row],[cena/enota brez DDV v EUR]]+Sklop8[[#This Row],[Davek (EUR)]]</f>
        <v>0</v>
      </c>
      <c r="S48" s="368">
        <f>+Sklop8[[#This Row],[cena/enota brez DDV v EUR]]*Sklop8[[#This Row],[Okvirna količina]]</f>
        <v>0</v>
      </c>
      <c r="T48" s="368">
        <f>+Sklop8[[#This Row],[Končna cena/enoto mere (EUR) z DDV]]*Sklop8[[#This Row],[Okvirna količina]]</f>
        <v>0</v>
      </c>
      <c r="U48" s="296"/>
    </row>
    <row r="49" spans="1:21" s="55" customFormat="1" ht="12">
      <c r="A49" s="78" t="s">
        <v>150</v>
      </c>
      <c r="B49" s="370" t="s">
        <v>409</v>
      </c>
      <c r="C49" s="371">
        <v>100</v>
      </c>
      <c r="D49" s="137" t="s">
        <v>75</v>
      </c>
      <c r="E49" s="125"/>
      <c r="F49" s="363">
        <v>10</v>
      </c>
      <c r="G49" s="374" t="s">
        <v>298</v>
      </c>
      <c r="H4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9" s="363" t="str">
        <f>IF(Sklop8[[#This Row],[ZAHTEVANA SHEMA KAKOVOSTI]]&lt;&gt;"",Sklop8[[#This Row],[Preračunana masa/volumen/kos na enoto kg]],"")</f>
        <v/>
      </c>
      <c r="J49" s="381"/>
      <c r="K49" s="382"/>
      <c r="L49" s="382"/>
      <c r="M49" s="378"/>
      <c r="N49" s="366"/>
      <c r="O49" s="118"/>
      <c r="P49" s="367"/>
      <c r="Q49" s="368">
        <f>+Sklop8[[#This Row],[cena/enota brez DDV v EUR]]*Sklop8[[#This Row],[Stopnja DDV (%)]]</f>
        <v>0</v>
      </c>
      <c r="R49" s="368">
        <f>+Sklop8[[#This Row],[cena/enota brez DDV v EUR]]+Sklop8[[#This Row],[Davek (EUR)]]</f>
        <v>0</v>
      </c>
      <c r="S49" s="368">
        <f>+Sklop8[[#This Row],[cena/enota brez DDV v EUR]]*Sklop8[[#This Row],[Okvirna količina]]</f>
        <v>0</v>
      </c>
      <c r="T49" s="368">
        <f>+Sklop8[[#This Row],[Končna cena/enoto mere (EUR) z DDV]]*Sklop8[[#This Row],[Okvirna količina]]</f>
        <v>0</v>
      </c>
      <c r="U49" s="296"/>
    </row>
    <row r="50" spans="1:21" s="55" customFormat="1" ht="12">
      <c r="A50" s="78" t="s">
        <v>151</v>
      </c>
      <c r="B50" s="370" t="s">
        <v>410</v>
      </c>
      <c r="C50" s="371">
        <v>60</v>
      </c>
      <c r="D50" s="137" t="s">
        <v>75</v>
      </c>
      <c r="E50" s="125"/>
      <c r="F50" s="363">
        <v>400</v>
      </c>
      <c r="G50" s="374" t="s">
        <v>298</v>
      </c>
      <c r="H5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50" s="363" t="str">
        <f>IF(Sklop8[[#This Row],[ZAHTEVANA SHEMA KAKOVOSTI]]&lt;&gt;"",Sklop8[[#This Row],[Preračunana masa/volumen/kos na enoto kg]],"")</f>
        <v/>
      </c>
      <c r="J50" s="381"/>
      <c r="K50" s="382"/>
      <c r="L50" s="382"/>
      <c r="M50" s="378"/>
      <c r="N50" s="366"/>
      <c r="O50" s="118"/>
      <c r="P50" s="367"/>
      <c r="Q50" s="368">
        <f>+Sklop8[[#This Row],[cena/enota brez DDV v EUR]]*Sklop8[[#This Row],[Stopnja DDV (%)]]</f>
        <v>0</v>
      </c>
      <c r="R50" s="368">
        <f>+Sklop8[[#This Row],[cena/enota brez DDV v EUR]]+Sklop8[[#This Row],[Davek (EUR)]]</f>
        <v>0</v>
      </c>
      <c r="S50" s="368">
        <f>+Sklop8[[#This Row],[cena/enota brez DDV v EUR]]*Sklop8[[#This Row],[Okvirna količina]]</f>
        <v>0</v>
      </c>
      <c r="T50" s="368">
        <f>+Sklop8[[#This Row],[Končna cena/enoto mere (EUR) z DDV]]*Sklop8[[#This Row],[Okvirna količina]]</f>
        <v>0</v>
      </c>
      <c r="U50" s="296"/>
    </row>
    <row r="51" spans="1:21" s="55" customFormat="1" ht="12">
      <c r="A51" s="78" t="s">
        <v>152</v>
      </c>
      <c r="B51" s="370" t="s">
        <v>411</v>
      </c>
      <c r="C51" s="371">
        <v>70</v>
      </c>
      <c r="D51" s="137" t="s">
        <v>75</v>
      </c>
      <c r="E51" s="125"/>
      <c r="F51" s="363">
        <v>1200</v>
      </c>
      <c r="G51" s="374" t="s">
        <v>298</v>
      </c>
      <c r="H5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84.000000000000014</v>
      </c>
      <c r="I51" s="363" t="str">
        <f>IF(Sklop8[[#This Row],[ZAHTEVANA SHEMA KAKOVOSTI]]&lt;&gt;"",Sklop8[[#This Row],[Preračunana masa/volumen/kos na enoto kg]],"")</f>
        <v/>
      </c>
      <c r="J51" s="381"/>
      <c r="K51" s="382"/>
      <c r="L51" s="382"/>
      <c r="M51" s="378"/>
      <c r="N51" s="366"/>
      <c r="O51" s="118"/>
      <c r="P51" s="367"/>
      <c r="Q51" s="368">
        <f>+Sklop8[[#This Row],[cena/enota brez DDV v EUR]]*Sklop8[[#This Row],[Stopnja DDV (%)]]</f>
        <v>0</v>
      </c>
      <c r="R51" s="368">
        <f>+Sklop8[[#This Row],[cena/enota brez DDV v EUR]]+Sklop8[[#This Row],[Davek (EUR)]]</f>
        <v>0</v>
      </c>
      <c r="S51" s="368">
        <f>+Sklop8[[#This Row],[cena/enota brez DDV v EUR]]*Sklop8[[#This Row],[Okvirna količina]]</f>
        <v>0</v>
      </c>
      <c r="T51" s="368">
        <f>+Sklop8[[#This Row],[Končna cena/enoto mere (EUR) z DDV]]*Sklop8[[#This Row],[Okvirna količina]]</f>
        <v>0</v>
      </c>
      <c r="U51" s="296"/>
    </row>
    <row r="52" spans="1:21" s="55" customFormat="1" ht="12">
      <c r="A52" s="78" t="s">
        <v>153</v>
      </c>
      <c r="B52" s="370" t="s">
        <v>411</v>
      </c>
      <c r="C52" s="371">
        <v>100</v>
      </c>
      <c r="D52" s="137" t="s">
        <v>75</v>
      </c>
      <c r="E52" s="125"/>
      <c r="F52" s="363">
        <v>100</v>
      </c>
      <c r="G52" s="374" t="s">
        <v>298</v>
      </c>
      <c r="H5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63" t="str">
        <f>IF(Sklop8[[#This Row],[ZAHTEVANA SHEMA KAKOVOSTI]]&lt;&gt;"",Sklop8[[#This Row],[Preračunana masa/volumen/kos na enoto kg]],"")</f>
        <v/>
      </c>
      <c r="J52" s="381"/>
      <c r="K52" s="382"/>
      <c r="L52" s="382"/>
      <c r="M52" s="378"/>
      <c r="N52" s="366"/>
      <c r="O52" s="118"/>
      <c r="P52" s="367"/>
      <c r="Q52" s="368">
        <f>+Sklop8[[#This Row],[cena/enota brez DDV v EUR]]*Sklop8[[#This Row],[Stopnja DDV (%)]]</f>
        <v>0</v>
      </c>
      <c r="R52" s="368">
        <f>+Sklop8[[#This Row],[cena/enota brez DDV v EUR]]+Sklop8[[#This Row],[Davek (EUR)]]</f>
        <v>0</v>
      </c>
      <c r="S52" s="368">
        <f>+Sklop8[[#This Row],[cena/enota brez DDV v EUR]]*Sklop8[[#This Row],[Okvirna količina]]</f>
        <v>0</v>
      </c>
      <c r="T52" s="368">
        <f>+Sklop8[[#This Row],[Končna cena/enoto mere (EUR) z DDV]]*Sklop8[[#This Row],[Okvirna količina]]</f>
        <v>0</v>
      </c>
      <c r="U52" s="296"/>
    </row>
    <row r="53" spans="1:21" s="55" customFormat="1" ht="12">
      <c r="A53" s="78" t="s">
        <v>154</v>
      </c>
      <c r="B53" s="370" t="s">
        <v>1114</v>
      </c>
      <c r="C53" s="371">
        <v>40</v>
      </c>
      <c r="D53" s="137" t="s">
        <v>75</v>
      </c>
      <c r="E53" s="125"/>
      <c r="F53" s="363">
        <v>12</v>
      </c>
      <c r="G53" s="374" t="s">
        <v>298</v>
      </c>
      <c r="H5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0.48</v>
      </c>
      <c r="I53" s="363" t="str">
        <f>IF(Sklop8[[#This Row],[ZAHTEVANA SHEMA KAKOVOSTI]]&lt;&gt;"",Sklop8[[#This Row],[Preračunana masa/volumen/kos na enoto kg]],"")</f>
        <v/>
      </c>
      <c r="J53" s="381"/>
      <c r="K53" s="382"/>
      <c r="L53" s="382"/>
      <c r="M53" s="378"/>
      <c r="N53" s="366"/>
      <c r="O53" s="118"/>
      <c r="P53" s="367"/>
      <c r="Q53" s="368">
        <f>+Sklop8[[#This Row],[cena/enota brez DDV v EUR]]*Sklop8[[#This Row],[Stopnja DDV (%)]]</f>
        <v>0</v>
      </c>
      <c r="R53" s="368">
        <f>+Sklop8[[#This Row],[cena/enota brez DDV v EUR]]+Sklop8[[#This Row],[Davek (EUR)]]</f>
        <v>0</v>
      </c>
      <c r="S53" s="368">
        <f>+Sklop8[[#This Row],[cena/enota brez DDV v EUR]]*Sklop8[[#This Row],[Okvirna količina]]</f>
        <v>0</v>
      </c>
      <c r="T53" s="368">
        <f>+Sklop8[[#This Row],[Končna cena/enoto mere (EUR) z DDV]]*Sklop8[[#This Row],[Okvirna količina]]</f>
        <v>0</v>
      </c>
      <c r="U53" s="296"/>
    </row>
    <row r="54" spans="1:21" s="55" customFormat="1" ht="12">
      <c r="A54" s="78" t="s">
        <v>155</v>
      </c>
      <c r="B54" s="370" t="s">
        <v>1114</v>
      </c>
      <c r="C54" s="371">
        <v>80</v>
      </c>
      <c r="D54" s="137" t="s">
        <v>75</v>
      </c>
      <c r="E54" s="125"/>
      <c r="F54" s="363">
        <v>1200</v>
      </c>
      <c r="G54" s="374" t="s">
        <v>298</v>
      </c>
      <c r="H5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4" s="363" t="str">
        <f>IF(Sklop8[[#This Row],[ZAHTEVANA SHEMA KAKOVOSTI]]&lt;&gt;"",Sklop8[[#This Row],[Preračunana masa/volumen/kos na enoto kg]],"")</f>
        <v/>
      </c>
      <c r="J54" s="381"/>
      <c r="K54" s="382"/>
      <c r="L54" s="382"/>
      <c r="M54" s="378"/>
      <c r="N54" s="366"/>
      <c r="O54" s="118"/>
      <c r="P54" s="367"/>
      <c r="Q54" s="368">
        <f>+Sklop8[[#This Row],[cena/enota brez DDV v EUR]]*Sklop8[[#This Row],[Stopnja DDV (%)]]</f>
        <v>0</v>
      </c>
      <c r="R54" s="368">
        <f>+Sklop8[[#This Row],[cena/enota brez DDV v EUR]]+Sklop8[[#This Row],[Davek (EUR)]]</f>
        <v>0</v>
      </c>
      <c r="S54" s="368">
        <f>+Sklop8[[#This Row],[cena/enota brez DDV v EUR]]*Sklop8[[#This Row],[Okvirna količina]]</f>
        <v>0</v>
      </c>
      <c r="T54" s="368">
        <f>+Sklop8[[#This Row],[Končna cena/enoto mere (EUR) z DDV]]*Sklop8[[#This Row],[Okvirna količina]]</f>
        <v>0</v>
      </c>
      <c r="U54" s="296"/>
    </row>
    <row r="55" spans="1:21" s="55" customFormat="1" ht="12">
      <c r="A55" s="78" t="s">
        <v>156</v>
      </c>
      <c r="B55" s="370" t="s">
        <v>412</v>
      </c>
      <c r="C55" s="371" t="s">
        <v>1046</v>
      </c>
      <c r="D55" s="137" t="s">
        <v>75</v>
      </c>
      <c r="E55" s="125"/>
      <c r="F55" s="363">
        <v>200</v>
      </c>
      <c r="G55" s="374" t="s">
        <v>0</v>
      </c>
      <c r="H5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363" t="str">
        <f>IF(Sklop8[[#This Row],[ZAHTEVANA SHEMA KAKOVOSTI]]&lt;&gt;"",Sklop8[[#This Row],[Preračunana masa/volumen/kos na enoto kg]],"")</f>
        <v/>
      </c>
      <c r="J55" s="381"/>
      <c r="K55" s="382"/>
      <c r="L55" s="382"/>
      <c r="M55" s="378"/>
      <c r="N55" s="366"/>
      <c r="O55" s="118"/>
      <c r="P55" s="367"/>
      <c r="Q55" s="368">
        <f>+Sklop8[[#This Row],[cena/enota brez DDV v EUR]]*Sklop8[[#This Row],[Stopnja DDV (%)]]</f>
        <v>0</v>
      </c>
      <c r="R55" s="368">
        <f>+Sklop8[[#This Row],[cena/enota brez DDV v EUR]]+Sklop8[[#This Row],[Davek (EUR)]]</f>
        <v>0</v>
      </c>
      <c r="S55" s="368">
        <f>+Sklop8[[#This Row],[cena/enota brez DDV v EUR]]*Sklop8[[#This Row],[Okvirna količina]]</f>
        <v>0</v>
      </c>
      <c r="T55" s="368">
        <f>+Sklop8[[#This Row],[Končna cena/enoto mere (EUR) z DDV]]*Sklop8[[#This Row],[Okvirna količina]]</f>
        <v>0</v>
      </c>
      <c r="U55" s="296"/>
    </row>
    <row r="56" spans="1:21" s="55" customFormat="1" ht="12">
      <c r="A56" s="78" t="s">
        <v>157</v>
      </c>
      <c r="B56" s="370" t="s">
        <v>413</v>
      </c>
      <c r="C56" s="371">
        <v>100</v>
      </c>
      <c r="D56" s="137" t="s">
        <v>75</v>
      </c>
      <c r="E56" s="125"/>
      <c r="F56" s="363">
        <v>200</v>
      </c>
      <c r="G56" s="374" t="s">
        <v>298</v>
      </c>
      <c r="H5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363" t="str">
        <f>IF(Sklop8[[#This Row],[ZAHTEVANA SHEMA KAKOVOSTI]]&lt;&gt;"",Sklop8[[#This Row],[Preračunana masa/volumen/kos na enoto kg]],"")</f>
        <v/>
      </c>
      <c r="J56" s="381"/>
      <c r="K56" s="382"/>
      <c r="L56" s="382"/>
      <c r="M56" s="378"/>
      <c r="N56" s="366"/>
      <c r="O56" s="118"/>
      <c r="P56" s="367"/>
      <c r="Q56" s="368">
        <f>+Sklop8[[#This Row],[cena/enota brez DDV v EUR]]*Sklop8[[#This Row],[Stopnja DDV (%)]]</f>
        <v>0</v>
      </c>
      <c r="R56" s="368">
        <f>+Sklop8[[#This Row],[cena/enota brez DDV v EUR]]+Sklop8[[#This Row],[Davek (EUR)]]</f>
        <v>0</v>
      </c>
      <c r="S56" s="368">
        <f>+Sklop8[[#This Row],[cena/enota brez DDV v EUR]]*Sklop8[[#This Row],[Okvirna količina]]</f>
        <v>0</v>
      </c>
      <c r="T56" s="368">
        <f>+Sklop8[[#This Row],[Končna cena/enoto mere (EUR) z DDV]]*Sklop8[[#This Row],[Okvirna količina]]</f>
        <v>0</v>
      </c>
      <c r="U56" s="296"/>
    </row>
    <row r="57" spans="1:21" s="55" customFormat="1" ht="12">
      <c r="A57" s="78" t="s">
        <v>164</v>
      </c>
      <c r="B57" s="370" t="s">
        <v>414</v>
      </c>
      <c r="C57" s="371">
        <v>150</v>
      </c>
      <c r="D57" s="137" t="s">
        <v>75</v>
      </c>
      <c r="E57" s="125"/>
      <c r="F57" s="363">
        <v>250</v>
      </c>
      <c r="G57" s="374" t="s">
        <v>298</v>
      </c>
      <c r="H5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57" s="363" t="str">
        <f>IF(Sklop8[[#This Row],[ZAHTEVANA SHEMA KAKOVOSTI]]&lt;&gt;"",Sklop8[[#This Row],[Preračunana masa/volumen/kos na enoto kg]],"")</f>
        <v/>
      </c>
      <c r="J57" s="381"/>
      <c r="K57" s="382"/>
      <c r="L57" s="382"/>
      <c r="M57" s="378"/>
      <c r="N57" s="366"/>
      <c r="O57" s="118"/>
      <c r="P57" s="367"/>
      <c r="Q57" s="368">
        <f>+Sklop8[[#This Row],[cena/enota brez DDV v EUR]]*Sklop8[[#This Row],[Stopnja DDV (%)]]</f>
        <v>0</v>
      </c>
      <c r="R57" s="368">
        <f>+Sklop8[[#This Row],[cena/enota brez DDV v EUR]]+Sklop8[[#This Row],[Davek (EUR)]]</f>
        <v>0</v>
      </c>
      <c r="S57" s="368">
        <f>+Sklop8[[#This Row],[cena/enota brez DDV v EUR]]*Sklop8[[#This Row],[Okvirna količina]]</f>
        <v>0</v>
      </c>
      <c r="T57" s="368">
        <f>+Sklop8[[#This Row],[Končna cena/enoto mere (EUR) z DDV]]*Sklop8[[#This Row],[Okvirna količina]]</f>
        <v>0</v>
      </c>
      <c r="U57" s="296"/>
    </row>
    <row r="58" spans="1:21" s="55" customFormat="1" ht="12">
      <c r="A58" s="78" t="s">
        <v>165</v>
      </c>
      <c r="B58" s="370" t="s">
        <v>415</v>
      </c>
      <c r="C58" s="371">
        <v>60</v>
      </c>
      <c r="D58" s="137" t="s">
        <v>75</v>
      </c>
      <c r="E58" s="125"/>
      <c r="F58" s="363">
        <v>1000</v>
      </c>
      <c r="G58" s="374" t="s">
        <v>298</v>
      </c>
      <c r="H5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8" s="363" t="str">
        <f>IF(Sklop8[[#This Row],[ZAHTEVANA SHEMA KAKOVOSTI]]&lt;&gt;"",Sklop8[[#This Row],[Preračunana masa/volumen/kos na enoto kg]],"")</f>
        <v/>
      </c>
      <c r="J58" s="381"/>
      <c r="K58" s="382"/>
      <c r="L58" s="382"/>
      <c r="M58" s="378"/>
      <c r="N58" s="366"/>
      <c r="O58" s="118"/>
      <c r="P58" s="367"/>
      <c r="Q58" s="368">
        <f>+Sklop8[[#This Row],[cena/enota brez DDV v EUR]]*Sklop8[[#This Row],[Stopnja DDV (%)]]</f>
        <v>0</v>
      </c>
      <c r="R58" s="368">
        <f>+Sklop8[[#This Row],[cena/enota brez DDV v EUR]]+Sklop8[[#This Row],[Davek (EUR)]]</f>
        <v>0</v>
      </c>
      <c r="S58" s="368">
        <f>+Sklop8[[#This Row],[cena/enota brez DDV v EUR]]*Sklop8[[#This Row],[Okvirna količina]]</f>
        <v>0</v>
      </c>
      <c r="T58" s="368">
        <f>+Sklop8[[#This Row],[Končna cena/enoto mere (EUR) z DDV]]*Sklop8[[#This Row],[Okvirna količina]]</f>
        <v>0</v>
      </c>
      <c r="U58" s="296"/>
    </row>
    <row r="59" spans="1:21" s="55" customFormat="1" ht="12">
      <c r="A59" s="78" t="s">
        <v>166</v>
      </c>
      <c r="B59" s="370" t="s">
        <v>416</v>
      </c>
      <c r="C59" s="371">
        <v>80</v>
      </c>
      <c r="D59" s="137" t="s">
        <v>75</v>
      </c>
      <c r="E59" s="125"/>
      <c r="F59" s="363">
        <v>1200</v>
      </c>
      <c r="G59" s="374" t="s">
        <v>298</v>
      </c>
      <c r="H5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9" s="363" t="str">
        <f>IF(Sklop8[[#This Row],[ZAHTEVANA SHEMA KAKOVOSTI]]&lt;&gt;"",Sklop8[[#This Row],[Preračunana masa/volumen/kos na enoto kg]],"")</f>
        <v/>
      </c>
      <c r="J59" s="381"/>
      <c r="K59" s="382"/>
      <c r="L59" s="382"/>
      <c r="M59" s="378"/>
      <c r="N59" s="366"/>
      <c r="O59" s="118"/>
      <c r="P59" s="367"/>
      <c r="Q59" s="368">
        <f>+Sklop8[[#This Row],[cena/enota brez DDV v EUR]]*Sklop8[[#This Row],[Stopnja DDV (%)]]</f>
        <v>0</v>
      </c>
      <c r="R59" s="368">
        <f>+Sklop8[[#This Row],[cena/enota brez DDV v EUR]]+Sklop8[[#This Row],[Davek (EUR)]]</f>
        <v>0</v>
      </c>
      <c r="S59" s="368">
        <f>+Sklop8[[#This Row],[cena/enota brez DDV v EUR]]*Sklop8[[#This Row],[Okvirna količina]]</f>
        <v>0</v>
      </c>
      <c r="T59" s="368">
        <f>+Sklop8[[#This Row],[Končna cena/enoto mere (EUR) z DDV]]*Sklop8[[#This Row],[Okvirna količina]]</f>
        <v>0</v>
      </c>
      <c r="U59" s="296"/>
    </row>
    <row r="60" spans="1:21" s="55" customFormat="1" ht="12">
      <c r="A60" s="78" t="s">
        <v>167</v>
      </c>
      <c r="B60" s="370" t="s">
        <v>417</v>
      </c>
      <c r="C60" s="371">
        <v>80</v>
      </c>
      <c r="D60" s="137" t="s">
        <v>75</v>
      </c>
      <c r="E60" s="125"/>
      <c r="F60" s="363">
        <v>500</v>
      </c>
      <c r="G60" s="374" t="s">
        <v>298</v>
      </c>
      <c r="H6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363" t="str">
        <f>IF(Sklop8[[#This Row],[ZAHTEVANA SHEMA KAKOVOSTI]]&lt;&gt;"",Sklop8[[#This Row],[Preračunana masa/volumen/kos na enoto kg]],"")</f>
        <v/>
      </c>
      <c r="J60" s="381"/>
      <c r="K60" s="382"/>
      <c r="L60" s="382"/>
      <c r="M60" s="378"/>
      <c r="N60" s="366"/>
      <c r="O60" s="118"/>
      <c r="P60" s="367"/>
      <c r="Q60" s="368">
        <f>+Sklop8[[#This Row],[cena/enota brez DDV v EUR]]*Sklop8[[#This Row],[Stopnja DDV (%)]]</f>
        <v>0</v>
      </c>
      <c r="R60" s="368">
        <f>+Sklop8[[#This Row],[cena/enota brez DDV v EUR]]+Sklop8[[#This Row],[Davek (EUR)]]</f>
        <v>0</v>
      </c>
      <c r="S60" s="368">
        <f>+Sklop8[[#This Row],[cena/enota brez DDV v EUR]]*Sklop8[[#This Row],[Okvirna količina]]</f>
        <v>0</v>
      </c>
      <c r="T60" s="368">
        <f>+Sklop8[[#This Row],[Končna cena/enoto mere (EUR) z DDV]]*Sklop8[[#This Row],[Okvirna količina]]</f>
        <v>0</v>
      </c>
      <c r="U60" s="296"/>
    </row>
    <row r="61" spans="1:21" s="55" customFormat="1" ht="12">
      <c r="A61" s="78" t="s">
        <v>168</v>
      </c>
      <c r="B61" s="370" t="s">
        <v>418</v>
      </c>
      <c r="C61" s="371">
        <v>80</v>
      </c>
      <c r="D61" s="137" t="s">
        <v>75</v>
      </c>
      <c r="E61" s="125"/>
      <c r="F61" s="363">
        <v>2500</v>
      </c>
      <c r="G61" s="374" t="s">
        <v>298</v>
      </c>
      <c r="H6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63" t="str">
        <f>IF(Sklop8[[#This Row],[ZAHTEVANA SHEMA KAKOVOSTI]]&lt;&gt;"",Sklop8[[#This Row],[Preračunana masa/volumen/kos na enoto kg]],"")</f>
        <v/>
      </c>
      <c r="J61" s="381"/>
      <c r="K61" s="382"/>
      <c r="L61" s="382"/>
      <c r="M61" s="378"/>
      <c r="N61" s="366"/>
      <c r="O61" s="118"/>
      <c r="P61" s="367"/>
      <c r="Q61" s="368">
        <f>+Sklop8[[#This Row],[cena/enota brez DDV v EUR]]*Sklop8[[#This Row],[Stopnja DDV (%)]]</f>
        <v>0</v>
      </c>
      <c r="R61" s="368">
        <f>+Sklop8[[#This Row],[cena/enota brez DDV v EUR]]+Sklop8[[#This Row],[Davek (EUR)]]</f>
        <v>0</v>
      </c>
      <c r="S61" s="368">
        <f>+Sklop8[[#This Row],[cena/enota brez DDV v EUR]]*Sklop8[[#This Row],[Okvirna količina]]</f>
        <v>0</v>
      </c>
      <c r="T61" s="368">
        <f>+Sklop8[[#This Row],[Končna cena/enoto mere (EUR) z DDV]]*Sklop8[[#This Row],[Okvirna količina]]</f>
        <v>0</v>
      </c>
      <c r="U61" s="296"/>
    </row>
    <row r="62" spans="1:21" s="55" customFormat="1" ht="12">
      <c r="A62" s="78" t="s">
        <v>169</v>
      </c>
      <c r="B62" s="370" t="s">
        <v>419</v>
      </c>
      <c r="C62" s="371">
        <v>60</v>
      </c>
      <c r="D62" s="137" t="s">
        <v>75</v>
      </c>
      <c r="E62" s="125"/>
      <c r="F62" s="363">
        <v>200</v>
      </c>
      <c r="G62" s="374" t="s">
        <v>298</v>
      </c>
      <c r="H6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2" s="363" t="str">
        <f>IF(Sklop8[[#This Row],[ZAHTEVANA SHEMA KAKOVOSTI]]&lt;&gt;"",Sklop8[[#This Row],[Preračunana masa/volumen/kos na enoto kg]],"")</f>
        <v/>
      </c>
      <c r="J62" s="381"/>
      <c r="K62" s="382"/>
      <c r="L62" s="382"/>
      <c r="M62" s="378"/>
      <c r="N62" s="366"/>
      <c r="O62" s="118"/>
      <c r="P62" s="367"/>
      <c r="Q62" s="368">
        <f>+Sklop8[[#This Row],[cena/enota brez DDV v EUR]]*Sklop8[[#This Row],[Stopnja DDV (%)]]</f>
        <v>0</v>
      </c>
      <c r="R62" s="368">
        <f>+Sklop8[[#This Row],[cena/enota brez DDV v EUR]]+Sklop8[[#This Row],[Davek (EUR)]]</f>
        <v>0</v>
      </c>
      <c r="S62" s="368">
        <f>+Sklop8[[#This Row],[cena/enota brez DDV v EUR]]*Sklop8[[#This Row],[Okvirna količina]]</f>
        <v>0</v>
      </c>
      <c r="T62" s="368">
        <f>+Sklop8[[#This Row],[Končna cena/enoto mere (EUR) z DDV]]*Sklop8[[#This Row],[Okvirna količina]]</f>
        <v>0</v>
      </c>
      <c r="U62" s="296"/>
    </row>
    <row r="63" spans="1:21" s="55" customFormat="1" ht="12">
      <c r="A63" s="78" t="s">
        <v>170</v>
      </c>
      <c r="B63" s="370" t="s">
        <v>420</v>
      </c>
      <c r="C63" s="371">
        <v>90</v>
      </c>
      <c r="D63" s="137" t="s">
        <v>75</v>
      </c>
      <c r="E63" s="125"/>
      <c r="F63" s="363">
        <v>200</v>
      </c>
      <c r="G63" s="374" t="s">
        <v>298</v>
      </c>
      <c r="H6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3" s="363" t="str">
        <f>IF(Sklop8[[#This Row],[ZAHTEVANA SHEMA KAKOVOSTI]]&lt;&gt;"",Sklop8[[#This Row],[Preračunana masa/volumen/kos na enoto kg]],"")</f>
        <v/>
      </c>
      <c r="J63" s="381"/>
      <c r="K63" s="382"/>
      <c r="L63" s="382"/>
      <c r="M63" s="378"/>
      <c r="N63" s="366"/>
      <c r="O63" s="118"/>
      <c r="P63" s="367"/>
      <c r="Q63" s="368">
        <f>+Sklop8[[#This Row],[cena/enota brez DDV v EUR]]*Sklop8[[#This Row],[Stopnja DDV (%)]]</f>
        <v>0</v>
      </c>
      <c r="R63" s="368">
        <f>+Sklop8[[#This Row],[cena/enota brez DDV v EUR]]+Sklop8[[#This Row],[Davek (EUR)]]</f>
        <v>0</v>
      </c>
      <c r="S63" s="368">
        <f>+Sklop8[[#This Row],[cena/enota brez DDV v EUR]]*Sklop8[[#This Row],[Okvirna količina]]</f>
        <v>0</v>
      </c>
      <c r="T63" s="368">
        <f>+Sklop8[[#This Row],[Končna cena/enoto mere (EUR) z DDV]]*Sklop8[[#This Row],[Okvirna količina]]</f>
        <v>0</v>
      </c>
      <c r="U63" s="296"/>
    </row>
    <row r="64" spans="1:21" s="55" customFormat="1" ht="24">
      <c r="A64" s="78" t="s">
        <v>171</v>
      </c>
      <c r="B64" s="370" t="s">
        <v>421</v>
      </c>
      <c r="C64" s="371">
        <v>60</v>
      </c>
      <c r="D64" s="137" t="s">
        <v>75</v>
      </c>
      <c r="E64" s="125"/>
      <c r="F64" s="363">
        <v>500</v>
      </c>
      <c r="G64" s="374" t="s">
        <v>298</v>
      </c>
      <c r="H6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4" s="363" t="str">
        <f>IF(Sklop8[[#This Row],[ZAHTEVANA SHEMA KAKOVOSTI]]&lt;&gt;"",Sklop8[[#This Row],[Preračunana masa/volumen/kos na enoto kg]],"")</f>
        <v/>
      </c>
      <c r="J64" s="381"/>
      <c r="K64" s="382"/>
      <c r="L64" s="382"/>
      <c r="M64" s="378"/>
      <c r="N64" s="366"/>
      <c r="O64" s="118"/>
      <c r="P64" s="367"/>
      <c r="Q64" s="368">
        <f>+Sklop8[[#This Row],[cena/enota brez DDV v EUR]]*Sklop8[[#This Row],[Stopnja DDV (%)]]</f>
        <v>0</v>
      </c>
      <c r="R64" s="368">
        <f>+Sklop8[[#This Row],[cena/enota brez DDV v EUR]]+Sklop8[[#This Row],[Davek (EUR)]]</f>
        <v>0</v>
      </c>
      <c r="S64" s="368">
        <f>+Sklop8[[#This Row],[cena/enota brez DDV v EUR]]*Sklop8[[#This Row],[Okvirna količina]]</f>
        <v>0</v>
      </c>
      <c r="T64" s="368">
        <f>+Sklop8[[#This Row],[Končna cena/enoto mere (EUR) z DDV]]*Sklop8[[#This Row],[Okvirna količina]]</f>
        <v>0</v>
      </c>
      <c r="U64" s="296"/>
    </row>
    <row r="65" spans="1:21" s="55" customFormat="1" ht="12">
      <c r="A65" s="78" t="s">
        <v>172</v>
      </c>
      <c r="B65" s="370" t="s">
        <v>371</v>
      </c>
      <c r="C65" s="371" t="s">
        <v>77</v>
      </c>
      <c r="D65" s="137" t="s">
        <v>0</v>
      </c>
      <c r="E65" s="125"/>
      <c r="F65" s="363">
        <v>10</v>
      </c>
      <c r="G65" s="374" t="s">
        <v>0</v>
      </c>
      <c r="H6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63" t="str">
        <f>IF(Sklop8[[#This Row],[ZAHTEVANA SHEMA KAKOVOSTI]]&lt;&gt;"",Sklop8[[#This Row],[Preračunana masa/volumen/kos na enoto kg]],"")</f>
        <v/>
      </c>
      <c r="J65" s="381"/>
      <c r="K65" s="382"/>
      <c r="L65" s="382"/>
      <c r="M65" s="378"/>
      <c r="N65" s="366"/>
      <c r="O65" s="118"/>
      <c r="P65" s="367"/>
      <c r="Q65" s="368">
        <f>+Sklop8[[#This Row],[cena/enota brez DDV v EUR]]*Sklop8[[#This Row],[Stopnja DDV (%)]]</f>
        <v>0</v>
      </c>
      <c r="R65" s="368">
        <f>+Sklop8[[#This Row],[cena/enota brez DDV v EUR]]+Sklop8[[#This Row],[Davek (EUR)]]</f>
        <v>0</v>
      </c>
      <c r="S65" s="368">
        <f>+Sklop8[[#This Row],[cena/enota brez DDV v EUR]]*Sklop8[[#This Row],[Okvirna količina]]</f>
        <v>0</v>
      </c>
      <c r="T65" s="368">
        <f>+Sklop8[[#This Row],[Končna cena/enoto mere (EUR) z DDV]]*Sklop8[[#This Row],[Okvirna količina]]</f>
        <v>0</v>
      </c>
      <c r="U65" s="296"/>
    </row>
    <row r="66" spans="1:21" s="55" customFormat="1" ht="12">
      <c r="A66" s="78" t="s">
        <v>173</v>
      </c>
      <c r="B66" s="370" t="s">
        <v>372</v>
      </c>
      <c r="C66" s="371" t="s">
        <v>77</v>
      </c>
      <c r="D66" s="137" t="s">
        <v>0</v>
      </c>
      <c r="E66" s="125"/>
      <c r="F66" s="363">
        <v>10</v>
      </c>
      <c r="G66" s="374" t="s">
        <v>0</v>
      </c>
      <c r="H6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363" t="str">
        <f>IF(Sklop8[[#This Row],[ZAHTEVANA SHEMA KAKOVOSTI]]&lt;&gt;"",Sklop8[[#This Row],[Preračunana masa/volumen/kos na enoto kg]],"")</f>
        <v/>
      </c>
      <c r="J66" s="381"/>
      <c r="K66" s="382"/>
      <c r="L66" s="382"/>
      <c r="M66" s="378"/>
      <c r="N66" s="366"/>
      <c r="O66" s="118"/>
      <c r="P66" s="367"/>
      <c r="Q66" s="368">
        <f>+Sklop8[[#This Row],[cena/enota brez DDV v EUR]]*Sklop8[[#This Row],[Stopnja DDV (%)]]</f>
        <v>0</v>
      </c>
      <c r="R66" s="368">
        <f>+Sklop8[[#This Row],[cena/enota brez DDV v EUR]]+Sklop8[[#This Row],[Davek (EUR)]]</f>
        <v>0</v>
      </c>
      <c r="S66" s="368">
        <f>+Sklop8[[#This Row],[cena/enota brez DDV v EUR]]*Sklop8[[#This Row],[Okvirna količina]]</f>
        <v>0</v>
      </c>
      <c r="T66" s="368">
        <f>+Sklop8[[#This Row],[Končna cena/enoto mere (EUR) z DDV]]*Sklop8[[#This Row],[Okvirna količina]]</f>
        <v>0</v>
      </c>
      <c r="U66" s="296"/>
    </row>
    <row r="67" spans="1:21" s="55" customFormat="1" ht="12">
      <c r="A67" s="78" t="s">
        <v>174</v>
      </c>
      <c r="B67" s="370" t="s">
        <v>373</v>
      </c>
      <c r="C67" s="371" t="s">
        <v>77</v>
      </c>
      <c r="D67" s="137" t="s">
        <v>0</v>
      </c>
      <c r="E67" s="125"/>
      <c r="F67" s="363">
        <v>5</v>
      </c>
      <c r="G67" s="374" t="s">
        <v>0</v>
      </c>
      <c r="H6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63" t="str">
        <f>IF(Sklop8[[#This Row],[ZAHTEVANA SHEMA KAKOVOSTI]]&lt;&gt;"",Sklop8[[#This Row],[Preračunana masa/volumen/kos na enoto kg]],"")</f>
        <v/>
      </c>
      <c r="J67" s="381"/>
      <c r="K67" s="382"/>
      <c r="L67" s="382"/>
      <c r="M67" s="378"/>
      <c r="N67" s="366"/>
      <c r="O67" s="118"/>
      <c r="P67" s="367"/>
      <c r="Q67" s="368">
        <f>+Sklop8[[#This Row],[cena/enota brez DDV v EUR]]*Sklop8[[#This Row],[Stopnja DDV (%)]]</f>
        <v>0</v>
      </c>
      <c r="R67" s="368">
        <f>+Sklop8[[#This Row],[cena/enota brez DDV v EUR]]+Sklop8[[#This Row],[Davek (EUR)]]</f>
        <v>0</v>
      </c>
      <c r="S67" s="368">
        <f>+Sklop8[[#This Row],[cena/enota brez DDV v EUR]]*Sklop8[[#This Row],[Okvirna količina]]</f>
        <v>0</v>
      </c>
      <c r="T67" s="368">
        <f>+Sklop8[[#This Row],[Končna cena/enoto mere (EUR) z DDV]]*Sklop8[[#This Row],[Okvirna količina]]</f>
        <v>0</v>
      </c>
      <c r="U67" s="296"/>
    </row>
    <row r="68" spans="1:21" s="55" customFormat="1" ht="12">
      <c r="A68" s="78" t="s">
        <v>175</v>
      </c>
      <c r="B68" s="370" t="s">
        <v>374</v>
      </c>
      <c r="C68" s="371" t="s">
        <v>77</v>
      </c>
      <c r="D68" s="137" t="s">
        <v>0</v>
      </c>
      <c r="E68" s="125"/>
      <c r="F68" s="363">
        <v>5</v>
      </c>
      <c r="G68" s="374" t="s">
        <v>0</v>
      </c>
      <c r="H6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8" s="363" t="str">
        <f>IF(Sklop8[[#This Row],[ZAHTEVANA SHEMA KAKOVOSTI]]&lt;&gt;"",Sklop8[[#This Row],[Preračunana masa/volumen/kos na enoto kg]],"")</f>
        <v/>
      </c>
      <c r="J68" s="381"/>
      <c r="K68" s="382"/>
      <c r="L68" s="382"/>
      <c r="M68" s="378"/>
      <c r="N68" s="366"/>
      <c r="O68" s="118"/>
      <c r="P68" s="367"/>
      <c r="Q68" s="368">
        <f>+Sklop8[[#This Row],[cena/enota brez DDV v EUR]]*Sklop8[[#This Row],[Stopnja DDV (%)]]</f>
        <v>0</v>
      </c>
      <c r="R68" s="368">
        <f>+Sklop8[[#This Row],[cena/enota brez DDV v EUR]]+Sklop8[[#This Row],[Davek (EUR)]]</f>
        <v>0</v>
      </c>
      <c r="S68" s="368">
        <f>+Sklop8[[#This Row],[cena/enota brez DDV v EUR]]*Sklop8[[#This Row],[Okvirna količina]]</f>
        <v>0</v>
      </c>
      <c r="T68" s="368">
        <f>+Sklop8[[#This Row],[Končna cena/enoto mere (EUR) z DDV]]*Sklop8[[#This Row],[Okvirna količina]]</f>
        <v>0</v>
      </c>
      <c r="U68" s="296"/>
    </row>
    <row r="69" spans="1:21" s="55" customFormat="1" ht="12">
      <c r="A69" s="78" t="s">
        <v>176</v>
      </c>
      <c r="B69" s="370" t="s">
        <v>375</v>
      </c>
      <c r="C69" s="371" t="s">
        <v>77</v>
      </c>
      <c r="D69" s="137" t="s">
        <v>0</v>
      </c>
      <c r="E69" s="125"/>
      <c r="F69" s="363">
        <v>5</v>
      </c>
      <c r="G69" s="374" t="s">
        <v>0</v>
      </c>
      <c r="H6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9" s="363" t="str">
        <f>IF(Sklop8[[#This Row],[ZAHTEVANA SHEMA KAKOVOSTI]]&lt;&gt;"",Sklop8[[#This Row],[Preračunana masa/volumen/kos na enoto kg]],"")</f>
        <v/>
      </c>
      <c r="J69" s="381"/>
      <c r="K69" s="382"/>
      <c r="L69" s="382"/>
      <c r="M69" s="378"/>
      <c r="N69" s="366"/>
      <c r="O69" s="118"/>
      <c r="P69" s="367"/>
      <c r="Q69" s="368">
        <f>+Sklop8[[#This Row],[cena/enota brez DDV v EUR]]*Sklop8[[#This Row],[Stopnja DDV (%)]]</f>
        <v>0</v>
      </c>
      <c r="R69" s="368">
        <f>+Sklop8[[#This Row],[cena/enota brez DDV v EUR]]+Sklop8[[#This Row],[Davek (EUR)]]</f>
        <v>0</v>
      </c>
      <c r="S69" s="368">
        <f>+Sklop8[[#This Row],[cena/enota brez DDV v EUR]]*Sklop8[[#This Row],[Okvirna količina]]</f>
        <v>0</v>
      </c>
      <c r="T69" s="368">
        <f>+Sklop8[[#This Row],[Končna cena/enoto mere (EUR) z DDV]]*Sklop8[[#This Row],[Okvirna količina]]</f>
        <v>0</v>
      </c>
      <c r="U69" s="296"/>
    </row>
    <row r="70" spans="1:21" s="55" customFormat="1" ht="12">
      <c r="A70" s="78" t="s">
        <v>177</v>
      </c>
      <c r="B70" s="370" t="s">
        <v>376</v>
      </c>
      <c r="C70" s="371" t="s">
        <v>77</v>
      </c>
      <c r="D70" s="137" t="s">
        <v>0</v>
      </c>
      <c r="E70" s="125"/>
      <c r="F70" s="363">
        <v>10</v>
      </c>
      <c r="G70" s="374" t="s">
        <v>0</v>
      </c>
      <c r="H7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363" t="str">
        <f>IF(Sklop8[[#This Row],[ZAHTEVANA SHEMA KAKOVOSTI]]&lt;&gt;"",Sklop8[[#This Row],[Preračunana masa/volumen/kos na enoto kg]],"")</f>
        <v/>
      </c>
      <c r="J70" s="381"/>
      <c r="K70" s="382"/>
      <c r="L70" s="382"/>
      <c r="M70" s="378"/>
      <c r="N70" s="366"/>
      <c r="O70" s="118"/>
      <c r="P70" s="367"/>
      <c r="Q70" s="368">
        <f>+Sklop8[[#This Row],[cena/enota brez DDV v EUR]]*Sklop8[[#This Row],[Stopnja DDV (%)]]</f>
        <v>0</v>
      </c>
      <c r="R70" s="368">
        <f>+Sklop8[[#This Row],[cena/enota brez DDV v EUR]]+Sklop8[[#This Row],[Davek (EUR)]]</f>
        <v>0</v>
      </c>
      <c r="S70" s="368">
        <f>+Sklop8[[#This Row],[cena/enota brez DDV v EUR]]*Sklop8[[#This Row],[Okvirna količina]]</f>
        <v>0</v>
      </c>
      <c r="T70" s="368">
        <f>+Sklop8[[#This Row],[Končna cena/enoto mere (EUR) z DDV]]*Sklop8[[#This Row],[Okvirna količina]]</f>
        <v>0</v>
      </c>
      <c r="U70" s="296"/>
    </row>
    <row r="71" spans="1:21" s="55" customFormat="1" ht="12">
      <c r="A71" s="78" t="s">
        <v>178</v>
      </c>
      <c r="B71" s="370" t="s">
        <v>377</v>
      </c>
      <c r="C71" s="371" t="s">
        <v>77</v>
      </c>
      <c r="D71" s="137" t="s">
        <v>0</v>
      </c>
      <c r="E71" s="125"/>
      <c r="F71" s="363">
        <v>80</v>
      </c>
      <c r="G71" s="374" t="s">
        <v>0</v>
      </c>
      <c r="H7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363" t="str">
        <f>IF(Sklop8[[#This Row],[ZAHTEVANA SHEMA KAKOVOSTI]]&lt;&gt;"",Sklop8[[#This Row],[Preračunana masa/volumen/kos na enoto kg]],"")</f>
        <v/>
      </c>
      <c r="J71" s="381"/>
      <c r="K71" s="382"/>
      <c r="L71" s="382"/>
      <c r="M71" s="378"/>
      <c r="N71" s="366"/>
      <c r="O71" s="118"/>
      <c r="P71" s="367"/>
      <c r="Q71" s="368">
        <f>+Sklop8[[#This Row],[cena/enota brez DDV v EUR]]*Sklop8[[#This Row],[Stopnja DDV (%)]]</f>
        <v>0</v>
      </c>
      <c r="R71" s="368">
        <f>+Sklop8[[#This Row],[cena/enota brez DDV v EUR]]+Sklop8[[#This Row],[Davek (EUR)]]</f>
        <v>0</v>
      </c>
      <c r="S71" s="368">
        <f>+Sklop8[[#This Row],[cena/enota brez DDV v EUR]]*Sklop8[[#This Row],[Okvirna količina]]</f>
        <v>0</v>
      </c>
      <c r="T71" s="368">
        <f>+Sklop8[[#This Row],[Končna cena/enoto mere (EUR) z DDV]]*Sklop8[[#This Row],[Okvirna količina]]</f>
        <v>0</v>
      </c>
      <c r="U71" s="296"/>
    </row>
    <row r="72" spans="1:21" s="55" customFormat="1" ht="12">
      <c r="A72" s="78" t="s">
        <v>179</v>
      </c>
      <c r="B72" s="370" t="s">
        <v>378</v>
      </c>
      <c r="C72" s="371" t="s">
        <v>77</v>
      </c>
      <c r="D72" s="137" t="s">
        <v>0</v>
      </c>
      <c r="E72" s="125"/>
      <c r="F72" s="363">
        <v>25</v>
      </c>
      <c r="G72" s="374" t="s">
        <v>0</v>
      </c>
      <c r="H7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363" t="str">
        <f>IF(Sklop8[[#This Row],[ZAHTEVANA SHEMA KAKOVOSTI]]&lt;&gt;"",Sklop8[[#This Row],[Preračunana masa/volumen/kos na enoto kg]],"")</f>
        <v/>
      </c>
      <c r="J72" s="381"/>
      <c r="K72" s="382"/>
      <c r="L72" s="382"/>
      <c r="M72" s="378"/>
      <c r="N72" s="366"/>
      <c r="O72" s="118"/>
      <c r="P72" s="367"/>
      <c r="Q72" s="368">
        <f>+Sklop8[[#This Row],[cena/enota brez DDV v EUR]]*Sklop8[[#This Row],[Stopnja DDV (%)]]</f>
        <v>0</v>
      </c>
      <c r="R72" s="368">
        <f>+Sklop8[[#This Row],[cena/enota brez DDV v EUR]]+Sklop8[[#This Row],[Davek (EUR)]]</f>
        <v>0</v>
      </c>
      <c r="S72" s="368">
        <f>+Sklop8[[#This Row],[cena/enota brez DDV v EUR]]*Sklop8[[#This Row],[Okvirna količina]]</f>
        <v>0</v>
      </c>
      <c r="T72" s="368">
        <f>+Sklop8[[#This Row],[Končna cena/enoto mere (EUR) z DDV]]*Sklop8[[#This Row],[Okvirna količina]]</f>
        <v>0</v>
      </c>
      <c r="U72" s="296"/>
    </row>
    <row r="73" spans="1:21" s="55" customFormat="1" ht="12">
      <c r="A73" s="78" t="s">
        <v>180</v>
      </c>
      <c r="B73" s="370" t="s">
        <v>379</v>
      </c>
      <c r="C73" s="371" t="s">
        <v>77</v>
      </c>
      <c r="D73" s="137" t="s">
        <v>0</v>
      </c>
      <c r="E73" s="125"/>
      <c r="F73" s="363">
        <v>5</v>
      </c>
      <c r="G73" s="374" t="s">
        <v>0</v>
      </c>
      <c r="H7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363" t="str">
        <f>IF(Sklop8[[#This Row],[ZAHTEVANA SHEMA KAKOVOSTI]]&lt;&gt;"",Sklop8[[#This Row],[Preračunana masa/volumen/kos na enoto kg]],"")</f>
        <v/>
      </c>
      <c r="J73" s="381"/>
      <c r="K73" s="382"/>
      <c r="L73" s="382"/>
      <c r="M73" s="378"/>
      <c r="N73" s="366"/>
      <c r="O73" s="118"/>
      <c r="P73" s="367"/>
      <c r="Q73" s="368">
        <f>+Sklop8[[#This Row],[cena/enota brez DDV v EUR]]*Sklop8[[#This Row],[Stopnja DDV (%)]]</f>
        <v>0</v>
      </c>
      <c r="R73" s="368">
        <f>+Sklop8[[#This Row],[cena/enota brez DDV v EUR]]+Sklop8[[#This Row],[Davek (EUR)]]</f>
        <v>0</v>
      </c>
      <c r="S73" s="368">
        <f>+Sklop8[[#This Row],[cena/enota brez DDV v EUR]]*Sklop8[[#This Row],[Okvirna količina]]</f>
        <v>0</v>
      </c>
      <c r="T73" s="368">
        <f>+Sklop8[[#This Row],[Končna cena/enoto mere (EUR) z DDV]]*Sklop8[[#This Row],[Okvirna količina]]</f>
        <v>0</v>
      </c>
      <c r="U73" s="296"/>
    </row>
    <row r="74" spans="1:21" s="55" customFormat="1" ht="12">
      <c r="A74" s="78" t="s">
        <v>181</v>
      </c>
      <c r="B74" s="370" t="s">
        <v>394</v>
      </c>
      <c r="C74" s="371">
        <v>40</v>
      </c>
      <c r="D74" s="137" t="s">
        <v>75</v>
      </c>
      <c r="E74" s="125"/>
      <c r="F74" s="363">
        <v>100</v>
      </c>
      <c r="G74" s="374" t="s">
        <v>298</v>
      </c>
      <c r="H7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74" s="363" t="str">
        <f>IF(Sklop8[[#This Row],[ZAHTEVANA SHEMA KAKOVOSTI]]&lt;&gt;"",Sklop8[[#This Row],[Preračunana masa/volumen/kos na enoto kg]],"")</f>
        <v/>
      </c>
      <c r="J74" s="381"/>
      <c r="K74" s="382"/>
      <c r="L74" s="382"/>
      <c r="M74" s="378"/>
      <c r="N74" s="366"/>
      <c r="O74" s="118"/>
      <c r="P74" s="367"/>
      <c r="Q74" s="368">
        <f>+Sklop8[[#This Row],[cena/enota brez DDV v EUR]]*Sklop8[[#This Row],[Stopnja DDV (%)]]</f>
        <v>0</v>
      </c>
      <c r="R74" s="368">
        <f>+Sklop8[[#This Row],[cena/enota brez DDV v EUR]]+Sklop8[[#This Row],[Davek (EUR)]]</f>
        <v>0</v>
      </c>
      <c r="S74" s="368">
        <f>+Sklop8[[#This Row],[cena/enota brez DDV v EUR]]*Sklop8[[#This Row],[Okvirna količina]]</f>
        <v>0</v>
      </c>
      <c r="T74" s="368">
        <f>+Sklop8[[#This Row],[Končna cena/enoto mere (EUR) z DDV]]*Sklop8[[#This Row],[Okvirna količina]]</f>
        <v>0</v>
      </c>
      <c r="U74" s="296"/>
    </row>
    <row r="75" spans="1:21" s="55" customFormat="1" ht="12">
      <c r="A75" s="78" t="s">
        <v>182</v>
      </c>
      <c r="B75" s="370" t="s">
        <v>398</v>
      </c>
      <c r="C75" s="371">
        <v>40</v>
      </c>
      <c r="D75" s="137" t="s">
        <v>75</v>
      </c>
      <c r="E75" s="125"/>
      <c r="F75" s="363">
        <v>300</v>
      </c>
      <c r="G75" s="374" t="s">
        <v>298</v>
      </c>
      <c r="H7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75" s="363" t="str">
        <f>IF(Sklop8[[#This Row],[ZAHTEVANA SHEMA KAKOVOSTI]]&lt;&gt;"",Sklop8[[#This Row],[Preračunana masa/volumen/kos na enoto kg]],"")</f>
        <v/>
      </c>
      <c r="J75" s="381"/>
      <c r="K75" s="382"/>
      <c r="L75" s="382"/>
      <c r="M75" s="378"/>
      <c r="N75" s="366"/>
      <c r="O75" s="118"/>
      <c r="P75" s="367"/>
      <c r="Q75" s="368">
        <f>+Sklop8[[#This Row],[cena/enota brez DDV v EUR]]*Sklop8[[#This Row],[Stopnja DDV (%)]]</f>
        <v>0</v>
      </c>
      <c r="R75" s="368">
        <f>+Sklop8[[#This Row],[cena/enota brez DDV v EUR]]+Sklop8[[#This Row],[Davek (EUR)]]</f>
        <v>0</v>
      </c>
      <c r="S75" s="368">
        <f>+Sklop8[[#This Row],[cena/enota brez DDV v EUR]]*Sklop8[[#This Row],[Okvirna količina]]</f>
        <v>0</v>
      </c>
      <c r="T75" s="368">
        <f>+Sklop8[[#This Row],[Končna cena/enoto mere (EUR) z DDV]]*Sklop8[[#This Row],[Okvirna količina]]</f>
        <v>0</v>
      </c>
      <c r="U75" s="296"/>
    </row>
    <row r="76" spans="1:21" s="55" customFormat="1" ht="12">
      <c r="A76" s="78" t="s">
        <v>183</v>
      </c>
      <c r="B76" s="370" t="s">
        <v>400</v>
      </c>
      <c r="C76" s="371">
        <v>40</v>
      </c>
      <c r="D76" s="137" t="s">
        <v>75</v>
      </c>
      <c r="E76" s="125"/>
      <c r="F76" s="363">
        <v>200</v>
      </c>
      <c r="G76" s="374" t="s">
        <v>298</v>
      </c>
      <c r="H7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6" s="363" t="str">
        <f>IF(Sklop8[[#This Row],[ZAHTEVANA SHEMA KAKOVOSTI]]&lt;&gt;"",Sklop8[[#This Row],[Preračunana masa/volumen/kos na enoto kg]],"")</f>
        <v/>
      </c>
      <c r="J76" s="381"/>
      <c r="K76" s="382"/>
      <c r="L76" s="382"/>
      <c r="M76" s="378"/>
      <c r="N76" s="366"/>
      <c r="O76" s="118"/>
      <c r="P76" s="367"/>
      <c r="Q76" s="368">
        <f>+Sklop8[[#This Row],[cena/enota brez DDV v EUR]]*Sklop8[[#This Row],[Stopnja DDV (%)]]</f>
        <v>0</v>
      </c>
      <c r="R76" s="368">
        <f>+Sklop8[[#This Row],[cena/enota brez DDV v EUR]]+Sklop8[[#This Row],[Davek (EUR)]]</f>
        <v>0</v>
      </c>
      <c r="S76" s="368">
        <f>+Sklop8[[#This Row],[cena/enota brez DDV v EUR]]*Sklop8[[#This Row],[Okvirna količina]]</f>
        <v>0</v>
      </c>
      <c r="T76" s="368">
        <f>+Sklop8[[#This Row],[Končna cena/enoto mere (EUR) z DDV]]*Sklop8[[#This Row],[Okvirna količina]]</f>
        <v>0</v>
      </c>
      <c r="U76" s="296"/>
    </row>
    <row r="77" spans="1:21" s="55" customFormat="1" ht="12">
      <c r="A77" s="78" t="s">
        <v>184</v>
      </c>
      <c r="B77" s="370" t="s">
        <v>403</v>
      </c>
      <c r="C77" s="371">
        <v>40</v>
      </c>
      <c r="D77" s="137" t="s">
        <v>75</v>
      </c>
      <c r="E77" s="125"/>
      <c r="F77" s="363">
        <v>200</v>
      </c>
      <c r="G77" s="374" t="s">
        <v>298</v>
      </c>
      <c r="H7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7" s="363" t="str">
        <f>IF(Sklop8[[#This Row],[ZAHTEVANA SHEMA KAKOVOSTI]]&lt;&gt;"",Sklop8[[#This Row],[Preračunana masa/volumen/kos na enoto kg]],"")</f>
        <v/>
      </c>
      <c r="J77" s="381"/>
      <c r="K77" s="382"/>
      <c r="L77" s="382"/>
      <c r="M77" s="378"/>
      <c r="N77" s="366"/>
      <c r="O77" s="118"/>
      <c r="P77" s="367"/>
      <c r="Q77" s="368">
        <f>+Sklop8[[#This Row],[cena/enota brez DDV v EUR]]*Sklop8[[#This Row],[Stopnja DDV (%)]]</f>
        <v>0</v>
      </c>
      <c r="R77" s="368">
        <f>+Sklop8[[#This Row],[cena/enota brez DDV v EUR]]+Sklop8[[#This Row],[Davek (EUR)]]</f>
        <v>0</v>
      </c>
      <c r="S77" s="368">
        <f>+Sklop8[[#This Row],[cena/enota brez DDV v EUR]]*Sklop8[[#This Row],[Okvirna količina]]</f>
        <v>0</v>
      </c>
      <c r="T77" s="368">
        <f>+Sklop8[[#This Row],[Končna cena/enoto mere (EUR) z DDV]]*Sklop8[[#This Row],[Okvirna količina]]</f>
        <v>0</v>
      </c>
      <c r="U77" s="296"/>
    </row>
    <row r="78" spans="1:21" s="55" customFormat="1" ht="12">
      <c r="A78" s="78" t="s">
        <v>185</v>
      </c>
      <c r="B78" s="370" t="s">
        <v>405</v>
      </c>
      <c r="C78" s="371">
        <v>60</v>
      </c>
      <c r="D78" s="137" t="s">
        <v>75</v>
      </c>
      <c r="E78" s="125"/>
      <c r="F78" s="363">
        <v>1800</v>
      </c>
      <c r="G78" s="374" t="s">
        <v>298</v>
      </c>
      <c r="H7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78" s="363" t="str">
        <f>IF(Sklop8[[#This Row],[ZAHTEVANA SHEMA KAKOVOSTI]]&lt;&gt;"",Sklop8[[#This Row],[Preračunana masa/volumen/kos na enoto kg]],"")</f>
        <v/>
      </c>
      <c r="J78" s="381"/>
      <c r="K78" s="382"/>
      <c r="L78" s="382"/>
      <c r="M78" s="378"/>
      <c r="N78" s="366"/>
      <c r="O78" s="118"/>
      <c r="P78" s="367"/>
      <c r="Q78" s="368">
        <f>+Sklop8[[#This Row],[cena/enota brez DDV v EUR]]*Sklop8[[#This Row],[Stopnja DDV (%)]]</f>
        <v>0</v>
      </c>
      <c r="R78" s="368">
        <f>+Sklop8[[#This Row],[cena/enota brez DDV v EUR]]+Sklop8[[#This Row],[Davek (EUR)]]</f>
        <v>0</v>
      </c>
      <c r="S78" s="368">
        <f>+Sklop8[[#This Row],[cena/enota brez DDV v EUR]]*Sklop8[[#This Row],[Okvirna količina]]</f>
        <v>0</v>
      </c>
      <c r="T78" s="368">
        <f>+Sklop8[[#This Row],[Končna cena/enoto mere (EUR) z DDV]]*Sklop8[[#This Row],[Okvirna količina]]</f>
        <v>0</v>
      </c>
      <c r="U78" s="296"/>
    </row>
    <row r="79" spans="1:21" s="55" customFormat="1" ht="12">
      <c r="A79" s="78" t="s">
        <v>186</v>
      </c>
      <c r="B79" s="370" t="s">
        <v>407</v>
      </c>
      <c r="C79" s="371">
        <v>40</v>
      </c>
      <c r="D79" s="137" t="s">
        <v>75</v>
      </c>
      <c r="E79" s="125"/>
      <c r="F79" s="363">
        <v>200</v>
      </c>
      <c r="G79" s="374" t="s">
        <v>298</v>
      </c>
      <c r="H7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9" s="363" t="str">
        <f>IF(Sklop8[[#This Row],[ZAHTEVANA SHEMA KAKOVOSTI]]&lt;&gt;"",Sklop8[[#This Row],[Preračunana masa/volumen/kos na enoto kg]],"")</f>
        <v/>
      </c>
      <c r="J79" s="381"/>
      <c r="K79" s="382"/>
      <c r="L79" s="382"/>
      <c r="M79" s="378"/>
      <c r="N79" s="366"/>
      <c r="O79" s="118"/>
      <c r="P79" s="367"/>
      <c r="Q79" s="368">
        <f>+Sklop8[[#This Row],[cena/enota brez DDV v EUR]]*Sklop8[[#This Row],[Stopnja DDV (%)]]</f>
        <v>0</v>
      </c>
      <c r="R79" s="368">
        <f>+Sklop8[[#This Row],[cena/enota brez DDV v EUR]]+Sklop8[[#This Row],[Davek (EUR)]]</f>
        <v>0</v>
      </c>
      <c r="S79" s="368">
        <f>+Sklop8[[#This Row],[cena/enota brez DDV v EUR]]*Sklop8[[#This Row],[Okvirna količina]]</f>
        <v>0</v>
      </c>
      <c r="T79" s="368">
        <f>+Sklop8[[#This Row],[Končna cena/enoto mere (EUR) z DDV]]*Sklop8[[#This Row],[Okvirna količina]]</f>
        <v>0</v>
      </c>
      <c r="U79" s="296"/>
    </row>
    <row r="80" spans="1:21" s="55" customFormat="1" ht="12">
      <c r="A80" s="78" t="s">
        <v>187</v>
      </c>
      <c r="B80" s="370" t="s">
        <v>408</v>
      </c>
      <c r="C80" s="371">
        <v>40</v>
      </c>
      <c r="D80" s="137" t="s">
        <v>75</v>
      </c>
      <c r="E80" s="125"/>
      <c r="F80" s="363">
        <v>200</v>
      </c>
      <c r="G80" s="374" t="s">
        <v>298</v>
      </c>
      <c r="H8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0" s="363" t="str">
        <f>IF(Sklop8[[#This Row],[ZAHTEVANA SHEMA KAKOVOSTI]]&lt;&gt;"",Sklop8[[#This Row],[Preračunana masa/volumen/kos na enoto kg]],"")</f>
        <v/>
      </c>
      <c r="J80" s="381"/>
      <c r="K80" s="382"/>
      <c r="L80" s="382"/>
      <c r="M80" s="378"/>
      <c r="N80" s="366"/>
      <c r="O80" s="118"/>
      <c r="P80" s="367"/>
      <c r="Q80" s="368">
        <f>+Sklop8[[#This Row],[cena/enota brez DDV v EUR]]*Sklop8[[#This Row],[Stopnja DDV (%)]]</f>
        <v>0</v>
      </c>
      <c r="R80" s="368">
        <f>+Sklop8[[#This Row],[cena/enota brez DDV v EUR]]+Sklop8[[#This Row],[Davek (EUR)]]</f>
        <v>0</v>
      </c>
      <c r="S80" s="368">
        <f>+Sklop8[[#This Row],[cena/enota brez DDV v EUR]]*Sklop8[[#This Row],[Okvirna količina]]</f>
        <v>0</v>
      </c>
      <c r="T80" s="368">
        <f>+Sklop8[[#This Row],[Končna cena/enoto mere (EUR) z DDV]]*Sklop8[[#This Row],[Okvirna količina]]</f>
        <v>0</v>
      </c>
      <c r="U80" s="296"/>
    </row>
    <row r="81" spans="1:21" s="55" customFormat="1" ht="12">
      <c r="A81" s="78" t="s">
        <v>188</v>
      </c>
      <c r="B81" s="370" t="s">
        <v>411</v>
      </c>
      <c r="C81" s="371">
        <v>40</v>
      </c>
      <c r="D81" s="137" t="s">
        <v>75</v>
      </c>
      <c r="E81" s="125"/>
      <c r="F81" s="363">
        <v>200</v>
      </c>
      <c r="G81" s="374" t="s">
        <v>298</v>
      </c>
      <c r="H8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1" s="363" t="str">
        <f>IF(Sklop8[[#This Row],[ZAHTEVANA SHEMA KAKOVOSTI]]&lt;&gt;"",Sklop8[[#This Row],[Preračunana masa/volumen/kos na enoto kg]],"")</f>
        <v/>
      </c>
      <c r="J81" s="381"/>
      <c r="K81" s="382"/>
      <c r="L81" s="382"/>
      <c r="M81" s="378"/>
      <c r="N81" s="366"/>
      <c r="O81" s="118"/>
      <c r="P81" s="367"/>
      <c r="Q81" s="368">
        <f>+Sklop8[[#This Row],[cena/enota brez DDV v EUR]]*Sklop8[[#This Row],[Stopnja DDV (%)]]</f>
        <v>0</v>
      </c>
      <c r="R81" s="368">
        <f>+Sklop8[[#This Row],[cena/enota brez DDV v EUR]]+Sklop8[[#This Row],[Davek (EUR)]]</f>
        <v>0</v>
      </c>
      <c r="S81" s="368">
        <f>+Sklop8[[#This Row],[cena/enota brez DDV v EUR]]*Sklop8[[#This Row],[Okvirna količina]]</f>
        <v>0</v>
      </c>
      <c r="T81" s="368">
        <f>+Sklop8[[#This Row],[Končna cena/enoto mere (EUR) z DDV]]*Sklop8[[#This Row],[Okvirna količina]]</f>
        <v>0</v>
      </c>
      <c r="U81" s="296"/>
    </row>
    <row r="82" spans="1:21" s="55" customFormat="1" ht="12">
      <c r="A82" s="78" t="s">
        <v>189</v>
      </c>
      <c r="B82" s="370" t="s">
        <v>1114</v>
      </c>
      <c r="C82" s="371">
        <v>60</v>
      </c>
      <c r="D82" s="137" t="s">
        <v>75</v>
      </c>
      <c r="E82" s="125"/>
      <c r="F82" s="363">
        <v>800</v>
      </c>
      <c r="G82" s="374" t="s">
        <v>298</v>
      </c>
      <c r="H8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82" s="363" t="str">
        <f>IF(Sklop8[[#This Row],[ZAHTEVANA SHEMA KAKOVOSTI]]&lt;&gt;"",Sklop8[[#This Row],[Preračunana masa/volumen/kos na enoto kg]],"")</f>
        <v/>
      </c>
      <c r="J82" s="381"/>
      <c r="K82" s="382"/>
      <c r="L82" s="382"/>
      <c r="M82" s="378"/>
      <c r="N82" s="366"/>
      <c r="O82" s="118"/>
      <c r="P82" s="367"/>
      <c r="Q82" s="368">
        <f>+Sklop8[[#This Row],[cena/enota brez DDV v EUR]]*Sklop8[[#This Row],[Stopnja DDV (%)]]</f>
        <v>0</v>
      </c>
      <c r="R82" s="368">
        <f>+Sklop8[[#This Row],[cena/enota brez DDV v EUR]]+Sklop8[[#This Row],[Davek (EUR)]]</f>
        <v>0</v>
      </c>
      <c r="S82" s="368">
        <f>+Sklop8[[#This Row],[cena/enota brez DDV v EUR]]*Sklop8[[#This Row],[Okvirna količina]]</f>
        <v>0</v>
      </c>
      <c r="T82" s="368">
        <f>+Sklop8[[#This Row],[Končna cena/enoto mere (EUR) z DDV]]*Sklop8[[#This Row],[Okvirna količina]]</f>
        <v>0</v>
      </c>
      <c r="U82" s="296"/>
    </row>
    <row r="83" spans="1:21" s="55" customFormat="1" ht="12">
      <c r="A83" s="78" t="s">
        <v>190</v>
      </c>
      <c r="B83" s="370" t="s">
        <v>417</v>
      </c>
      <c r="C83" s="371">
        <v>60</v>
      </c>
      <c r="D83" s="137" t="s">
        <v>75</v>
      </c>
      <c r="E83" s="125"/>
      <c r="F83" s="363">
        <v>200</v>
      </c>
      <c r="G83" s="374" t="s">
        <v>298</v>
      </c>
      <c r="H8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83" s="363" t="str">
        <f>IF(Sklop8[[#This Row],[ZAHTEVANA SHEMA KAKOVOSTI]]&lt;&gt;"",Sklop8[[#This Row],[Preračunana masa/volumen/kos na enoto kg]],"")</f>
        <v/>
      </c>
      <c r="J83" s="381"/>
      <c r="K83" s="382"/>
      <c r="L83" s="382"/>
      <c r="M83" s="378"/>
      <c r="N83" s="366"/>
      <c r="O83" s="118"/>
      <c r="P83" s="367"/>
      <c r="Q83" s="368">
        <f>+Sklop8[[#This Row],[cena/enota brez DDV v EUR]]*Sklop8[[#This Row],[Stopnja DDV (%)]]</f>
        <v>0</v>
      </c>
      <c r="R83" s="368">
        <f>+Sklop8[[#This Row],[cena/enota brez DDV v EUR]]+Sklop8[[#This Row],[Davek (EUR)]]</f>
        <v>0</v>
      </c>
      <c r="S83" s="368">
        <f>+Sklop8[[#This Row],[cena/enota brez DDV v EUR]]*Sklop8[[#This Row],[Okvirna količina]]</f>
        <v>0</v>
      </c>
      <c r="T83" s="368">
        <f>+Sklop8[[#This Row],[Končna cena/enoto mere (EUR) z DDV]]*Sklop8[[#This Row],[Okvirna količina]]</f>
        <v>0</v>
      </c>
      <c r="U83" s="296"/>
    </row>
    <row r="84" spans="1:21" s="55" customFormat="1" ht="12">
      <c r="A84" s="78" t="s">
        <v>191</v>
      </c>
      <c r="B84" s="370" t="s">
        <v>422</v>
      </c>
      <c r="C84" s="371">
        <v>60</v>
      </c>
      <c r="D84" s="137" t="s">
        <v>75</v>
      </c>
      <c r="E84" s="125"/>
      <c r="F84" s="363">
        <v>400</v>
      </c>
      <c r="G84" s="374" t="s">
        <v>298</v>
      </c>
      <c r="H8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4" s="363" t="str">
        <f>IF(Sklop8[[#This Row],[ZAHTEVANA SHEMA KAKOVOSTI]]&lt;&gt;"",Sklop8[[#This Row],[Preračunana masa/volumen/kos na enoto kg]],"")</f>
        <v/>
      </c>
      <c r="J84" s="381"/>
      <c r="K84" s="382"/>
      <c r="L84" s="382"/>
      <c r="M84" s="378"/>
      <c r="N84" s="366"/>
      <c r="O84" s="118"/>
      <c r="P84" s="367"/>
      <c r="Q84" s="368">
        <f>+Sklop8[[#This Row],[cena/enota brez DDV v EUR]]*Sklop8[[#This Row],[Stopnja DDV (%)]]</f>
        <v>0</v>
      </c>
      <c r="R84" s="368">
        <f>+Sklop8[[#This Row],[cena/enota brez DDV v EUR]]+Sklop8[[#This Row],[Davek (EUR)]]</f>
        <v>0</v>
      </c>
      <c r="S84" s="368">
        <f>+Sklop8[[#This Row],[cena/enota brez DDV v EUR]]*Sklop8[[#This Row],[Okvirna količina]]</f>
        <v>0</v>
      </c>
      <c r="T84" s="368">
        <f>+Sklop8[[#This Row],[Končna cena/enoto mere (EUR) z DDV]]*Sklop8[[#This Row],[Okvirna količina]]</f>
        <v>0</v>
      </c>
      <c r="U84" s="296"/>
    </row>
    <row r="85" spans="1:21" s="55" customFormat="1" ht="12">
      <c r="A85" s="78" t="s">
        <v>192</v>
      </c>
      <c r="B85" s="370" t="s">
        <v>423</v>
      </c>
      <c r="C85" s="371">
        <v>1000</v>
      </c>
      <c r="D85" s="137" t="s">
        <v>75</v>
      </c>
      <c r="E85" s="125"/>
      <c r="F85" s="363">
        <v>300</v>
      </c>
      <c r="G85" s="374" t="s">
        <v>298</v>
      </c>
      <c r="H8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5" s="363" t="str">
        <f>IF(Sklop8[[#This Row],[ZAHTEVANA SHEMA KAKOVOSTI]]&lt;&gt;"",Sklop8[[#This Row],[Preračunana masa/volumen/kos na enoto kg]],"")</f>
        <v/>
      </c>
      <c r="J85" s="381"/>
      <c r="K85" s="382"/>
      <c r="L85" s="382"/>
      <c r="M85" s="378"/>
      <c r="N85" s="366"/>
      <c r="O85" s="118"/>
      <c r="P85" s="367"/>
      <c r="Q85" s="368">
        <f>+Sklop8[[#This Row],[cena/enota brez DDV v EUR]]*Sklop8[[#This Row],[Stopnja DDV (%)]]</f>
        <v>0</v>
      </c>
      <c r="R85" s="368">
        <f>+Sklop8[[#This Row],[cena/enota brez DDV v EUR]]+Sklop8[[#This Row],[Davek (EUR)]]</f>
        <v>0</v>
      </c>
      <c r="S85" s="368">
        <f>+Sklop8[[#This Row],[cena/enota brez DDV v EUR]]*Sklop8[[#This Row],[Okvirna količina]]</f>
        <v>0</v>
      </c>
      <c r="T85" s="368">
        <f>+Sklop8[[#This Row],[Končna cena/enoto mere (EUR) z DDV]]*Sklop8[[#This Row],[Okvirna količina]]</f>
        <v>0</v>
      </c>
      <c r="U85" s="296"/>
    </row>
    <row r="86" spans="1:21" s="55" customFormat="1" ht="12">
      <c r="A86" s="78" t="s">
        <v>193</v>
      </c>
      <c r="B86" s="370" t="s">
        <v>424</v>
      </c>
      <c r="C86" s="371">
        <v>1000</v>
      </c>
      <c r="D86" s="137" t="s">
        <v>75</v>
      </c>
      <c r="E86" s="125"/>
      <c r="F86" s="363">
        <v>300</v>
      </c>
      <c r="G86" s="374" t="s">
        <v>298</v>
      </c>
      <c r="H8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6" s="363" t="str">
        <f>IF(Sklop8[[#This Row],[ZAHTEVANA SHEMA KAKOVOSTI]]&lt;&gt;"",Sklop8[[#This Row],[Preračunana masa/volumen/kos na enoto kg]],"")</f>
        <v/>
      </c>
      <c r="J86" s="381"/>
      <c r="K86" s="382"/>
      <c r="L86" s="382"/>
      <c r="M86" s="378"/>
      <c r="N86" s="366"/>
      <c r="O86" s="118"/>
      <c r="P86" s="367"/>
      <c r="Q86" s="368">
        <f>+Sklop8[[#This Row],[cena/enota brez DDV v EUR]]*Sklop8[[#This Row],[Stopnja DDV (%)]]</f>
        <v>0</v>
      </c>
      <c r="R86" s="368">
        <f>+Sklop8[[#This Row],[cena/enota brez DDV v EUR]]+Sklop8[[#This Row],[Davek (EUR)]]</f>
        <v>0</v>
      </c>
      <c r="S86" s="368">
        <f>+Sklop8[[#This Row],[cena/enota brez DDV v EUR]]*Sklop8[[#This Row],[Okvirna količina]]</f>
        <v>0</v>
      </c>
      <c r="T86" s="368">
        <f>+Sklop8[[#This Row],[Končna cena/enoto mere (EUR) z DDV]]*Sklop8[[#This Row],[Okvirna količina]]</f>
        <v>0</v>
      </c>
      <c r="U86" s="296"/>
    </row>
    <row r="87" spans="1:21" s="55" customFormat="1" ht="12">
      <c r="A87" s="78" t="s">
        <v>194</v>
      </c>
      <c r="B87" s="370" t="s">
        <v>425</v>
      </c>
      <c r="C87" s="371">
        <v>60</v>
      </c>
      <c r="D87" s="137" t="s">
        <v>75</v>
      </c>
      <c r="E87" s="125"/>
      <c r="F87" s="363">
        <v>300</v>
      </c>
      <c r="G87" s="374" t="s">
        <v>298</v>
      </c>
      <c r="H8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7" s="363" t="str">
        <f>IF(Sklop8[[#This Row],[ZAHTEVANA SHEMA KAKOVOSTI]]&lt;&gt;"",Sklop8[[#This Row],[Preračunana masa/volumen/kos na enoto kg]],"")</f>
        <v/>
      </c>
      <c r="J87" s="381"/>
      <c r="K87" s="382"/>
      <c r="L87" s="382"/>
      <c r="M87" s="378"/>
      <c r="N87" s="366"/>
      <c r="O87" s="118"/>
      <c r="P87" s="367"/>
      <c r="Q87" s="368">
        <f>+Sklop8[[#This Row],[cena/enota brez DDV v EUR]]*Sklop8[[#This Row],[Stopnja DDV (%)]]</f>
        <v>0</v>
      </c>
      <c r="R87" s="368">
        <f>+Sklop8[[#This Row],[cena/enota brez DDV v EUR]]+Sklop8[[#This Row],[Davek (EUR)]]</f>
        <v>0</v>
      </c>
      <c r="S87" s="368">
        <f>+Sklop8[[#This Row],[cena/enota brez DDV v EUR]]*Sklop8[[#This Row],[Okvirna količina]]</f>
        <v>0</v>
      </c>
      <c r="T87" s="368">
        <f>+Sklop8[[#This Row],[Končna cena/enoto mere (EUR) z DDV]]*Sklop8[[#This Row],[Okvirna količina]]</f>
        <v>0</v>
      </c>
      <c r="U87" s="296"/>
    </row>
    <row r="88" spans="1:21" s="55" customFormat="1" ht="12">
      <c r="A88" s="78" t="s">
        <v>195</v>
      </c>
      <c r="B88" s="370" t="s">
        <v>418</v>
      </c>
      <c r="C88" s="371">
        <v>100</v>
      </c>
      <c r="D88" s="137" t="s">
        <v>75</v>
      </c>
      <c r="E88" s="125"/>
      <c r="F88" s="363">
        <v>100</v>
      </c>
      <c r="G88" s="374" t="s">
        <v>298</v>
      </c>
      <c r="H8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363" t="str">
        <f>IF(Sklop8[[#This Row],[ZAHTEVANA SHEMA KAKOVOSTI]]&lt;&gt;"",Sklop8[[#This Row],[Preračunana masa/volumen/kos na enoto kg]],"")</f>
        <v/>
      </c>
      <c r="J88" s="381"/>
      <c r="K88" s="382"/>
      <c r="L88" s="382"/>
      <c r="M88" s="378"/>
      <c r="N88" s="366"/>
      <c r="O88" s="118"/>
      <c r="P88" s="367"/>
      <c r="Q88" s="368">
        <f>+Sklop8[[#This Row],[cena/enota brez DDV v EUR]]*Sklop8[[#This Row],[Stopnja DDV (%)]]</f>
        <v>0</v>
      </c>
      <c r="R88" s="368">
        <f>+Sklop8[[#This Row],[cena/enota brez DDV v EUR]]+Sklop8[[#This Row],[Davek (EUR)]]</f>
        <v>0</v>
      </c>
      <c r="S88" s="368">
        <f>+Sklop8[[#This Row],[cena/enota brez DDV v EUR]]*Sklop8[[#This Row],[Okvirna količina]]</f>
        <v>0</v>
      </c>
      <c r="T88" s="368">
        <f>+Sklop8[[#This Row],[Končna cena/enoto mere (EUR) z DDV]]*Sklop8[[#This Row],[Okvirna količina]]</f>
        <v>0</v>
      </c>
      <c r="U88" s="296"/>
    </row>
    <row r="89" spans="1:21" s="55" customFormat="1" ht="12">
      <c r="A89" s="78" t="s">
        <v>196</v>
      </c>
      <c r="B89" s="370" t="s">
        <v>417</v>
      </c>
      <c r="C89" s="371">
        <v>80</v>
      </c>
      <c r="D89" s="137" t="s">
        <v>75</v>
      </c>
      <c r="E89" s="125"/>
      <c r="F89" s="363">
        <v>300</v>
      </c>
      <c r="G89" s="374" t="s">
        <v>298</v>
      </c>
      <c r="H8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9" s="363" t="str">
        <f>IF(Sklop8[[#This Row],[ZAHTEVANA SHEMA KAKOVOSTI]]&lt;&gt;"",Sklop8[[#This Row],[Preračunana masa/volumen/kos na enoto kg]],"")</f>
        <v/>
      </c>
      <c r="J89" s="381"/>
      <c r="K89" s="382"/>
      <c r="L89" s="382"/>
      <c r="M89" s="378"/>
      <c r="N89" s="366"/>
      <c r="O89" s="118"/>
      <c r="P89" s="367"/>
      <c r="Q89" s="368">
        <f>+Sklop8[[#This Row],[cena/enota brez DDV v EUR]]*Sklop8[[#This Row],[Stopnja DDV (%)]]</f>
        <v>0</v>
      </c>
      <c r="R89" s="368">
        <f>+Sklop8[[#This Row],[cena/enota brez DDV v EUR]]+Sklop8[[#This Row],[Davek (EUR)]]</f>
        <v>0</v>
      </c>
      <c r="S89" s="368">
        <f>+Sklop8[[#This Row],[cena/enota brez DDV v EUR]]*Sklop8[[#This Row],[Okvirna količina]]</f>
        <v>0</v>
      </c>
      <c r="T89" s="368">
        <f>+Sklop8[[#This Row],[Končna cena/enoto mere (EUR) z DDV]]*Sklop8[[#This Row],[Okvirna količina]]</f>
        <v>0</v>
      </c>
      <c r="U89" s="296"/>
    </row>
    <row r="90" spans="1:21" s="55" customFormat="1" ht="12">
      <c r="A90" s="78" t="s">
        <v>197</v>
      </c>
      <c r="B90" s="370" t="s">
        <v>426</v>
      </c>
      <c r="C90" s="371">
        <v>1000</v>
      </c>
      <c r="D90" s="137" t="s">
        <v>75</v>
      </c>
      <c r="E90" s="125"/>
      <c r="F90" s="363">
        <v>100</v>
      </c>
      <c r="G90" s="374" t="s">
        <v>298</v>
      </c>
      <c r="H9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0" s="363" t="str">
        <f>IF(Sklop8[[#This Row],[ZAHTEVANA SHEMA KAKOVOSTI]]&lt;&gt;"",Sklop8[[#This Row],[Preračunana masa/volumen/kos na enoto kg]],"")</f>
        <v/>
      </c>
      <c r="J90" s="381"/>
      <c r="K90" s="382"/>
      <c r="L90" s="382"/>
      <c r="M90" s="378"/>
      <c r="N90" s="366"/>
      <c r="O90" s="118"/>
      <c r="P90" s="367"/>
      <c r="Q90" s="368">
        <f>+Sklop8[[#This Row],[cena/enota brez DDV v EUR]]*Sklop8[[#This Row],[Stopnja DDV (%)]]</f>
        <v>0</v>
      </c>
      <c r="R90" s="368">
        <f>+Sklop8[[#This Row],[cena/enota brez DDV v EUR]]+Sklop8[[#This Row],[Davek (EUR)]]</f>
        <v>0</v>
      </c>
      <c r="S90" s="368">
        <f>+Sklop8[[#This Row],[cena/enota brez DDV v EUR]]*Sklop8[[#This Row],[Okvirna količina]]</f>
        <v>0</v>
      </c>
      <c r="T90" s="368">
        <f>+Sklop8[[#This Row],[Končna cena/enoto mere (EUR) z DDV]]*Sklop8[[#This Row],[Okvirna količina]]</f>
        <v>0</v>
      </c>
      <c r="U90" s="296"/>
    </row>
    <row r="91" spans="1:21" s="55" customFormat="1" ht="12">
      <c r="A91" s="78" t="s">
        <v>198</v>
      </c>
      <c r="B91" s="370" t="s">
        <v>427</v>
      </c>
      <c r="C91" s="371">
        <v>60</v>
      </c>
      <c r="D91" s="137" t="s">
        <v>75</v>
      </c>
      <c r="E91" s="125"/>
      <c r="F91" s="363">
        <v>320</v>
      </c>
      <c r="G91" s="374" t="s">
        <v>298</v>
      </c>
      <c r="H9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19.2</v>
      </c>
      <c r="I91" s="363" t="str">
        <f>IF(Sklop8[[#This Row],[ZAHTEVANA SHEMA KAKOVOSTI]]&lt;&gt;"",Sklop8[[#This Row],[Preračunana masa/volumen/kos na enoto kg]],"")</f>
        <v/>
      </c>
      <c r="J91" s="381"/>
      <c r="K91" s="382"/>
      <c r="L91" s="382"/>
      <c r="M91" s="378"/>
      <c r="N91" s="366"/>
      <c r="O91" s="118"/>
      <c r="P91" s="367"/>
      <c r="Q91" s="368">
        <f>+Sklop8[[#This Row],[cena/enota brez DDV v EUR]]*Sklop8[[#This Row],[Stopnja DDV (%)]]</f>
        <v>0</v>
      </c>
      <c r="R91" s="368">
        <f>+Sklop8[[#This Row],[cena/enota brez DDV v EUR]]+Sklop8[[#This Row],[Davek (EUR)]]</f>
        <v>0</v>
      </c>
      <c r="S91" s="368">
        <f>+Sklop8[[#This Row],[cena/enota brez DDV v EUR]]*Sklop8[[#This Row],[Okvirna količina]]</f>
        <v>0</v>
      </c>
      <c r="T91" s="368">
        <f>+Sklop8[[#This Row],[Končna cena/enoto mere (EUR) z DDV]]*Sklop8[[#This Row],[Okvirna količina]]</f>
        <v>0</v>
      </c>
      <c r="U91" s="296"/>
    </row>
    <row r="92" spans="1:21" s="55" customFormat="1" ht="12">
      <c r="A92" s="78" t="s">
        <v>199</v>
      </c>
      <c r="B92" s="370" t="s">
        <v>427</v>
      </c>
      <c r="C92" s="371">
        <v>80</v>
      </c>
      <c r="D92" s="137" t="s">
        <v>75</v>
      </c>
      <c r="E92" s="125"/>
      <c r="F92" s="363">
        <v>1000</v>
      </c>
      <c r="G92" s="374" t="s">
        <v>298</v>
      </c>
      <c r="H9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2" s="363" t="str">
        <f>IF(Sklop8[[#This Row],[ZAHTEVANA SHEMA KAKOVOSTI]]&lt;&gt;"",Sklop8[[#This Row],[Preračunana masa/volumen/kos na enoto kg]],"")</f>
        <v/>
      </c>
      <c r="J92" s="381"/>
      <c r="K92" s="382"/>
      <c r="L92" s="382"/>
      <c r="M92" s="378"/>
      <c r="N92" s="366"/>
      <c r="O92" s="118"/>
      <c r="P92" s="367"/>
      <c r="Q92" s="368">
        <f>+Sklop8[[#This Row],[cena/enota brez DDV v EUR]]*Sklop8[[#This Row],[Stopnja DDV (%)]]</f>
        <v>0</v>
      </c>
      <c r="R92" s="368">
        <f>+Sklop8[[#This Row],[cena/enota brez DDV v EUR]]+Sklop8[[#This Row],[Davek (EUR)]]</f>
        <v>0</v>
      </c>
      <c r="S92" s="368">
        <f>+Sklop8[[#This Row],[cena/enota brez DDV v EUR]]*Sklop8[[#This Row],[Okvirna količina]]</f>
        <v>0</v>
      </c>
      <c r="T92" s="368">
        <f>+Sklop8[[#This Row],[Končna cena/enoto mere (EUR) z DDV]]*Sklop8[[#This Row],[Okvirna količina]]</f>
        <v>0</v>
      </c>
      <c r="U92" s="296"/>
    </row>
    <row r="93" spans="1:21" s="55" customFormat="1" ht="12">
      <c r="A93" s="78" t="s">
        <v>200</v>
      </c>
      <c r="B93" s="370" t="s">
        <v>428</v>
      </c>
      <c r="C93" s="371">
        <v>100</v>
      </c>
      <c r="D93" s="137" t="s">
        <v>75</v>
      </c>
      <c r="E93" s="125"/>
      <c r="F93" s="363">
        <v>10</v>
      </c>
      <c r="G93" s="374" t="s">
        <v>298</v>
      </c>
      <c r="H9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93" s="363" t="str">
        <f>IF(Sklop8[[#This Row],[ZAHTEVANA SHEMA KAKOVOSTI]]&lt;&gt;"",Sklop8[[#This Row],[Preračunana masa/volumen/kos na enoto kg]],"")</f>
        <v/>
      </c>
      <c r="J93" s="381"/>
      <c r="K93" s="382"/>
      <c r="L93" s="382"/>
      <c r="M93" s="378"/>
      <c r="N93" s="366"/>
      <c r="O93" s="118"/>
      <c r="P93" s="367"/>
      <c r="Q93" s="368">
        <f>+Sklop8[[#This Row],[cena/enota brez DDV v EUR]]*Sklop8[[#This Row],[Stopnja DDV (%)]]</f>
        <v>0</v>
      </c>
      <c r="R93" s="368">
        <f>+Sklop8[[#This Row],[cena/enota brez DDV v EUR]]+Sklop8[[#This Row],[Davek (EUR)]]</f>
        <v>0</v>
      </c>
      <c r="S93" s="368">
        <f>+Sklop8[[#This Row],[cena/enota brez DDV v EUR]]*Sklop8[[#This Row],[Okvirna količina]]</f>
        <v>0</v>
      </c>
      <c r="T93" s="368">
        <f>+Sklop8[[#This Row],[Končna cena/enoto mere (EUR) z DDV]]*Sklop8[[#This Row],[Okvirna količina]]</f>
        <v>0</v>
      </c>
      <c r="U93" s="296"/>
    </row>
    <row r="94" spans="1:21" s="55" customFormat="1" ht="12">
      <c r="A94" s="78" t="s">
        <v>201</v>
      </c>
      <c r="B94" s="370" t="s">
        <v>429</v>
      </c>
      <c r="C94" s="371">
        <v>85</v>
      </c>
      <c r="D94" s="137" t="s">
        <v>75</v>
      </c>
      <c r="E94" s="125"/>
      <c r="F94" s="363">
        <v>300</v>
      </c>
      <c r="G94" s="374" t="s">
        <v>298</v>
      </c>
      <c r="H9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25.500000000000004</v>
      </c>
      <c r="I94" s="363" t="str">
        <f>IF(Sklop8[[#This Row],[ZAHTEVANA SHEMA KAKOVOSTI]]&lt;&gt;"",Sklop8[[#This Row],[Preračunana masa/volumen/kos na enoto kg]],"")</f>
        <v/>
      </c>
      <c r="J94" s="381"/>
      <c r="K94" s="382"/>
      <c r="L94" s="382"/>
      <c r="M94" s="378"/>
      <c r="N94" s="366"/>
      <c r="O94" s="118"/>
      <c r="P94" s="367"/>
      <c r="Q94" s="368">
        <f>+Sklop8[[#This Row],[cena/enota brez DDV v EUR]]*Sklop8[[#This Row],[Stopnja DDV (%)]]</f>
        <v>0</v>
      </c>
      <c r="R94" s="368">
        <f>+Sklop8[[#This Row],[cena/enota brez DDV v EUR]]+Sklop8[[#This Row],[Davek (EUR)]]</f>
        <v>0</v>
      </c>
      <c r="S94" s="368">
        <f>+Sklop8[[#This Row],[cena/enota brez DDV v EUR]]*Sklop8[[#This Row],[Okvirna količina]]</f>
        <v>0</v>
      </c>
      <c r="T94" s="368">
        <f>+Sklop8[[#This Row],[Končna cena/enoto mere (EUR) z DDV]]*Sklop8[[#This Row],[Okvirna količina]]</f>
        <v>0</v>
      </c>
      <c r="U94" s="296"/>
    </row>
    <row r="95" spans="1:21" s="55" customFormat="1" ht="12">
      <c r="A95" s="78" t="s">
        <v>202</v>
      </c>
      <c r="B95" s="370" t="s">
        <v>429</v>
      </c>
      <c r="C95" s="371">
        <v>150</v>
      </c>
      <c r="D95" s="137" t="s">
        <v>75</v>
      </c>
      <c r="E95" s="125"/>
      <c r="F95" s="363">
        <v>1000</v>
      </c>
      <c r="G95" s="374" t="s">
        <v>298</v>
      </c>
      <c r="H9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5" s="363" t="str">
        <f>IF(Sklop8[[#This Row],[ZAHTEVANA SHEMA KAKOVOSTI]]&lt;&gt;"",Sklop8[[#This Row],[Preračunana masa/volumen/kos na enoto kg]],"")</f>
        <v/>
      </c>
      <c r="J95" s="381"/>
      <c r="K95" s="382"/>
      <c r="L95" s="382"/>
      <c r="M95" s="378"/>
      <c r="N95" s="366"/>
      <c r="O95" s="118"/>
      <c r="P95" s="367"/>
      <c r="Q95" s="368">
        <f>+Sklop8[[#This Row],[cena/enota brez DDV v EUR]]*Sklop8[[#This Row],[Stopnja DDV (%)]]</f>
        <v>0</v>
      </c>
      <c r="R95" s="368">
        <f>+Sklop8[[#This Row],[cena/enota brez DDV v EUR]]+Sklop8[[#This Row],[Davek (EUR)]]</f>
        <v>0</v>
      </c>
      <c r="S95" s="368">
        <f>+Sklop8[[#This Row],[cena/enota brez DDV v EUR]]*Sklop8[[#This Row],[Okvirna količina]]</f>
        <v>0</v>
      </c>
      <c r="T95" s="368">
        <f>+Sklop8[[#This Row],[Končna cena/enoto mere (EUR) z DDV]]*Sklop8[[#This Row],[Okvirna količina]]</f>
        <v>0</v>
      </c>
      <c r="U95" s="296"/>
    </row>
    <row r="96" spans="1:21" s="55" customFormat="1" ht="12">
      <c r="A96" s="78" t="s">
        <v>203</v>
      </c>
      <c r="B96" s="370" t="s">
        <v>430</v>
      </c>
      <c r="C96" s="371">
        <v>60</v>
      </c>
      <c r="D96" s="137" t="s">
        <v>75</v>
      </c>
      <c r="E96" s="125"/>
      <c r="F96" s="363">
        <v>280</v>
      </c>
      <c r="G96" s="374" t="s">
        <v>298</v>
      </c>
      <c r="H9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6" s="363" t="str">
        <f>IF(Sklop8[[#This Row],[ZAHTEVANA SHEMA KAKOVOSTI]]&lt;&gt;"",Sklop8[[#This Row],[Preračunana masa/volumen/kos na enoto kg]],"")</f>
        <v/>
      </c>
      <c r="J96" s="381"/>
      <c r="K96" s="382"/>
      <c r="L96" s="382"/>
      <c r="M96" s="378"/>
      <c r="N96" s="366"/>
      <c r="O96" s="118"/>
      <c r="P96" s="367"/>
      <c r="Q96" s="368">
        <f>+Sklop8[[#This Row],[cena/enota brez DDV v EUR]]*Sklop8[[#This Row],[Stopnja DDV (%)]]</f>
        <v>0</v>
      </c>
      <c r="R96" s="368">
        <f>+Sklop8[[#This Row],[cena/enota brez DDV v EUR]]+Sklop8[[#This Row],[Davek (EUR)]]</f>
        <v>0</v>
      </c>
      <c r="S96" s="368">
        <f>+Sklop8[[#This Row],[cena/enota brez DDV v EUR]]*Sklop8[[#This Row],[Okvirna količina]]</f>
        <v>0</v>
      </c>
      <c r="T96" s="368">
        <f>+Sklop8[[#This Row],[Končna cena/enoto mere (EUR) z DDV]]*Sklop8[[#This Row],[Okvirna količina]]</f>
        <v>0</v>
      </c>
      <c r="U96" s="296"/>
    </row>
    <row r="97" spans="1:21" s="55" customFormat="1" ht="12">
      <c r="A97" s="78" t="s">
        <v>204</v>
      </c>
      <c r="B97" s="370" t="s">
        <v>431</v>
      </c>
      <c r="C97" s="371">
        <v>60</v>
      </c>
      <c r="D97" s="137" t="s">
        <v>75</v>
      </c>
      <c r="E97" s="125"/>
      <c r="F97" s="363">
        <v>280</v>
      </c>
      <c r="G97" s="374" t="s">
        <v>298</v>
      </c>
      <c r="H9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7" s="363" t="str">
        <f>IF(Sklop8[[#This Row],[ZAHTEVANA SHEMA KAKOVOSTI]]&lt;&gt;"",Sklop8[[#This Row],[Preračunana masa/volumen/kos na enoto kg]],"")</f>
        <v/>
      </c>
      <c r="J97" s="381"/>
      <c r="K97" s="382"/>
      <c r="L97" s="382"/>
      <c r="M97" s="378"/>
      <c r="N97" s="366"/>
      <c r="O97" s="118"/>
      <c r="P97" s="367"/>
      <c r="Q97" s="368">
        <f>+Sklop8[[#This Row],[cena/enota brez DDV v EUR]]*Sklop8[[#This Row],[Stopnja DDV (%)]]</f>
        <v>0</v>
      </c>
      <c r="R97" s="368">
        <f>+Sklop8[[#This Row],[cena/enota brez DDV v EUR]]+Sklop8[[#This Row],[Davek (EUR)]]</f>
        <v>0</v>
      </c>
      <c r="S97" s="368">
        <f>+Sklop8[[#This Row],[cena/enota brez DDV v EUR]]*Sklop8[[#This Row],[Okvirna količina]]</f>
        <v>0</v>
      </c>
      <c r="T97" s="368">
        <f>+Sklop8[[#This Row],[Končna cena/enoto mere (EUR) z DDV]]*Sklop8[[#This Row],[Okvirna količina]]</f>
        <v>0</v>
      </c>
      <c r="U97" s="296"/>
    </row>
    <row r="98" spans="1:21" s="55" customFormat="1" ht="12">
      <c r="A98" s="78" t="s">
        <v>205</v>
      </c>
      <c r="B98" s="370" t="s">
        <v>1047</v>
      </c>
      <c r="C98" s="371">
        <v>60</v>
      </c>
      <c r="D98" s="137" t="s">
        <v>75</v>
      </c>
      <c r="E98" s="125"/>
      <c r="F98" s="363">
        <v>280</v>
      </c>
      <c r="G98" s="374" t="s">
        <v>298</v>
      </c>
      <c r="H9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98" s="363" t="str">
        <f>IF(Sklop8[[#This Row],[ZAHTEVANA SHEMA KAKOVOSTI]]&lt;&gt;"",Sklop8[[#This Row],[Preračunana masa/volumen/kos na enoto kg]],"")</f>
        <v/>
      </c>
      <c r="J98" s="381"/>
      <c r="K98" s="382"/>
      <c r="L98" s="382"/>
      <c r="M98" s="378"/>
      <c r="N98" s="366"/>
      <c r="O98" s="118"/>
      <c r="P98" s="367"/>
      <c r="Q98" s="368">
        <f>+Sklop8[[#This Row],[cena/enota brez DDV v EUR]]*Sklop8[[#This Row],[Stopnja DDV (%)]]</f>
        <v>0</v>
      </c>
      <c r="R98" s="368">
        <f>+Sklop8[[#This Row],[cena/enota brez DDV v EUR]]+Sklop8[[#This Row],[Davek (EUR)]]</f>
        <v>0</v>
      </c>
      <c r="S98" s="368">
        <f>+Sklop8[[#This Row],[cena/enota brez DDV v EUR]]*Sklop8[[#This Row],[Okvirna količina]]</f>
        <v>0</v>
      </c>
      <c r="T98" s="368">
        <f>+Sklop8[[#This Row],[Končna cena/enoto mere (EUR) z DDV]]*Sklop8[[#This Row],[Okvirna količina]]</f>
        <v>0</v>
      </c>
      <c r="U98" s="296"/>
    </row>
    <row r="99" spans="1:21" s="55" customFormat="1" ht="12">
      <c r="A99" s="78" t="s">
        <v>206</v>
      </c>
      <c r="B99" s="370" t="s">
        <v>432</v>
      </c>
      <c r="C99" s="371">
        <v>120</v>
      </c>
      <c r="D99" s="137" t="s">
        <v>75</v>
      </c>
      <c r="E99" s="125"/>
      <c r="F99" s="363">
        <v>100</v>
      </c>
      <c r="G99" s="374" t="s">
        <v>298</v>
      </c>
      <c r="H9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99" s="363" t="str">
        <f>IF(Sklop8[[#This Row],[ZAHTEVANA SHEMA KAKOVOSTI]]&lt;&gt;"",Sklop8[[#This Row],[Preračunana masa/volumen/kos na enoto kg]],"")</f>
        <v/>
      </c>
      <c r="J99" s="381"/>
      <c r="K99" s="382"/>
      <c r="L99" s="382"/>
      <c r="M99" s="378"/>
      <c r="N99" s="366"/>
      <c r="O99" s="118"/>
      <c r="P99" s="367"/>
      <c r="Q99" s="368">
        <f>+Sklop8[[#This Row],[cena/enota brez DDV v EUR]]*Sklop8[[#This Row],[Stopnja DDV (%)]]</f>
        <v>0</v>
      </c>
      <c r="R99" s="368">
        <f>+Sklop8[[#This Row],[cena/enota brez DDV v EUR]]+Sklop8[[#This Row],[Davek (EUR)]]</f>
        <v>0</v>
      </c>
      <c r="S99" s="368">
        <f>+Sklop8[[#This Row],[cena/enota brez DDV v EUR]]*Sklop8[[#This Row],[Okvirna količina]]</f>
        <v>0</v>
      </c>
      <c r="T99" s="368">
        <f>+Sklop8[[#This Row],[Končna cena/enoto mere (EUR) z DDV]]*Sklop8[[#This Row],[Okvirna količina]]</f>
        <v>0</v>
      </c>
      <c r="U99" s="296"/>
    </row>
    <row r="100" spans="1:21" s="55" customFormat="1" ht="12">
      <c r="A100" s="78" t="s">
        <v>207</v>
      </c>
      <c r="B100" s="370" t="s">
        <v>432</v>
      </c>
      <c r="C100" s="371">
        <v>80</v>
      </c>
      <c r="D100" s="137" t="s">
        <v>75</v>
      </c>
      <c r="E100" s="125"/>
      <c r="F100" s="363">
        <v>100</v>
      </c>
      <c r="G100" s="374" t="s">
        <v>298</v>
      </c>
      <c r="H10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0" s="363" t="str">
        <f>IF(Sklop8[[#This Row],[ZAHTEVANA SHEMA KAKOVOSTI]]&lt;&gt;"",Sklop8[[#This Row],[Preračunana masa/volumen/kos na enoto kg]],"")</f>
        <v/>
      </c>
      <c r="J100" s="381"/>
      <c r="K100" s="382"/>
      <c r="L100" s="382"/>
      <c r="M100" s="378"/>
      <c r="N100" s="366"/>
      <c r="O100" s="118"/>
      <c r="P100" s="367"/>
      <c r="Q100" s="368">
        <f>+Sklop8[[#This Row],[cena/enota brez DDV v EUR]]*Sklop8[[#This Row],[Stopnja DDV (%)]]</f>
        <v>0</v>
      </c>
      <c r="R100" s="368">
        <f>+Sklop8[[#This Row],[cena/enota brez DDV v EUR]]+Sklop8[[#This Row],[Davek (EUR)]]</f>
        <v>0</v>
      </c>
      <c r="S100" s="368">
        <f>+Sklop8[[#This Row],[cena/enota brez DDV v EUR]]*Sklop8[[#This Row],[Okvirna količina]]</f>
        <v>0</v>
      </c>
      <c r="T100" s="368">
        <f>+Sklop8[[#This Row],[Končna cena/enoto mere (EUR) z DDV]]*Sklop8[[#This Row],[Okvirna količina]]</f>
        <v>0</v>
      </c>
      <c r="U100" s="296"/>
    </row>
    <row r="101" spans="1:21" s="55" customFormat="1" ht="12">
      <c r="A101" s="78" t="s">
        <v>208</v>
      </c>
      <c r="B101" s="370" t="s">
        <v>433</v>
      </c>
      <c r="C101" s="371">
        <v>60</v>
      </c>
      <c r="D101" s="137" t="s">
        <v>75</v>
      </c>
      <c r="E101" s="125"/>
      <c r="F101" s="363">
        <v>150</v>
      </c>
      <c r="G101" s="374" t="s">
        <v>298</v>
      </c>
      <c r="H10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101" s="363" t="str">
        <f>IF(Sklop8[[#This Row],[ZAHTEVANA SHEMA KAKOVOSTI]]&lt;&gt;"",Sklop8[[#This Row],[Preračunana masa/volumen/kos na enoto kg]],"")</f>
        <v/>
      </c>
      <c r="J101" s="381"/>
      <c r="K101" s="382"/>
      <c r="L101" s="382"/>
      <c r="M101" s="378"/>
      <c r="N101" s="366"/>
      <c r="O101" s="118"/>
      <c r="P101" s="367"/>
      <c r="Q101" s="368">
        <f>+Sklop8[[#This Row],[cena/enota brez DDV v EUR]]*Sklop8[[#This Row],[Stopnja DDV (%)]]</f>
        <v>0</v>
      </c>
      <c r="R101" s="368">
        <f>+Sklop8[[#This Row],[cena/enota brez DDV v EUR]]+Sklop8[[#This Row],[Davek (EUR)]]</f>
        <v>0</v>
      </c>
      <c r="S101" s="368">
        <f>+Sklop8[[#This Row],[cena/enota brez DDV v EUR]]*Sklop8[[#This Row],[Okvirna količina]]</f>
        <v>0</v>
      </c>
      <c r="T101" s="368">
        <f>+Sklop8[[#This Row],[Končna cena/enoto mere (EUR) z DDV]]*Sklop8[[#This Row],[Okvirna količina]]</f>
        <v>0</v>
      </c>
      <c r="U101" s="296"/>
    </row>
    <row r="102" spans="1:21" s="55" customFormat="1" ht="12">
      <c r="A102" s="78" t="s">
        <v>209</v>
      </c>
      <c r="B102" s="370" t="s">
        <v>434</v>
      </c>
      <c r="C102" s="371">
        <v>60</v>
      </c>
      <c r="D102" s="137" t="s">
        <v>75</v>
      </c>
      <c r="E102" s="125"/>
      <c r="F102" s="363">
        <v>1500</v>
      </c>
      <c r="G102" s="374" t="s">
        <v>298</v>
      </c>
      <c r="H10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02" s="363" t="str">
        <f>IF(Sklop8[[#This Row],[ZAHTEVANA SHEMA KAKOVOSTI]]&lt;&gt;"",Sklop8[[#This Row],[Preračunana masa/volumen/kos na enoto kg]],"")</f>
        <v/>
      </c>
      <c r="J102" s="381"/>
      <c r="K102" s="382"/>
      <c r="L102" s="382"/>
      <c r="M102" s="378"/>
      <c r="N102" s="366"/>
      <c r="O102" s="118"/>
      <c r="P102" s="367"/>
      <c r="Q102" s="368">
        <f>+Sklop8[[#This Row],[cena/enota brez DDV v EUR]]*Sklop8[[#This Row],[Stopnja DDV (%)]]</f>
        <v>0</v>
      </c>
      <c r="R102" s="368">
        <f>+Sklop8[[#This Row],[cena/enota brez DDV v EUR]]+Sklop8[[#This Row],[Davek (EUR)]]</f>
        <v>0</v>
      </c>
      <c r="S102" s="368">
        <f>+Sklop8[[#This Row],[cena/enota brez DDV v EUR]]*Sklop8[[#This Row],[Okvirna količina]]</f>
        <v>0</v>
      </c>
      <c r="T102" s="368">
        <f>+Sklop8[[#This Row],[Končna cena/enoto mere (EUR) z DDV]]*Sklop8[[#This Row],[Okvirna količina]]</f>
        <v>0</v>
      </c>
      <c r="U102" s="296"/>
    </row>
    <row r="103" spans="1:21" s="55" customFormat="1" ht="12">
      <c r="A103" s="78" t="s">
        <v>210</v>
      </c>
      <c r="B103" s="370" t="s">
        <v>435</v>
      </c>
      <c r="C103" s="371">
        <v>70</v>
      </c>
      <c r="D103" s="137" t="s">
        <v>75</v>
      </c>
      <c r="E103" s="125"/>
      <c r="F103" s="363">
        <v>100</v>
      </c>
      <c r="G103" s="374" t="s">
        <v>298</v>
      </c>
      <c r="H10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7.0000000000000009</v>
      </c>
      <c r="I103" s="363" t="str">
        <f>IF(Sklop8[[#This Row],[ZAHTEVANA SHEMA KAKOVOSTI]]&lt;&gt;"",Sklop8[[#This Row],[Preračunana masa/volumen/kos na enoto kg]],"")</f>
        <v/>
      </c>
      <c r="J103" s="381"/>
      <c r="K103" s="382"/>
      <c r="L103" s="382"/>
      <c r="M103" s="378"/>
      <c r="N103" s="366"/>
      <c r="O103" s="118"/>
      <c r="P103" s="367"/>
      <c r="Q103" s="368">
        <f>+Sklop8[[#This Row],[cena/enota brez DDV v EUR]]*Sklop8[[#This Row],[Stopnja DDV (%)]]</f>
        <v>0</v>
      </c>
      <c r="R103" s="368">
        <f>+Sklop8[[#This Row],[cena/enota brez DDV v EUR]]+Sklop8[[#This Row],[Davek (EUR)]]</f>
        <v>0</v>
      </c>
      <c r="S103" s="368">
        <f>+Sklop8[[#This Row],[cena/enota brez DDV v EUR]]*Sklop8[[#This Row],[Okvirna količina]]</f>
        <v>0</v>
      </c>
      <c r="T103" s="368">
        <f>+Sklop8[[#This Row],[Končna cena/enoto mere (EUR) z DDV]]*Sklop8[[#This Row],[Okvirna količina]]</f>
        <v>0</v>
      </c>
      <c r="U103" s="296"/>
    </row>
    <row r="104" spans="1:21" s="55" customFormat="1" ht="12">
      <c r="A104" s="78" t="s">
        <v>211</v>
      </c>
      <c r="B104" s="370" t="s">
        <v>380</v>
      </c>
      <c r="C104" s="371" t="s">
        <v>77</v>
      </c>
      <c r="D104" s="137" t="s">
        <v>0</v>
      </c>
      <c r="E104" s="125"/>
      <c r="F104" s="363">
        <v>50</v>
      </c>
      <c r="G104" s="374" t="s">
        <v>0</v>
      </c>
      <c r="H10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363" t="str">
        <f>IF(Sklop8[[#This Row],[ZAHTEVANA SHEMA KAKOVOSTI]]&lt;&gt;"",Sklop8[[#This Row],[Preračunana masa/volumen/kos na enoto kg]],"")</f>
        <v/>
      </c>
      <c r="J104" s="381"/>
      <c r="K104" s="382"/>
      <c r="L104" s="382"/>
      <c r="M104" s="378"/>
      <c r="N104" s="366"/>
      <c r="O104" s="118"/>
      <c r="P104" s="367"/>
      <c r="Q104" s="368">
        <f>+Sklop8[[#This Row],[cena/enota brez DDV v EUR]]*Sklop8[[#This Row],[Stopnja DDV (%)]]</f>
        <v>0</v>
      </c>
      <c r="R104" s="368">
        <f>+Sklop8[[#This Row],[cena/enota brez DDV v EUR]]+Sklop8[[#This Row],[Davek (EUR)]]</f>
        <v>0</v>
      </c>
      <c r="S104" s="368">
        <f>+Sklop8[[#This Row],[cena/enota brez DDV v EUR]]*Sklop8[[#This Row],[Okvirna količina]]</f>
        <v>0</v>
      </c>
      <c r="T104" s="368">
        <f>+Sklop8[[#This Row],[Končna cena/enoto mere (EUR) z DDV]]*Sklop8[[#This Row],[Okvirna količina]]</f>
        <v>0</v>
      </c>
      <c r="U104" s="296"/>
    </row>
    <row r="105" spans="1:21" s="55" customFormat="1" ht="12">
      <c r="A105" s="78" t="s">
        <v>212</v>
      </c>
      <c r="B105" s="370" t="s">
        <v>381</v>
      </c>
      <c r="C105" s="371" t="s">
        <v>77</v>
      </c>
      <c r="D105" s="137" t="s">
        <v>0</v>
      </c>
      <c r="E105" s="125"/>
      <c r="F105" s="363">
        <v>8</v>
      </c>
      <c r="G105" s="374" t="s">
        <v>0</v>
      </c>
      <c r="H10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5" s="363" t="str">
        <f>IF(Sklop8[[#This Row],[ZAHTEVANA SHEMA KAKOVOSTI]]&lt;&gt;"",Sklop8[[#This Row],[Preračunana masa/volumen/kos na enoto kg]],"")</f>
        <v/>
      </c>
      <c r="J105" s="381"/>
      <c r="K105" s="382"/>
      <c r="L105" s="382"/>
      <c r="M105" s="378"/>
      <c r="N105" s="366"/>
      <c r="O105" s="118"/>
      <c r="P105" s="367"/>
      <c r="Q105" s="368">
        <f>+Sklop8[[#This Row],[cena/enota brez DDV v EUR]]*Sklop8[[#This Row],[Stopnja DDV (%)]]</f>
        <v>0</v>
      </c>
      <c r="R105" s="368">
        <f>+Sklop8[[#This Row],[cena/enota brez DDV v EUR]]+Sklop8[[#This Row],[Davek (EUR)]]</f>
        <v>0</v>
      </c>
      <c r="S105" s="368">
        <f>+Sklop8[[#This Row],[cena/enota brez DDV v EUR]]*Sklop8[[#This Row],[Okvirna količina]]</f>
        <v>0</v>
      </c>
      <c r="T105" s="368">
        <f>+Sklop8[[#This Row],[Končna cena/enoto mere (EUR) z DDV]]*Sklop8[[#This Row],[Okvirna količina]]</f>
        <v>0</v>
      </c>
      <c r="U105" s="296"/>
    </row>
    <row r="106" spans="1:21" s="55" customFormat="1" ht="12">
      <c r="A106" s="78" t="s">
        <v>213</v>
      </c>
      <c r="B106" s="370" t="s">
        <v>382</v>
      </c>
      <c r="C106" s="371" t="s">
        <v>77</v>
      </c>
      <c r="D106" s="137" t="s">
        <v>0</v>
      </c>
      <c r="E106" s="125"/>
      <c r="F106" s="363">
        <v>8</v>
      </c>
      <c r="G106" s="374" t="s">
        <v>0</v>
      </c>
      <c r="H10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6" s="363" t="str">
        <f>IF(Sklop8[[#This Row],[ZAHTEVANA SHEMA KAKOVOSTI]]&lt;&gt;"",Sklop8[[#This Row],[Preračunana masa/volumen/kos na enoto kg]],"")</f>
        <v/>
      </c>
      <c r="J106" s="381"/>
      <c r="K106" s="382"/>
      <c r="L106" s="382"/>
      <c r="M106" s="378"/>
      <c r="N106" s="366"/>
      <c r="O106" s="118"/>
      <c r="P106" s="367"/>
      <c r="Q106" s="368">
        <f>+Sklop8[[#This Row],[cena/enota brez DDV v EUR]]*Sklop8[[#This Row],[Stopnja DDV (%)]]</f>
        <v>0</v>
      </c>
      <c r="R106" s="368">
        <f>+Sklop8[[#This Row],[cena/enota brez DDV v EUR]]+Sklop8[[#This Row],[Davek (EUR)]]</f>
        <v>0</v>
      </c>
      <c r="S106" s="368">
        <f>+Sklop8[[#This Row],[cena/enota brez DDV v EUR]]*Sklop8[[#This Row],[Okvirna količina]]</f>
        <v>0</v>
      </c>
      <c r="T106" s="368">
        <f>+Sklop8[[#This Row],[Končna cena/enoto mere (EUR) z DDV]]*Sklop8[[#This Row],[Okvirna količina]]</f>
        <v>0</v>
      </c>
      <c r="U106" s="296"/>
    </row>
    <row r="107" spans="1:21" s="55" customFormat="1" ht="12">
      <c r="A107" s="78" t="s">
        <v>214</v>
      </c>
      <c r="B107" s="370" t="s">
        <v>383</v>
      </c>
      <c r="C107" s="371" t="s">
        <v>77</v>
      </c>
      <c r="D107" s="137" t="s">
        <v>0</v>
      </c>
      <c r="E107" s="125"/>
      <c r="F107" s="363">
        <v>5</v>
      </c>
      <c r="G107" s="374" t="s">
        <v>0</v>
      </c>
      <c r="H10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363" t="str">
        <f>IF(Sklop8[[#This Row],[ZAHTEVANA SHEMA KAKOVOSTI]]&lt;&gt;"",Sklop8[[#This Row],[Preračunana masa/volumen/kos na enoto kg]],"")</f>
        <v/>
      </c>
      <c r="J107" s="381"/>
      <c r="K107" s="382"/>
      <c r="L107" s="382"/>
      <c r="M107" s="378"/>
      <c r="N107" s="366"/>
      <c r="O107" s="118"/>
      <c r="P107" s="367"/>
      <c r="Q107" s="368">
        <f>+Sklop8[[#This Row],[cena/enota brez DDV v EUR]]*Sklop8[[#This Row],[Stopnja DDV (%)]]</f>
        <v>0</v>
      </c>
      <c r="R107" s="368">
        <f>+Sklop8[[#This Row],[cena/enota brez DDV v EUR]]+Sklop8[[#This Row],[Davek (EUR)]]</f>
        <v>0</v>
      </c>
      <c r="S107" s="368">
        <f>+Sklop8[[#This Row],[cena/enota brez DDV v EUR]]*Sklop8[[#This Row],[Okvirna količina]]</f>
        <v>0</v>
      </c>
      <c r="T107" s="368">
        <f>+Sklop8[[#This Row],[Končna cena/enoto mere (EUR) z DDV]]*Sklop8[[#This Row],[Okvirna količina]]</f>
        <v>0</v>
      </c>
      <c r="U107" s="296"/>
    </row>
    <row r="108" spans="1:21" s="55" customFormat="1" ht="12">
      <c r="A108" s="78" t="s">
        <v>215</v>
      </c>
      <c r="B108" s="370" t="s">
        <v>384</v>
      </c>
      <c r="C108" s="371" t="s">
        <v>77</v>
      </c>
      <c r="D108" s="137" t="s">
        <v>0</v>
      </c>
      <c r="E108" s="125"/>
      <c r="F108" s="363">
        <v>5</v>
      </c>
      <c r="G108" s="374" t="s">
        <v>0</v>
      </c>
      <c r="H10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8" s="363" t="str">
        <f>IF(Sklop8[[#This Row],[ZAHTEVANA SHEMA KAKOVOSTI]]&lt;&gt;"",Sklop8[[#This Row],[Preračunana masa/volumen/kos na enoto kg]],"")</f>
        <v/>
      </c>
      <c r="J108" s="381"/>
      <c r="K108" s="382"/>
      <c r="L108" s="382"/>
      <c r="M108" s="378"/>
      <c r="N108" s="366"/>
      <c r="O108" s="118"/>
      <c r="P108" s="367"/>
      <c r="Q108" s="368">
        <f>+Sklop8[[#This Row],[cena/enota brez DDV v EUR]]*Sklop8[[#This Row],[Stopnja DDV (%)]]</f>
        <v>0</v>
      </c>
      <c r="R108" s="368">
        <f>+Sklop8[[#This Row],[cena/enota brez DDV v EUR]]+Sklop8[[#This Row],[Davek (EUR)]]</f>
        <v>0</v>
      </c>
      <c r="S108" s="368">
        <f>+Sklop8[[#This Row],[cena/enota brez DDV v EUR]]*Sklop8[[#This Row],[Okvirna količina]]</f>
        <v>0</v>
      </c>
      <c r="T108" s="368">
        <f>+Sklop8[[#This Row],[Končna cena/enoto mere (EUR) z DDV]]*Sklop8[[#This Row],[Okvirna količina]]</f>
        <v>0</v>
      </c>
      <c r="U108" s="296"/>
    </row>
    <row r="109" spans="1:21" s="55" customFormat="1" ht="12">
      <c r="A109" s="78" t="s">
        <v>216</v>
      </c>
      <c r="B109" s="370" t="s">
        <v>385</v>
      </c>
      <c r="C109" s="371" t="s">
        <v>77</v>
      </c>
      <c r="D109" s="137" t="s">
        <v>0</v>
      </c>
      <c r="E109" s="125"/>
      <c r="F109" s="363">
        <v>5</v>
      </c>
      <c r="G109" s="374" t="s">
        <v>0</v>
      </c>
      <c r="H10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363" t="str">
        <f>IF(Sklop8[[#This Row],[ZAHTEVANA SHEMA KAKOVOSTI]]&lt;&gt;"",Sklop8[[#This Row],[Preračunana masa/volumen/kos na enoto kg]],"")</f>
        <v/>
      </c>
      <c r="J109" s="381"/>
      <c r="K109" s="382"/>
      <c r="L109" s="382"/>
      <c r="M109" s="378"/>
      <c r="N109" s="366"/>
      <c r="O109" s="118"/>
      <c r="P109" s="367"/>
      <c r="Q109" s="368">
        <f>+Sklop8[[#This Row],[cena/enota brez DDV v EUR]]*Sklop8[[#This Row],[Stopnja DDV (%)]]</f>
        <v>0</v>
      </c>
      <c r="R109" s="368">
        <f>+Sklop8[[#This Row],[cena/enota brez DDV v EUR]]+Sklop8[[#This Row],[Davek (EUR)]]</f>
        <v>0</v>
      </c>
      <c r="S109" s="368">
        <f>+Sklop8[[#This Row],[cena/enota brez DDV v EUR]]*Sklop8[[#This Row],[Okvirna količina]]</f>
        <v>0</v>
      </c>
      <c r="T109" s="368">
        <f>+Sklop8[[#This Row],[Končna cena/enoto mere (EUR) z DDV]]*Sklop8[[#This Row],[Okvirna količina]]</f>
        <v>0</v>
      </c>
      <c r="U109" s="296"/>
    </row>
    <row r="110" spans="1:21" s="55" customFormat="1" ht="12">
      <c r="A110" s="78" t="s">
        <v>217</v>
      </c>
      <c r="B110" s="370" t="s">
        <v>436</v>
      </c>
      <c r="C110" s="371">
        <v>1</v>
      </c>
      <c r="D110" s="137" t="s">
        <v>0</v>
      </c>
      <c r="E110" s="125"/>
      <c r="F110" s="363">
        <v>200</v>
      </c>
      <c r="G110" s="374" t="s">
        <v>0</v>
      </c>
      <c r="H110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10" s="363" t="str">
        <f>IF(Sklop8[[#This Row],[ZAHTEVANA SHEMA KAKOVOSTI]]&lt;&gt;"",Sklop8[[#This Row],[Preračunana masa/volumen/kos na enoto kg]],"")</f>
        <v/>
      </c>
      <c r="J110" s="381"/>
      <c r="K110" s="382"/>
      <c r="L110" s="382"/>
      <c r="M110" s="378"/>
      <c r="N110" s="366"/>
      <c r="O110" s="118"/>
      <c r="P110" s="367"/>
      <c r="Q110" s="368">
        <f>+Sklop8[[#This Row],[cena/enota brez DDV v EUR]]*Sklop8[[#This Row],[Stopnja DDV (%)]]</f>
        <v>0</v>
      </c>
      <c r="R110" s="368">
        <f>+Sklop8[[#This Row],[cena/enota brez DDV v EUR]]+Sklop8[[#This Row],[Davek (EUR)]]</f>
        <v>0</v>
      </c>
      <c r="S110" s="368">
        <f>+Sklop8[[#This Row],[cena/enota brez DDV v EUR]]*Sklop8[[#This Row],[Okvirna količina]]</f>
        <v>0</v>
      </c>
      <c r="T110" s="368">
        <f>+Sklop8[[#This Row],[Končna cena/enoto mere (EUR) z DDV]]*Sklop8[[#This Row],[Okvirna količina]]</f>
        <v>0</v>
      </c>
      <c r="U110" s="296"/>
    </row>
    <row r="111" spans="1:21" s="55" customFormat="1" ht="12">
      <c r="A111" s="78" t="s">
        <v>218</v>
      </c>
      <c r="B111" s="370" t="s">
        <v>437</v>
      </c>
      <c r="C111" s="371">
        <v>100</v>
      </c>
      <c r="D111" s="137" t="s">
        <v>75</v>
      </c>
      <c r="E111" s="125"/>
      <c r="F111" s="363">
        <v>80</v>
      </c>
      <c r="G111" s="374" t="s">
        <v>298</v>
      </c>
      <c r="H111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11" s="363" t="str">
        <f>IF(Sklop8[[#This Row],[ZAHTEVANA SHEMA KAKOVOSTI]]&lt;&gt;"",Sklop8[[#This Row],[Preračunana masa/volumen/kos na enoto kg]],"")</f>
        <v/>
      </c>
      <c r="J111" s="381"/>
      <c r="K111" s="382"/>
      <c r="L111" s="382"/>
      <c r="M111" s="378"/>
      <c r="N111" s="366"/>
      <c r="O111" s="118"/>
      <c r="P111" s="367"/>
      <c r="Q111" s="368">
        <f>+Sklop8[[#This Row],[cena/enota brez DDV v EUR]]*Sklop8[[#This Row],[Stopnja DDV (%)]]</f>
        <v>0</v>
      </c>
      <c r="R111" s="368">
        <f>+Sklop8[[#This Row],[cena/enota brez DDV v EUR]]+Sklop8[[#This Row],[Davek (EUR)]]</f>
        <v>0</v>
      </c>
      <c r="S111" s="368">
        <f>+Sklop8[[#This Row],[cena/enota brez DDV v EUR]]*Sklop8[[#This Row],[Okvirna količina]]</f>
        <v>0</v>
      </c>
      <c r="T111" s="368">
        <f>+Sklop8[[#This Row],[Končna cena/enoto mere (EUR) z DDV]]*Sklop8[[#This Row],[Okvirna količina]]</f>
        <v>0</v>
      </c>
      <c r="U111" s="296"/>
    </row>
    <row r="112" spans="1:21" s="55" customFormat="1" ht="12">
      <c r="A112" s="78" t="s">
        <v>219</v>
      </c>
      <c r="B112" s="370" t="s">
        <v>438</v>
      </c>
      <c r="C112" s="371">
        <v>110</v>
      </c>
      <c r="D112" s="137" t="s">
        <v>75</v>
      </c>
      <c r="E112" s="125"/>
      <c r="F112" s="363">
        <v>400</v>
      </c>
      <c r="G112" s="374" t="s">
        <v>298</v>
      </c>
      <c r="H112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112" s="363" t="str">
        <f>IF(Sklop8[[#This Row],[ZAHTEVANA SHEMA KAKOVOSTI]]&lt;&gt;"",Sklop8[[#This Row],[Preračunana masa/volumen/kos na enoto kg]],"")</f>
        <v/>
      </c>
      <c r="J112" s="381"/>
      <c r="K112" s="382"/>
      <c r="L112" s="382"/>
      <c r="M112" s="378"/>
      <c r="N112" s="366"/>
      <c r="O112" s="118"/>
      <c r="P112" s="367"/>
      <c r="Q112" s="368">
        <f>+Sklop8[[#This Row],[cena/enota brez DDV v EUR]]*Sklop8[[#This Row],[Stopnja DDV (%)]]</f>
        <v>0</v>
      </c>
      <c r="R112" s="368">
        <f>+Sklop8[[#This Row],[cena/enota brez DDV v EUR]]+Sklop8[[#This Row],[Davek (EUR)]]</f>
        <v>0</v>
      </c>
      <c r="S112" s="368">
        <f>+Sklop8[[#This Row],[cena/enota brez DDV v EUR]]*Sklop8[[#This Row],[Okvirna količina]]</f>
        <v>0</v>
      </c>
      <c r="T112" s="368">
        <f>+Sklop8[[#This Row],[Končna cena/enoto mere (EUR) z DDV]]*Sklop8[[#This Row],[Okvirna količina]]</f>
        <v>0</v>
      </c>
      <c r="U112" s="296"/>
    </row>
    <row r="113" spans="1:22" s="55" customFormat="1" ht="12">
      <c r="A113" s="78" t="s">
        <v>220</v>
      </c>
      <c r="B113" s="370" t="s">
        <v>439</v>
      </c>
      <c r="C113" s="371">
        <v>150</v>
      </c>
      <c r="D113" s="137" t="s">
        <v>75</v>
      </c>
      <c r="E113" s="125"/>
      <c r="F113" s="363">
        <v>100</v>
      </c>
      <c r="G113" s="374" t="s">
        <v>298</v>
      </c>
      <c r="H113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13" s="363" t="str">
        <f>IF(Sklop8[[#This Row],[ZAHTEVANA SHEMA KAKOVOSTI]]&lt;&gt;"",Sklop8[[#This Row],[Preračunana masa/volumen/kos na enoto kg]],"")</f>
        <v/>
      </c>
      <c r="J113" s="381"/>
      <c r="K113" s="382"/>
      <c r="L113" s="382"/>
      <c r="M113" s="378"/>
      <c r="N113" s="366"/>
      <c r="O113" s="118"/>
      <c r="P113" s="367"/>
      <c r="Q113" s="368">
        <f>+Sklop8[[#This Row],[cena/enota brez DDV v EUR]]*Sklop8[[#This Row],[Stopnja DDV (%)]]</f>
        <v>0</v>
      </c>
      <c r="R113" s="368">
        <f>+Sklop8[[#This Row],[cena/enota brez DDV v EUR]]+Sklop8[[#This Row],[Davek (EUR)]]</f>
        <v>0</v>
      </c>
      <c r="S113" s="368">
        <f>+Sklop8[[#This Row],[cena/enota brez DDV v EUR]]*Sklop8[[#This Row],[Okvirna količina]]</f>
        <v>0</v>
      </c>
      <c r="T113" s="368">
        <f>+Sklop8[[#This Row],[Končna cena/enoto mere (EUR) z DDV]]*Sklop8[[#This Row],[Okvirna količina]]</f>
        <v>0</v>
      </c>
      <c r="U113" s="296"/>
    </row>
    <row r="114" spans="1:22" s="55" customFormat="1" ht="12">
      <c r="A114" s="78" t="s">
        <v>221</v>
      </c>
      <c r="B114" s="370" t="s">
        <v>440</v>
      </c>
      <c r="C114" s="371">
        <v>40</v>
      </c>
      <c r="D114" s="137" t="s">
        <v>75</v>
      </c>
      <c r="E114" s="125"/>
      <c r="F114" s="363">
        <v>40</v>
      </c>
      <c r="G114" s="374" t="s">
        <v>298</v>
      </c>
      <c r="H114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114" s="363" t="str">
        <f>IF(Sklop8[[#This Row],[ZAHTEVANA SHEMA KAKOVOSTI]]&lt;&gt;"",Sklop8[[#This Row],[Preračunana masa/volumen/kos na enoto kg]],"")</f>
        <v/>
      </c>
      <c r="J114" s="381"/>
      <c r="K114" s="382"/>
      <c r="L114" s="382"/>
      <c r="M114" s="378"/>
      <c r="N114" s="366"/>
      <c r="O114" s="118"/>
      <c r="P114" s="367"/>
      <c r="Q114" s="368">
        <f>+Sklop8[[#This Row],[cena/enota brez DDV v EUR]]*Sklop8[[#This Row],[Stopnja DDV (%)]]</f>
        <v>0</v>
      </c>
      <c r="R114" s="368">
        <f>+Sklop8[[#This Row],[cena/enota brez DDV v EUR]]+Sklop8[[#This Row],[Davek (EUR)]]</f>
        <v>0</v>
      </c>
      <c r="S114" s="368">
        <f>+Sklop8[[#This Row],[cena/enota brez DDV v EUR]]*Sklop8[[#This Row],[Okvirna količina]]</f>
        <v>0</v>
      </c>
      <c r="T114" s="368">
        <f>+Sklop8[[#This Row],[Končna cena/enoto mere (EUR) z DDV]]*Sklop8[[#This Row],[Okvirna količina]]</f>
        <v>0</v>
      </c>
      <c r="U114" s="296"/>
    </row>
    <row r="115" spans="1:22" s="55" customFormat="1" ht="12">
      <c r="A115" s="78" t="s">
        <v>222</v>
      </c>
      <c r="B115" s="370" t="s">
        <v>441</v>
      </c>
      <c r="C115" s="371">
        <v>120</v>
      </c>
      <c r="D115" s="137" t="s">
        <v>75</v>
      </c>
      <c r="E115" s="125"/>
      <c r="F115" s="363">
        <v>20</v>
      </c>
      <c r="G115" s="374" t="s">
        <v>298</v>
      </c>
      <c r="H115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15" s="363" t="str">
        <f>IF(Sklop8[[#This Row],[ZAHTEVANA SHEMA KAKOVOSTI]]&lt;&gt;"",Sklop8[[#This Row],[Preračunana masa/volumen/kos na enoto kg]],"")</f>
        <v/>
      </c>
      <c r="J115" s="381"/>
      <c r="K115" s="382"/>
      <c r="L115" s="382"/>
      <c r="M115" s="378"/>
      <c r="N115" s="366"/>
      <c r="O115" s="118"/>
      <c r="P115" s="367"/>
      <c r="Q115" s="368">
        <f>+Sklop8[[#This Row],[cena/enota brez DDV v EUR]]*Sklop8[[#This Row],[Stopnja DDV (%)]]</f>
        <v>0</v>
      </c>
      <c r="R115" s="368">
        <f>+Sklop8[[#This Row],[cena/enota brez DDV v EUR]]+Sklop8[[#This Row],[Davek (EUR)]]</f>
        <v>0</v>
      </c>
      <c r="S115" s="368">
        <f>+Sklop8[[#This Row],[cena/enota brez DDV v EUR]]*Sklop8[[#This Row],[Okvirna količina]]</f>
        <v>0</v>
      </c>
      <c r="T115" s="368">
        <f>+Sklop8[[#This Row],[Končna cena/enoto mere (EUR) z DDV]]*Sklop8[[#This Row],[Okvirna količina]]</f>
        <v>0</v>
      </c>
      <c r="U115" s="296"/>
    </row>
    <row r="116" spans="1:22" s="55" customFormat="1" ht="12">
      <c r="A116" s="78" t="s">
        <v>223</v>
      </c>
      <c r="B116" s="370" t="s">
        <v>442</v>
      </c>
      <c r="C116" s="371">
        <v>60</v>
      </c>
      <c r="D116" s="137" t="s">
        <v>75</v>
      </c>
      <c r="E116" s="125"/>
      <c r="F116" s="363">
        <v>20</v>
      </c>
      <c r="G116" s="374" t="s">
        <v>298</v>
      </c>
      <c r="H116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116" s="363" t="str">
        <f>IF(Sklop8[[#This Row],[ZAHTEVANA SHEMA KAKOVOSTI]]&lt;&gt;"",Sklop8[[#This Row],[Preračunana masa/volumen/kos na enoto kg]],"")</f>
        <v/>
      </c>
      <c r="J116" s="381"/>
      <c r="K116" s="382"/>
      <c r="L116" s="382"/>
      <c r="M116" s="378"/>
      <c r="N116" s="366"/>
      <c r="O116" s="118"/>
      <c r="P116" s="367"/>
      <c r="Q116" s="368">
        <f>+Sklop8[[#This Row],[cena/enota brez DDV v EUR]]*Sklop8[[#This Row],[Stopnja DDV (%)]]</f>
        <v>0</v>
      </c>
      <c r="R116" s="368">
        <f>+Sklop8[[#This Row],[cena/enota brez DDV v EUR]]+Sklop8[[#This Row],[Davek (EUR)]]</f>
        <v>0</v>
      </c>
      <c r="S116" s="368">
        <f>+Sklop8[[#This Row],[cena/enota brez DDV v EUR]]*Sklop8[[#This Row],[Okvirna količina]]</f>
        <v>0</v>
      </c>
      <c r="T116" s="368">
        <f>+Sklop8[[#This Row],[Končna cena/enoto mere (EUR) z DDV]]*Sklop8[[#This Row],[Okvirna količina]]</f>
        <v>0</v>
      </c>
      <c r="U116" s="296"/>
    </row>
    <row r="117" spans="1:22" s="55" customFormat="1" ht="12">
      <c r="A117" s="78" t="s">
        <v>224</v>
      </c>
      <c r="B117" s="370" t="s">
        <v>443</v>
      </c>
      <c r="C117" s="371">
        <v>120</v>
      </c>
      <c r="D117" s="137" t="s">
        <v>75</v>
      </c>
      <c r="E117" s="125"/>
      <c r="F117" s="363">
        <v>20</v>
      </c>
      <c r="G117" s="374" t="s">
        <v>298</v>
      </c>
      <c r="H1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17" s="363" t="str">
        <f>IF(Sklop8[[#This Row],[ZAHTEVANA SHEMA KAKOVOSTI]]&lt;&gt;"",Sklop8[[#This Row],[Preračunana masa/volumen/kos na enoto kg]],"")</f>
        <v/>
      </c>
      <c r="J117" s="381"/>
      <c r="K117" s="382"/>
      <c r="L117" s="382"/>
      <c r="M117" s="378"/>
      <c r="N117" s="366"/>
      <c r="O117" s="118"/>
      <c r="P117" s="367"/>
      <c r="Q117" s="368">
        <f>+Sklop8[[#This Row],[cena/enota brez DDV v EUR]]*Sklop8[[#This Row],[Stopnja DDV (%)]]</f>
        <v>0</v>
      </c>
      <c r="R117" s="368">
        <f>+Sklop8[[#This Row],[cena/enota brez DDV v EUR]]+Sklop8[[#This Row],[Davek (EUR)]]</f>
        <v>0</v>
      </c>
      <c r="S117" s="368">
        <f>+Sklop8[[#This Row],[cena/enota brez DDV v EUR]]*Sklop8[[#This Row],[Okvirna količina]]</f>
        <v>0</v>
      </c>
      <c r="T117" s="368">
        <f>+Sklop8[[#This Row],[Končna cena/enoto mere (EUR) z DDV]]*Sklop8[[#This Row],[Okvirna količina]]</f>
        <v>0</v>
      </c>
      <c r="U117" s="296"/>
    </row>
    <row r="118" spans="1:22" s="55" customFormat="1" ht="12">
      <c r="A118" s="78" t="s">
        <v>229</v>
      </c>
      <c r="B118" s="297" t="s">
        <v>444</v>
      </c>
      <c r="C118" s="137">
        <v>60</v>
      </c>
      <c r="D118" s="137" t="s">
        <v>75</v>
      </c>
      <c r="E118" s="125"/>
      <c r="F118" s="269">
        <v>30</v>
      </c>
      <c r="G118" s="193" t="s">
        <v>298</v>
      </c>
      <c r="H118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118" s="269" t="str">
        <f>IF(Sklop8[[#This Row],[ZAHTEVANA SHEMA KAKOVOSTI]]&lt;&gt;"",Sklop8[[#This Row],[Preračunana masa/volumen/kos na enoto kg]],"")</f>
        <v/>
      </c>
      <c r="J118" s="304"/>
      <c r="K118" s="293"/>
      <c r="L118" s="293"/>
      <c r="M118" s="305"/>
      <c r="N118" s="272"/>
      <c r="O118" s="118"/>
      <c r="P118" s="273"/>
      <c r="Q118" s="274">
        <f>+Sklop8[[#This Row],[cena/enota brez DDV v EUR]]*Sklop8[[#This Row],[Stopnja DDV (%)]]</f>
        <v>0</v>
      </c>
      <c r="R118" s="274">
        <f>+Sklop8[[#This Row],[cena/enota brez DDV v EUR]]+Sklop8[[#This Row],[Davek (EUR)]]</f>
        <v>0</v>
      </c>
      <c r="S118" s="274">
        <f>+Sklop8[[#This Row],[cena/enota brez DDV v EUR]]*Sklop8[[#This Row],[Okvirna količina]]</f>
        <v>0</v>
      </c>
      <c r="T118" s="274">
        <f>+Sklop8[[#This Row],[Končna cena/enoto mere (EUR) z DDV]]*Sklop8[[#This Row],[Okvirna količina]]</f>
        <v>0</v>
      </c>
      <c r="U118" s="124"/>
    </row>
    <row r="119" spans="1:22" s="55" customFormat="1" ht="12">
      <c r="A119" s="78" t="s">
        <v>369</v>
      </c>
      <c r="B119" s="297" t="s">
        <v>445</v>
      </c>
      <c r="C119" s="137">
        <v>80</v>
      </c>
      <c r="D119" s="137" t="s">
        <v>75</v>
      </c>
      <c r="E119" s="125"/>
      <c r="F119" s="269">
        <v>1000</v>
      </c>
      <c r="G119" s="193" t="s">
        <v>298</v>
      </c>
      <c r="H119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19" s="269" t="str">
        <f>IF(Sklop8[[#This Row],[ZAHTEVANA SHEMA KAKOVOSTI]]&lt;&gt;"",Sklop8[[#This Row],[Preračunana masa/volumen/kos na enoto kg]],"")</f>
        <v/>
      </c>
      <c r="J119" s="304"/>
      <c r="K119" s="293"/>
      <c r="L119" s="293"/>
      <c r="M119" s="305"/>
      <c r="N119" s="272"/>
      <c r="O119" s="118"/>
      <c r="P119" s="273"/>
      <c r="Q119" s="274">
        <f>+Sklop8[[#This Row],[cena/enota brez DDV v EUR]]*Sklop8[[#This Row],[Stopnja DDV (%)]]</f>
        <v>0</v>
      </c>
      <c r="R119" s="274">
        <f>+Sklop8[[#This Row],[cena/enota brez DDV v EUR]]+Sklop8[[#This Row],[Davek (EUR)]]</f>
        <v>0</v>
      </c>
      <c r="S119" s="274">
        <f>+Sklop8[[#This Row],[cena/enota brez DDV v EUR]]*Sklop8[[#This Row],[Okvirna količina]]</f>
        <v>0</v>
      </c>
      <c r="T119" s="274">
        <f>+Sklop8[[#This Row],[Končna cena/enoto mere (EUR) z DDV]]*Sklop8[[#This Row],[Okvirna količina]]</f>
        <v>0</v>
      </c>
      <c r="U119" s="124"/>
    </row>
    <row r="120" spans="1:22" s="55" customFormat="1" ht="12">
      <c r="A120" s="78" t="s">
        <v>370</v>
      </c>
      <c r="B120" s="468" t="s">
        <v>1115</v>
      </c>
      <c r="C120" s="469">
        <v>1</v>
      </c>
      <c r="D120" s="470" t="s">
        <v>0</v>
      </c>
      <c r="E120" s="471"/>
      <c r="F120" s="472">
        <v>30</v>
      </c>
      <c r="G120" s="473" t="s">
        <v>0</v>
      </c>
      <c r="H120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20" s="472" t="str">
        <f>IF(Sklop8[[#This Row],[ZAHTEVANA SHEMA KAKOVOSTI]]&lt;&gt;"",Sklop8[[#This Row],[Preračunana masa/volumen/kos na enoto kg]],"")</f>
        <v/>
      </c>
      <c r="J120" s="475"/>
      <c r="K120" s="476"/>
      <c r="L120" s="476"/>
      <c r="M120" s="477"/>
      <c r="N120" s="478"/>
      <c r="O120" s="479"/>
      <c r="P120" s="480"/>
      <c r="Q120" s="478">
        <f>+Sklop8[[#This Row],[cena/enota brez DDV v EUR]]*Sklop8[[#This Row],[Stopnja DDV (%)]]</f>
        <v>0</v>
      </c>
      <c r="R120" s="478">
        <f>+Sklop8[[#This Row],[cena/enota brez DDV v EUR]]+Sklop8[[#This Row],[Davek (EUR)]]</f>
        <v>0</v>
      </c>
      <c r="S120" s="478">
        <f>+Sklop8[[#This Row],[cena/enota brez DDV v EUR]]*Sklop8[[#This Row],[Okvirna količina]]</f>
        <v>0</v>
      </c>
      <c r="T120" s="478">
        <f>+Sklop8[[#This Row],[Končna cena/enoto mere (EUR) z DDV]]*Sklop8[[#This Row],[Okvirna količina]]</f>
        <v>0</v>
      </c>
      <c r="U120" s="465"/>
    </row>
    <row r="121" spans="1:22">
      <c r="A121" s="524" t="s">
        <v>98</v>
      </c>
      <c r="B121" s="278"/>
      <c r="C121" s="279"/>
      <c r="D121" s="279"/>
      <c r="E121" s="280"/>
      <c r="F121" s="281"/>
      <c r="G121" s="282"/>
      <c r="H121" s="283">
        <f>SUBTOTAL(109,Sklop8[Preračunana masa/volumen/kos na enoto kg])</f>
        <v>5836.88</v>
      </c>
      <c r="I121" s="283">
        <f>SUBTOTAL(109,Sklop8[Živila iz shem kakovosti (kg)])</f>
        <v>0</v>
      </c>
      <c r="J121" s="281"/>
      <c r="K121" s="284"/>
      <c r="L121" s="284"/>
      <c r="M121" s="285"/>
      <c r="N121" s="286"/>
      <c r="O121" s="286"/>
      <c r="P121" s="286"/>
      <c r="Q121" s="287"/>
      <c r="R121" s="281"/>
      <c r="S121" s="287">
        <f>SUBTOTAL(109,Sklop8[Vrednost za okvirno količino (EUR) brez DDV])</f>
        <v>0</v>
      </c>
      <c r="T121" s="287">
        <f>SUBTOTAL(109,Sklop8[Vrednost za okvirno količino (EUR) z DDV])</f>
        <v>0</v>
      </c>
      <c r="U121" s="288">
        <f>SUBTOTAL(103,Sklop8[Shema kakovosti
(nacionalne, evropske)
])</f>
        <v>0</v>
      </c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94</v>
      </c>
      <c r="B123" s="16"/>
      <c r="C123" s="28"/>
      <c r="D123" s="28"/>
      <c r="E123" s="92"/>
      <c r="Q123" s="48"/>
      <c r="R123" s="48"/>
      <c r="S123" s="48"/>
      <c r="T123" s="48"/>
    </row>
    <row r="124" spans="1:22">
      <c r="A124" s="11" t="s">
        <v>96</v>
      </c>
      <c r="B124" s="16"/>
      <c r="C124" s="28"/>
      <c r="D124" s="28"/>
      <c r="E124" s="92"/>
    </row>
    <row r="125" spans="1:22">
      <c r="A125" s="87" t="s">
        <v>139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</row>
    <row r="126" spans="1:22" ht="12.75" customHeight="1">
      <c r="A126" s="100" t="s">
        <v>133</v>
      </c>
      <c r="B126" s="27"/>
      <c r="F126" s="68"/>
      <c r="G126" s="68"/>
      <c r="H126" s="29"/>
      <c r="I126" s="29"/>
      <c r="J126" s="29"/>
      <c r="K126" s="29"/>
      <c r="L126" s="54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 ht="12.75" customHeight="1">
      <c r="A127" s="536" t="s">
        <v>142</v>
      </c>
      <c r="B127" s="536"/>
      <c r="C127" s="536"/>
      <c r="D127" s="536"/>
      <c r="E127" s="536"/>
      <c r="F127" s="536"/>
      <c r="G127" s="536"/>
      <c r="H127" s="536"/>
      <c r="I127" s="536"/>
      <c r="J127" s="536"/>
      <c r="K127" s="536"/>
      <c r="L127" s="536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1:22" ht="12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1">
      <c r="A129" s="87" t="s">
        <v>37</v>
      </c>
      <c r="F129" s="68"/>
      <c r="G129" s="68" t="s">
        <v>38</v>
      </c>
      <c r="H129" s="29"/>
      <c r="I129" s="29"/>
      <c r="J129" s="29"/>
      <c r="K129" s="29"/>
      <c r="L129" s="54"/>
      <c r="M129" s="54"/>
      <c r="N129" s="29"/>
      <c r="O129" s="29"/>
      <c r="P129" s="29"/>
      <c r="Q129" s="29" t="s">
        <v>39</v>
      </c>
      <c r="R129" s="29"/>
    </row>
    <row r="130" spans="1:21" ht="15">
      <c r="A130" s="6"/>
      <c r="B130" s="4"/>
      <c r="C130" s="26"/>
      <c r="D130" s="26"/>
      <c r="E130" s="25"/>
      <c r="F130" s="7"/>
      <c r="H130" s="8"/>
      <c r="I130" s="8"/>
      <c r="J130" s="8"/>
      <c r="K130" s="8"/>
      <c r="L130" s="20"/>
      <c r="M130" s="20"/>
      <c r="N130" s="8"/>
      <c r="O130" s="8"/>
      <c r="P130" s="8"/>
      <c r="Q130" s="8"/>
      <c r="R130" s="8"/>
      <c r="S130" s="3"/>
      <c r="T130" s="3"/>
      <c r="U130" s="7"/>
    </row>
    <row r="131" spans="1:21">
      <c r="B131" s="16"/>
      <c r="C131" s="28"/>
      <c r="D131" s="28"/>
      <c r="E131" s="92"/>
    </row>
    <row r="132" spans="1:21">
      <c r="B132" s="16"/>
      <c r="C132" s="28"/>
      <c r="D132" s="28"/>
      <c r="E132" s="92"/>
    </row>
    <row r="133" spans="1:21">
      <c r="B133" s="16"/>
      <c r="C133" s="28"/>
      <c r="D133" s="28"/>
      <c r="E133" s="92"/>
    </row>
    <row r="134" spans="1:21">
      <c r="B134" s="16"/>
      <c r="C134" s="28"/>
      <c r="D134" s="28"/>
      <c r="E134" s="92"/>
    </row>
    <row r="135" spans="1:21">
      <c r="B135" s="16"/>
      <c r="C135" s="28"/>
      <c r="D135" s="28"/>
      <c r="E135" s="92"/>
    </row>
    <row r="136" spans="1:21">
      <c r="B136" s="16"/>
      <c r="C136" s="28"/>
      <c r="D136" s="28"/>
      <c r="E136" s="92"/>
    </row>
    <row r="137" spans="1:21">
      <c r="B137" s="16"/>
      <c r="C137" s="28"/>
      <c r="D137" s="28"/>
      <c r="E137" s="92"/>
    </row>
    <row r="138" spans="1:21">
      <c r="B138" s="16"/>
      <c r="C138" s="28"/>
      <c r="D138" s="28"/>
      <c r="E138" s="92"/>
    </row>
    <row r="139" spans="1:21">
      <c r="B139" s="16"/>
      <c r="C139" s="28"/>
      <c r="D139" s="28"/>
      <c r="E139" s="92"/>
    </row>
    <row r="140" spans="1:21">
      <c r="B140" s="16"/>
      <c r="C140" s="28"/>
      <c r="D140" s="28"/>
      <c r="E140" s="92"/>
    </row>
    <row r="141" spans="1:21">
      <c r="B141" s="16"/>
      <c r="C141" s="28"/>
      <c r="D141" s="28"/>
      <c r="E141" s="92"/>
    </row>
    <row r="142" spans="1:21">
      <c r="B142" s="16"/>
      <c r="C142" s="28"/>
      <c r="D142" s="28"/>
      <c r="E142" s="92"/>
    </row>
    <row r="143" spans="1:21">
      <c r="B143" s="16"/>
      <c r="C143" s="28"/>
      <c r="D143" s="28"/>
      <c r="E143" s="92"/>
    </row>
    <row r="144" spans="1:21">
      <c r="B144" s="16"/>
      <c r="C144" s="28"/>
      <c r="D144" s="28"/>
      <c r="E144" s="92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</sheetData>
  <sheetProtection insertRows="0" deleteRows="0"/>
  <protectedRanges>
    <protectedRange sqref="J129:P1048576 U129:U1048576 J1:P125 U1:U125" name="Obseg1"/>
    <protectedRange sqref="U126:U128 M126:P128" name="Obseg1_1_1_1_1"/>
    <protectedRange sqref="J126:L126" name="Obseg1_3_1_2"/>
    <protectedRange sqref="J127:L128" name="Obseg1_3_1_1_1"/>
  </protectedRanges>
  <mergeCells count="8"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301"/>
  <sheetViews>
    <sheetView topLeftCell="A40" zoomScaleNormal="100" zoomScaleSheetLayoutView="100" workbookViewId="0">
      <selection activeCell="B78" sqref="B78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pred_rekapitulacija'!B22</f>
        <v>EKOLOŠKI KRUH, PEKOVSKO PECIVO IN SLAŠČICE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0" t="s">
        <v>465</v>
      </c>
      <c r="C16" s="76">
        <v>1000</v>
      </c>
      <c r="D16" s="248" t="s">
        <v>75</v>
      </c>
      <c r="E16" s="91"/>
      <c r="F16" s="122">
        <v>80</v>
      </c>
      <c r="G16" s="95" t="s">
        <v>298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79" t="str">
        <f>IF(Sklop9[[#This Row],[ZAHTEVANA SHEMA KAKOVOSTI]]&lt;&gt;"",Sklop9[[#This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263" t="s">
        <v>77</v>
      </c>
    </row>
    <row r="17" spans="1:21" s="55" customFormat="1" ht="12">
      <c r="A17" s="78" t="s">
        <v>3</v>
      </c>
      <c r="B17" s="192" t="s">
        <v>464</v>
      </c>
      <c r="C17" s="76">
        <v>80</v>
      </c>
      <c r="D17" s="248" t="s">
        <v>75</v>
      </c>
      <c r="E17" s="194"/>
      <c r="F17" s="200">
        <v>400</v>
      </c>
      <c r="G17" s="196" t="s">
        <v>298</v>
      </c>
      <c r="H17" s="1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185" t="str">
        <f>IF(Sklop9[[#This Row],[ZAHTEVANA SHEMA KAKOVOSTI]]&lt;&gt;"",Sklop9[[#This Row],[Preračunana masa/volumen/kos na enoto kg]],"")</f>
        <v/>
      </c>
      <c r="J17" s="186"/>
      <c r="K17" s="191"/>
      <c r="L17" s="191"/>
      <c r="M17" s="187"/>
      <c r="N17" s="188"/>
      <c r="O17" s="188"/>
      <c r="P17" s="190"/>
      <c r="Q17" s="189">
        <f>+Sklop9[[#This Row],[cena/enota brez DDV v EUR]]*Sklop9[[#This Row],[Stopnja DDV (%)]]</f>
        <v>0</v>
      </c>
      <c r="R17" s="189">
        <f>+Sklop9[[#This Row],[cena/enota brez DDV v EUR]]+Sklop9[[#This Row],[Davek (EUR)]]</f>
        <v>0</v>
      </c>
      <c r="S17" s="189">
        <f>+Sklop9[[#This Row],[cena/enota brez DDV v EUR]]*Sklop9[[#This Row],[Okvirna količina]]</f>
        <v>0</v>
      </c>
      <c r="T17" s="189">
        <f>+Sklop9[[#This Row],[Končna cena/enoto mere (EUR) z DDV]]*Sklop9[[#This Row],[Okvirna količina]]</f>
        <v>0</v>
      </c>
      <c r="U17" s="263" t="s">
        <v>77</v>
      </c>
    </row>
    <row r="18" spans="1:21" s="55" customFormat="1" ht="12">
      <c r="A18" s="78" t="s">
        <v>4</v>
      </c>
      <c r="B18" s="241" t="s">
        <v>464</v>
      </c>
      <c r="C18" s="76">
        <v>60</v>
      </c>
      <c r="D18" s="248" t="s">
        <v>75</v>
      </c>
      <c r="E18" s="246"/>
      <c r="F18" s="247">
        <v>200</v>
      </c>
      <c r="G18" s="202" t="s">
        <v>298</v>
      </c>
      <c r="H1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8" s="236" t="str">
        <f>IF(Sklop9[[#This Row],[ZAHTEVANA SHEMA KAKOVOSTI]]&lt;&gt;"",Sklop9[[#This Row],[Preračunana masa/volumen/kos na enoto kg]],"")</f>
        <v/>
      </c>
      <c r="J18" s="237"/>
      <c r="K18" s="238"/>
      <c r="L18" s="238"/>
      <c r="M18" s="243"/>
      <c r="N18" s="244"/>
      <c r="O18" s="244"/>
      <c r="P18" s="245"/>
      <c r="Q18" s="239">
        <f>+Sklop9[[#This Row],[cena/enota brez DDV v EUR]]*Sklop9[[#This Row],[Stopnja DDV (%)]]</f>
        <v>0</v>
      </c>
      <c r="R18" s="239">
        <f>+Sklop9[[#This Row],[cena/enota brez DDV v EUR]]+Sklop9[[#This Row],[Davek (EUR)]]</f>
        <v>0</v>
      </c>
      <c r="S18" s="239">
        <f>+Sklop9[[#This Row],[cena/enota brez DDV v EUR]]*Sklop9[[#This Row],[Okvirna količina]]</f>
        <v>0</v>
      </c>
      <c r="T18" s="239">
        <f>+Sklop9[[#This Row],[Končna cena/enoto mere (EUR) z DDV]]*Sklop9[[#This Row],[Okvirna količina]]</f>
        <v>0</v>
      </c>
      <c r="U18" s="263" t="s">
        <v>77</v>
      </c>
    </row>
    <row r="19" spans="1:21" s="55" customFormat="1" ht="12">
      <c r="A19" s="78" t="s">
        <v>5</v>
      </c>
      <c r="B19" s="241" t="s">
        <v>464</v>
      </c>
      <c r="C19" s="76">
        <v>40</v>
      </c>
      <c r="D19" s="248" t="s">
        <v>75</v>
      </c>
      <c r="E19" s="246"/>
      <c r="F19" s="247">
        <v>50</v>
      </c>
      <c r="G19" s="202" t="s">
        <v>298</v>
      </c>
      <c r="H1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9" s="236" t="str">
        <f>IF(Sklop9[[#This Row],[ZAHTEVANA SHEMA KAKOVOSTI]]&lt;&gt;"",Sklop9[[#This Row],[Preračunana masa/volumen/kos na enoto kg]],"")</f>
        <v/>
      </c>
      <c r="J19" s="237"/>
      <c r="K19" s="238"/>
      <c r="L19" s="238"/>
      <c r="M19" s="243"/>
      <c r="N19" s="244"/>
      <c r="O19" s="244"/>
      <c r="P19" s="245"/>
      <c r="Q19" s="239">
        <f>+Sklop9[[#This Row],[cena/enota brez DDV v EUR]]*Sklop9[[#This Row],[Stopnja DDV (%)]]</f>
        <v>0</v>
      </c>
      <c r="R19" s="239">
        <f>+Sklop9[[#This Row],[cena/enota brez DDV v EUR]]+Sklop9[[#This Row],[Davek (EUR)]]</f>
        <v>0</v>
      </c>
      <c r="S19" s="239">
        <f>+Sklop9[[#This Row],[cena/enota brez DDV v EUR]]*Sklop9[[#This Row],[Okvirna količina]]</f>
        <v>0</v>
      </c>
      <c r="T19" s="239">
        <f>+Sklop9[[#This Row],[Končna cena/enoto mere (EUR) z DDV]]*Sklop9[[#This Row],[Okvirna količina]]</f>
        <v>0</v>
      </c>
      <c r="U19" s="263" t="s">
        <v>77</v>
      </c>
    </row>
    <row r="20" spans="1:21" s="55" customFormat="1" ht="10.5" customHeight="1">
      <c r="A20" s="78" t="s">
        <v>6</v>
      </c>
      <c r="B20" s="241" t="s">
        <v>463</v>
      </c>
      <c r="C20" s="76">
        <v>80</v>
      </c>
      <c r="D20" s="248" t="s">
        <v>75</v>
      </c>
      <c r="E20" s="246"/>
      <c r="F20" s="247">
        <v>500</v>
      </c>
      <c r="G20" s="202" t="s">
        <v>298</v>
      </c>
      <c r="H2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36" t="str">
        <f>IF(Sklop9[[#This Row],[ZAHTEVANA SHEMA KAKOVOSTI]]&lt;&gt;"",Sklop9[[#This Row],[Preračunana masa/volumen/kos na enoto kg]],"")</f>
        <v/>
      </c>
      <c r="J20" s="237"/>
      <c r="K20" s="238"/>
      <c r="L20" s="238"/>
      <c r="M20" s="243"/>
      <c r="N20" s="244"/>
      <c r="O20" s="244"/>
      <c r="P20" s="245"/>
      <c r="Q20" s="239">
        <f>+Sklop9[[#This Row],[cena/enota brez DDV v EUR]]*Sklop9[[#This Row],[Stopnja DDV (%)]]</f>
        <v>0</v>
      </c>
      <c r="R20" s="239">
        <f>+Sklop9[[#This Row],[cena/enota brez DDV v EUR]]+Sklop9[[#This Row],[Davek (EUR)]]</f>
        <v>0</v>
      </c>
      <c r="S20" s="239">
        <f>+Sklop9[[#This Row],[cena/enota brez DDV v EUR]]*Sklop9[[#This Row],[Okvirna količina]]</f>
        <v>0</v>
      </c>
      <c r="T20" s="239">
        <f>+Sklop9[[#This Row],[Končna cena/enoto mere (EUR) z DDV]]*Sklop9[[#This Row],[Okvirna količina]]</f>
        <v>0</v>
      </c>
      <c r="U20" s="263" t="s">
        <v>77</v>
      </c>
    </row>
    <row r="21" spans="1:21" s="55" customFormat="1" ht="10.5" customHeight="1">
      <c r="A21" s="78" t="s">
        <v>7</v>
      </c>
      <c r="B21" s="241" t="s">
        <v>463</v>
      </c>
      <c r="C21" s="76">
        <v>60</v>
      </c>
      <c r="D21" s="248" t="s">
        <v>75</v>
      </c>
      <c r="E21" s="246"/>
      <c r="F21" s="247">
        <v>450</v>
      </c>
      <c r="G21" s="202" t="s">
        <v>298</v>
      </c>
      <c r="H2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21" s="236" t="str">
        <f>IF(Sklop9[[#This Row],[ZAHTEVANA SHEMA KAKOVOSTI]]&lt;&gt;"",Sklop9[[#This Row],[Preračunana masa/volumen/kos na enoto kg]],"")</f>
        <v/>
      </c>
      <c r="J21" s="237"/>
      <c r="K21" s="238"/>
      <c r="L21" s="238"/>
      <c r="M21" s="243"/>
      <c r="N21" s="244"/>
      <c r="O21" s="244"/>
      <c r="P21" s="245"/>
      <c r="Q21" s="239">
        <f>+Sklop9[[#This Row],[cena/enota brez DDV v EUR]]*Sklop9[[#This Row],[Stopnja DDV (%)]]</f>
        <v>0</v>
      </c>
      <c r="R21" s="239">
        <f>+Sklop9[[#This Row],[cena/enota brez DDV v EUR]]+Sklop9[[#This Row],[Davek (EUR)]]</f>
        <v>0</v>
      </c>
      <c r="S21" s="239">
        <f>+Sklop9[[#This Row],[cena/enota brez DDV v EUR]]*Sklop9[[#This Row],[Okvirna količina]]</f>
        <v>0</v>
      </c>
      <c r="T21" s="239">
        <f>+Sklop9[[#This Row],[Končna cena/enoto mere (EUR) z DDV]]*Sklop9[[#This Row],[Okvirna količina]]</f>
        <v>0</v>
      </c>
      <c r="U21" s="263" t="s">
        <v>77</v>
      </c>
    </row>
    <row r="22" spans="1:21" s="55" customFormat="1" ht="10.5" customHeight="1">
      <c r="A22" s="78" t="s">
        <v>8</v>
      </c>
      <c r="B22" s="241" t="s">
        <v>463</v>
      </c>
      <c r="C22" s="76">
        <v>40</v>
      </c>
      <c r="D22" s="248" t="s">
        <v>75</v>
      </c>
      <c r="E22" s="246"/>
      <c r="F22" s="247">
        <v>150</v>
      </c>
      <c r="G22" s="202" t="s">
        <v>298</v>
      </c>
      <c r="H2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6" t="str">
        <f>IF(Sklop9[[#This Row],[ZAHTEVANA SHEMA KAKOVOSTI]]&lt;&gt;"",Sklop9[[#This Row],[Preračunana masa/volumen/kos na enoto kg]],"")</f>
        <v/>
      </c>
      <c r="J22" s="237"/>
      <c r="K22" s="238"/>
      <c r="L22" s="238"/>
      <c r="M22" s="243"/>
      <c r="N22" s="244"/>
      <c r="O22" s="244"/>
      <c r="P22" s="245"/>
      <c r="Q22" s="239">
        <f>+Sklop9[[#This Row],[cena/enota brez DDV v EUR]]*Sklop9[[#This Row],[Stopnja DDV (%)]]</f>
        <v>0</v>
      </c>
      <c r="R22" s="239">
        <f>+Sklop9[[#This Row],[cena/enota brez DDV v EUR]]+Sklop9[[#This Row],[Davek (EUR)]]</f>
        <v>0</v>
      </c>
      <c r="S22" s="239">
        <f>+Sklop9[[#This Row],[cena/enota brez DDV v EUR]]*Sklop9[[#This Row],[Okvirna količina]]</f>
        <v>0</v>
      </c>
      <c r="T22" s="239">
        <f>+Sklop9[[#This Row],[Končna cena/enoto mere (EUR) z DDV]]*Sklop9[[#This Row],[Okvirna količina]]</f>
        <v>0</v>
      </c>
      <c r="U22" s="263" t="s">
        <v>77</v>
      </c>
    </row>
    <row r="23" spans="1:21" s="55" customFormat="1" ht="12">
      <c r="A23" s="78" t="s">
        <v>9</v>
      </c>
      <c r="B23" s="241" t="s">
        <v>462</v>
      </c>
      <c r="C23" s="76">
        <v>1000</v>
      </c>
      <c r="D23" s="248" t="s">
        <v>75</v>
      </c>
      <c r="E23" s="246"/>
      <c r="F23" s="247">
        <v>200</v>
      </c>
      <c r="G23" s="202" t="s">
        <v>298</v>
      </c>
      <c r="H2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36" t="str">
        <f>IF(Sklop9[[#This Row],[ZAHTEVANA SHEMA KAKOVOSTI]]&lt;&gt;"",Sklop9[[#This Row],[Preračunana masa/volumen/kos na enoto kg]],"")</f>
        <v/>
      </c>
      <c r="J23" s="237"/>
      <c r="K23" s="238"/>
      <c r="L23" s="238"/>
      <c r="M23" s="243"/>
      <c r="N23" s="244"/>
      <c r="O23" s="244"/>
      <c r="P23" s="245"/>
      <c r="Q23" s="239">
        <f>+Sklop9[[#This Row],[cena/enota brez DDV v EUR]]*Sklop9[[#This Row],[Stopnja DDV (%)]]</f>
        <v>0</v>
      </c>
      <c r="R23" s="239">
        <f>+Sklop9[[#This Row],[cena/enota brez DDV v EUR]]+Sklop9[[#This Row],[Davek (EUR)]]</f>
        <v>0</v>
      </c>
      <c r="S23" s="239">
        <f>+Sklop9[[#This Row],[cena/enota brez DDV v EUR]]*Sklop9[[#This Row],[Okvirna količina]]</f>
        <v>0</v>
      </c>
      <c r="T23" s="239">
        <f>+Sklop9[[#This Row],[Končna cena/enoto mere (EUR) z DDV]]*Sklop9[[#This Row],[Okvirna količina]]</f>
        <v>0</v>
      </c>
      <c r="U23" s="263" t="s">
        <v>77</v>
      </c>
    </row>
    <row r="24" spans="1:21" s="55" customFormat="1" ht="12">
      <c r="A24" s="78" t="s">
        <v>10</v>
      </c>
      <c r="B24" s="241" t="s">
        <v>1048</v>
      </c>
      <c r="C24" s="76">
        <v>1000</v>
      </c>
      <c r="D24" s="248" t="s">
        <v>75</v>
      </c>
      <c r="E24" s="246"/>
      <c r="F24" s="247">
        <v>600</v>
      </c>
      <c r="G24" s="202" t="s">
        <v>298</v>
      </c>
      <c r="H2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236" t="str">
        <f>IF(Sklop9[[#This Row],[ZAHTEVANA SHEMA KAKOVOSTI]]&lt;&gt;"",Sklop9[[#This Row],[Preračunana masa/volumen/kos na enoto kg]],"")</f>
        <v/>
      </c>
      <c r="J24" s="237"/>
      <c r="K24" s="238"/>
      <c r="L24" s="238"/>
      <c r="M24" s="243"/>
      <c r="N24" s="244"/>
      <c r="O24" s="244"/>
      <c r="P24" s="245"/>
      <c r="Q24" s="239">
        <f>+Sklop9[[#This Row],[cena/enota brez DDV v EUR]]*Sklop9[[#This Row],[Stopnja DDV (%)]]</f>
        <v>0</v>
      </c>
      <c r="R24" s="239">
        <f>+Sklop9[[#This Row],[cena/enota brez DDV v EUR]]+Sklop9[[#This Row],[Davek (EUR)]]</f>
        <v>0</v>
      </c>
      <c r="S24" s="239">
        <f>+Sklop9[[#This Row],[cena/enota brez DDV v EUR]]*Sklop9[[#This Row],[Okvirna količina]]</f>
        <v>0</v>
      </c>
      <c r="T24" s="239">
        <f>+Sklop9[[#This Row],[Končna cena/enoto mere (EUR) z DDV]]*Sklop9[[#This Row],[Okvirna količina]]</f>
        <v>0</v>
      </c>
      <c r="U24" s="263" t="s">
        <v>77</v>
      </c>
    </row>
    <row r="25" spans="1:21" s="55" customFormat="1" ht="12">
      <c r="A25" s="78" t="s">
        <v>11</v>
      </c>
      <c r="B25" s="241" t="s">
        <v>461</v>
      </c>
      <c r="C25" s="76">
        <v>80</v>
      </c>
      <c r="D25" s="248" t="s">
        <v>75</v>
      </c>
      <c r="E25" s="246"/>
      <c r="F25" s="247">
        <v>800</v>
      </c>
      <c r="G25" s="202" t="s">
        <v>298</v>
      </c>
      <c r="H2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5" s="236" t="str">
        <f>IF(Sklop9[[#This Row],[ZAHTEVANA SHEMA KAKOVOSTI]]&lt;&gt;"",Sklop9[[#This Row],[Preračunana masa/volumen/kos na enoto kg]],"")</f>
        <v/>
      </c>
      <c r="J25" s="237"/>
      <c r="K25" s="238"/>
      <c r="L25" s="238"/>
      <c r="M25" s="243"/>
      <c r="N25" s="244"/>
      <c r="O25" s="244"/>
      <c r="P25" s="245"/>
      <c r="Q25" s="239">
        <f>+Sklop9[[#This Row],[cena/enota brez DDV v EUR]]*Sklop9[[#This Row],[Stopnja DDV (%)]]</f>
        <v>0</v>
      </c>
      <c r="R25" s="239">
        <f>+Sklop9[[#This Row],[cena/enota brez DDV v EUR]]+Sklop9[[#This Row],[Davek (EUR)]]</f>
        <v>0</v>
      </c>
      <c r="S25" s="239">
        <f>+Sklop9[[#This Row],[cena/enota brez DDV v EUR]]*Sklop9[[#This Row],[Okvirna količina]]</f>
        <v>0</v>
      </c>
      <c r="T25" s="239">
        <f>+Sklop9[[#This Row],[Končna cena/enoto mere (EUR) z DDV]]*Sklop9[[#This Row],[Okvirna količina]]</f>
        <v>0</v>
      </c>
      <c r="U25" s="263" t="s">
        <v>77</v>
      </c>
    </row>
    <row r="26" spans="1:21" s="55" customFormat="1" ht="12">
      <c r="A26" s="78" t="s">
        <v>12</v>
      </c>
      <c r="B26" s="241" t="s">
        <v>461</v>
      </c>
      <c r="C26" s="76">
        <v>60</v>
      </c>
      <c r="D26" s="248" t="s">
        <v>75</v>
      </c>
      <c r="E26" s="246"/>
      <c r="F26" s="247">
        <v>300</v>
      </c>
      <c r="G26" s="202" t="s">
        <v>298</v>
      </c>
      <c r="H2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6" s="236" t="str">
        <f>IF(Sklop9[[#This Row],[ZAHTEVANA SHEMA KAKOVOSTI]]&lt;&gt;"",Sklop9[[#This Row],[Preračunana masa/volumen/kos na enoto kg]],"")</f>
        <v/>
      </c>
      <c r="J26" s="237"/>
      <c r="K26" s="238"/>
      <c r="L26" s="238"/>
      <c r="M26" s="243"/>
      <c r="N26" s="244"/>
      <c r="O26" s="244"/>
      <c r="P26" s="245"/>
      <c r="Q26" s="239">
        <f>+Sklop9[[#This Row],[cena/enota brez DDV v EUR]]*Sklop9[[#This Row],[Stopnja DDV (%)]]</f>
        <v>0</v>
      </c>
      <c r="R26" s="239">
        <f>+Sklop9[[#This Row],[cena/enota brez DDV v EUR]]+Sklop9[[#This Row],[Davek (EUR)]]</f>
        <v>0</v>
      </c>
      <c r="S26" s="239">
        <f>+Sklop9[[#This Row],[cena/enota brez DDV v EUR]]*Sklop9[[#This Row],[Okvirna količina]]</f>
        <v>0</v>
      </c>
      <c r="T26" s="239">
        <f>+Sklop9[[#This Row],[Končna cena/enoto mere (EUR) z DDV]]*Sklop9[[#This Row],[Okvirna količina]]</f>
        <v>0</v>
      </c>
      <c r="U26" s="263" t="s">
        <v>77</v>
      </c>
    </row>
    <row r="27" spans="1:21" s="55" customFormat="1" ht="12">
      <c r="A27" s="78" t="s">
        <v>13</v>
      </c>
      <c r="B27" s="241" t="s">
        <v>461</v>
      </c>
      <c r="C27" s="76">
        <v>40</v>
      </c>
      <c r="D27" s="248" t="s">
        <v>75</v>
      </c>
      <c r="E27" s="246"/>
      <c r="F27" s="247">
        <v>120</v>
      </c>
      <c r="G27" s="202" t="s">
        <v>298</v>
      </c>
      <c r="H2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27" s="236" t="str">
        <f>IF(Sklop9[[#This Row],[ZAHTEVANA SHEMA KAKOVOSTI]]&lt;&gt;"",Sklop9[[#This Row],[Preračunana masa/volumen/kos na enoto kg]],"")</f>
        <v/>
      </c>
      <c r="J27" s="237"/>
      <c r="K27" s="238"/>
      <c r="L27" s="238"/>
      <c r="M27" s="243"/>
      <c r="N27" s="244"/>
      <c r="O27" s="244"/>
      <c r="P27" s="245"/>
      <c r="Q27" s="239">
        <f>+Sklop9[[#This Row],[cena/enota brez DDV v EUR]]*Sklop9[[#This Row],[Stopnja DDV (%)]]</f>
        <v>0</v>
      </c>
      <c r="R27" s="239">
        <f>+Sklop9[[#This Row],[cena/enota brez DDV v EUR]]+Sklop9[[#This Row],[Davek (EUR)]]</f>
        <v>0</v>
      </c>
      <c r="S27" s="239">
        <f>+Sklop9[[#This Row],[cena/enota brez DDV v EUR]]*Sklop9[[#This Row],[Okvirna količina]]</f>
        <v>0</v>
      </c>
      <c r="T27" s="239">
        <f>+Sklop9[[#This Row],[Končna cena/enoto mere (EUR) z DDV]]*Sklop9[[#This Row],[Okvirna količina]]</f>
        <v>0</v>
      </c>
      <c r="U27" s="263" t="s">
        <v>77</v>
      </c>
    </row>
    <row r="28" spans="1:21" s="55" customFormat="1" ht="12">
      <c r="A28" s="78" t="s">
        <v>14</v>
      </c>
      <c r="B28" s="241" t="s">
        <v>460</v>
      </c>
      <c r="C28" s="76">
        <v>1000</v>
      </c>
      <c r="D28" s="248" t="s">
        <v>75</v>
      </c>
      <c r="E28" s="246"/>
      <c r="F28" s="247">
        <v>80</v>
      </c>
      <c r="G28" s="202" t="s">
        <v>298</v>
      </c>
      <c r="H2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36" t="str">
        <f>IF(Sklop9[[#This Row],[ZAHTEVANA SHEMA KAKOVOSTI]]&lt;&gt;"",Sklop9[[#This Row],[Preračunana masa/volumen/kos na enoto kg]],"")</f>
        <v/>
      </c>
      <c r="J28" s="237"/>
      <c r="K28" s="238"/>
      <c r="L28" s="238"/>
      <c r="M28" s="243"/>
      <c r="N28" s="244"/>
      <c r="O28" s="244"/>
      <c r="P28" s="245"/>
      <c r="Q28" s="239">
        <f>+Sklop9[[#This Row],[cena/enota brez DDV v EUR]]*Sklop9[[#This Row],[Stopnja DDV (%)]]</f>
        <v>0</v>
      </c>
      <c r="R28" s="239">
        <f>+Sklop9[[#This Row],[cena/enota brez DDV v EUR]]+Sklop9[[#This Row],[Davek (EUR)]]</f>
        <v>0</v>
      </c>
      <c r="S28" s="239">
        <f>+Sklop9[[#This Row],[cena/enota brez DDV v EUR]]*Sklop9[[#This Row],[Okvirna količina]]</f>
        <v>0</v>
      </c>
      <c r="T28" s="239">
        <f>+Sklop9[[#This Row],[Končna cena/enoto mere (EUR) z DDV]]*Sklop9[[#This Row],[Okvirna količina]]</f>
        <v>0</v>
      </c>
      <c r="U28" s="263" t="s">
        <v>77</v>
      </c>
    </row>
    <row r="29" spans="1:21" s="55" customFormat="1" ht="12">
      <c r="A29" s="78" t="s">
        <v>15</v>
      </c>
      <c r="B29" s="241" t="s">
        <v>459</v>
      </c>
      <c r="C29" s="76">
        <v>80</v>
      </c>
      <c r="D29" s="248" t="s">
        <v>75</v>
      </c>
      <c r="E29" s="246"/>
      <c r="F29" s="247">
        <v>150</v>
      </c>
      <c r="G29" s="202" t="s">
        <v>298</v>
      </c>
      <c r="H2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9" s="236" t="str">
        <f>IF(Sklop9[[#This Row],[ZAHTEVANA SHEMA KAKOVOSTI]]&lt;&gt;"",Sklop9[[#This Row],[Preračunana masa/volumen/kos na enoto kg]],"")</f>
        <v/>
      </c>
      <c r="J29" s="237"/>
      <c r="K29" s="238"/>
      <c r="L29" s="238"/>
      <c r="M29" s="243"/>
      <c r="N29" s="244"/>
      <c r="O29" s="244"/>
      <c r="P29" s="245"/>
      <c r="Q29" s="239">
        <f>+Sklop9[[#This Row],[cena/enota brez DDV v EUR]]*Sklop9[[#This Row],[Stopnja DDV (%)]]</f>
        <v>0</v>
      </c>
      <c r="R29" s="239">
        <f>+Sklop9[[#This Row],[cena/enota brez DDV v EUR]]+Sklop9[[#This Row],[Davek (EUR)]]</f>
        <v>0</v>
      </c>
      <c r="S29" s="239">
        <f>+Sklop9[[#This Row],[cena/enota brez DDV v EUR]]*Sklop9[[#This Row],[Okvirna količina]]</f>
        <v>0</v>
      </c>
      <c r="T29" s="239">
        <f>+Sklop9[[#This Row],[Končna cena/enoto mere (EUR) z DDV]]*Sklop9[[#This Row],[Okvirna količina]]</f>
        <v>0</v>
      </c>
      <c r="U29" s="263" t="s">
        <v>77</v>
      </c>
    </row>
    <row r="30" spans="1:21" s="55" customFormat="1" ht="12">
      <c r="A30" s="78" t="s">
        <v>16</v>
      </c>
      <c r="B30" s="241" t="s">
        <v>459</v>
      </c>
      <c r="C30" s="76">
        <v>60</v>
      </c>
      <c r="D30" s="248" t="s">
        <v>75</v>
      </c>
      <c r="E30" s="246"/>
      <c r="F30" s="247">
        <v>150</v>
      </c>
      <c r="G30" s="202" t="s">
        <v>298</v>
      </c>
      <c r="H3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236" t="str">
        <f>IF(Sklop9[[#This Row],[ZAHTEVANA SHEMA KAKOVOSTI]]&lt;&gt;"",Sklop9[[#This Row],[Preračunana masa/volumen/kos na enoto kg]],"")</f>
        <v/>
      </c>
      <c r="J30" s="237"/>
      <c r="K30" s="238"/>
      <c r="L30" s="238"/>
      <c r="M30" s="243"/>
      <c r="N30" s="244"/>
      <c r="O30" s="244"/>
      <c r="P30" s="245"/>
      <c r="Q30" s="239">
        <f>+Sklop9[[#This Row],[cena/enota brez DDV v EUR]]*Sklop9[[#This Row],[Stopnja DDV (%)]]</f>
        <v>0</v>
      </c>
      <c r="R30" s="239">
        <f>+Sklop9[[#This Row],[cena/enota brez DDV v EUR]]+Sklop9[[#This Row],[Davek (EUR)]]</f>
        <v>0</v>
      </c>
      <c r="S30" s="239">
        <f>+Sklop9[[#This Row],[cena/enota brez DDV v EUR]]*Sklop9[[#This Row],[Okvirna količina]]</f>
        <v>0</v>
      </c>
      <c r="T30" s="239">
        <f>+Sklop9[[#This Row],[Končna cena/enoto mere (EUR) z DDV]]*Sklop9[[#This Row],[Okvirna količina]]</f>
        <v>0</v>
      </c>
      <c r="U30" s="263" t="s">
        <v>77</v>
      </c>
    </row>
    <row r="31" spans="1:21" s="55" customFormat="1" ht="12">
      <c r="A31" s="78" t="s">
        <v>17</v>
      </c>
      <c r="B31" s="241" t="s">
        <v>1049</v>
      </c>
      <c r="C31" s="76">
        <v>1000</v>
      </c>
      <c r="D31" s="248" t="s">
        <v>75</v>
      </c>
      <c r="E31" s="246"/>
      <c r="F31" s="247">
        <v>150</v>
      </c>
      <c r="G31" s="202" t="s">
        <v>298</v>
      </c>
      <c r="H3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236" t="str">
        <f>IF(Sklop9[[#This Row],[ZAHTEVANA SHEMA KAKOVOSTI]]&lt;&gt;"",Sklop9[[#This Row],[Preračunana masa/volumen/kos na enoto kg]],"")</f>
        <v/>
      </c>
      <c r="J31" s="237"/>
      <c r="K31" s="238"/>
      <c r="L31" s="238"/>
      <c r="M31" s="243"/>
      <c r="N31" s="244"/>
      <c r="O31" s="244"/>
      <c r="P31" s="245"/>
      <c r="Q31" s="239">
        <f>+Sklop9[[#This Row],[cena/enota brez DDV v EUR]]*Sklop9[[#This Row],[Stopnja DDV (%)]]</f>
        <v>0</v>
      </c>
      <c r="R31" s="239">
        <f>+Sklop9[[#This Row],[cena/enota brez DDV v EUR]]+Sklop9[[#This Row],[Davek (EUR)]]</f>
        <v>0</v>
      </c>
      <c r="S31" s="239">
        <f>+Sklop9[[#This Row],[cena/enota brez DDV v EUR]]*Sklop9[[#This Row],[Okvirna količina]]</f>
        <v>0</v>
      </c>
      <c r="T31" s="239">
        <f>+Sklop9[[#This Row],[Končna cena/enoto mere (EUR) z DDV]]*Sklop9[[#This Row],[Okvirna količina]]</f>
        <v>0</v>
      </c>
      <c r="U31" s="263" t="s">
        <v>77</v>
      </c>
    </row>
    <row r="32" spans="1:21" s="55" customFormat="1" ht="12">
      <c r="A32" s="78" t="s">
        <v>18</v>
      </c>
      <c r="B32" s="241" t="s">
        <v>1050</v>
      </c>
      <c r="C32" s="76">
        <v>80</v>
      </c>
      <c r="D32" s="248" t="s">
        <v>75</v>
      </c>
      <c r="E32" s="246"/>
      <c r="F32" s="247">
        <v>1000</v>
      </c>
      <c r="G32" s="202" t="s">
        <v>298</v>
      </c>
      <c r="H3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2" s="236" t="str">
        <f>IF(Sklop9[[#This Row],[ZAHTEVANA SHEMA KAKOVOSTI]]&lt;&gt;"",Sklop9[[#This Row],[Preračunana masa/volumen/kos na enoto kg]],"")</f>
        <v/>
      </c>
      <c r="J32" s="237"/>
      <c r="K32" s="238"/>
      <c r="L32" s="238"/>
      <c r="M32" s="243"/>
      <c r="N32" s="244"/>
      <c r="O32" s="244"/>
      <c r="P32" s="245"/>
      <c r="Q32" s="239">
        <f>+Sklop9[[#This Row],[cena/enota brez DDV v EUR]]*Sklop9[[#This Row],[Stopnja DDV (%)]]</f>
        <v>0</v>
      </c>
      <c r="R32" s="239">
        <f>+Sklop9[[#This Row],[cena/enota brez DDV v EUR]]+Sklop9[[#This Row],[Davek (EUR)]]</f>
        <v>0</v>
      </c>
      <c r="S32" s="239">
        <f>+Sklop9[[#This Row],[cena/enota brez DDV v EUR]]*Sklop9[[#This Row],[Okvirna količina]]</f>
        <v>0</v>
      </c>
      <c r="T32" s="239">
        <f>+Sklop9[[#This Row],[Končna cena/enoto mere (EUR) z DDV]]*Sklop9[[#This Row],[Okvirna količina]]</f>
        <v>0</v>
      </c>
      <c r="U32" s="263" t="s">
        <v>77</v>
      </c>
    </row>
    <row r="33" spans="1:21" s="55" customFormat="1" ht="12">
      <c r="A33" s="78" t="s">
        <v>19</v>
      </c>
      <c r="B33" s="241" t="s">
        <v>1050</v>
      </c>
      <c r="C33" s="235">
        <v>60</v>
      </c>
      <c r="D33" s="248" t="s">
        <v>75</v>
      </c>
      <c r="E33" s="246"/>
      <c r="F33" s="247">
        <v>500</v>
      </c>
      <c r="G33" s="202" t="s">
        <v>298</v>
      </c>
      <c r="H3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236" t="str">
        <f>IF(Sklop9[[#This Row],[ZAHTEVANA SHEMA KAKOVOSTI]]&lt;&gt;"",Sklop9[[#This Row],[Preračunana masa/volumen/kos na enoto kg]],"")</f>
        <v/>
      </c>
      <c r="J33" s="237"/>
      <c r="K33" s="238"/>
      <c r="L33" s="238"/>
      <c r="M33" s="243"/>
      <c r="N33" s="244"/>
      <c r="O33" s="244"/>
      <c r="P33" s="245"/>
      <c r="Q33" s="239">
        <f>+Sklop9[[#This Row],[cena/enota brez DDV v EUR]]*Sklop9[[#This Row],[Stopnja DDV (%)]]</f>
        <v>0</v>
      </c>
      <c r="R33" s="239">
        <f>+Sklop9[[#This Row],[cena/enota brez DDV v EUR]]+Sklop9[[#This Row],[Davek (EUR)]]</f>
        <v>0</v>
      </c>
      <c r="S33" s="239">
        <f>+Sklop9[[#This Row],[cena/enota brez DDV v EUR]]*Sklop9[[#This Row],[Okvirna količina]]</f>
        <v>0</v>
      </c>
      <c r="T33" s="239">
        <f>+Sklop9[[#This Row],[Končna cena/enoto mere (EUR) z DDV]]*Sklop9[[#This Row],[Okvirna količina]]</f>
        <v>0</v>
      </c>
      <c r="U33" s="263" t="s">
        <v>77</v>
      </c>
    </row>
    <row r="34" spans="1:21" s="55" customFormat="1" ht="12">
      <c r="A34" s="78" t="s">
        <v>20</v>
      </c>
      <c r="B34" s="241" t="s">
        <v>1051</v>
      </c>
      <c r="C34" s="235">
        <v>1000</v>
      </c>
      <c r="D34" s="248" t="s">
        <v>75</v>
      </c>
      <c r="E34" s="246"/>
      <c r="F34" s="247">
        <v>300</v>
      </c>
      <c r="G34" s="202" t="s">
        <v>298</v>
      </c>
      <c r="H3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236" t="str">
        <f>IF(Sklop9[[#This Row],[ZAHTEVANA SHEMA KAKOVOSTI]]&lt;&gt;"",Sklop9[[#This Row],[Preračunana masa/volumen/kos na enoto kg]],"")</f>
        <v/>
      </c>
      <c r="J34" s="237"/>
      <c r="K34" s="238"/>
      <c r="L34" s="238"/>
      <c r="M34" s="243"/>
      <c r="N34" s="244"/>
      <c r="O34" s="244"/>
      <c r="P34" s="245"/>
      <c r="Q34" s="239">
        <f>+Sklop9[[#This Row],[cena/enota brez DDV v EUR]]*Sklop9[[#This Row],[Stopnja DDV (%)]]</f>
        <v>0</v>
      </c>
      <c r="R34" s="239">
        <f>+Sklop9[[#This Row],[cena/enota brez DDV v EUR]]+Sklop9[[#This Row],[Davek (EUR)]]</f>
        <v>0</v>
      </c>
      <c r="S34" s="239">
        <f>+Sklop9[[#This Row],[cena/enota brez DDV v EUR]]*Sklop9[[#This Row],[Okvirna količina]]</f>
        <v>0</v>
      </c>
      <c r="T34" s="239">
        <f>+Sklop9[[#This Row],[Končna cena/enoto mere (EUR) z DDV]]*Sklop9[[#This Row],[Okvirna količina]]</f>
        <v>0</v>
      </c>
      <c r="U34" s="263" t="s">
        <v>77</v>
      </c>
    </row>
    <row r="35" spans="1:21" s="55" customFormat="1" ht="12">
      <c r="A35" s="78" t="s">
        <v>21</v>
      </c>
      <c r="B35" s="241" t="s">
        <v>1052</v>
      </c>
      <c r="C35" s="235">
        <v>80</v>
      </c>
      <c r="D35" s="248" t="s">
        <v>75</v>
      </c>
      <c r="E35" s="246"/>
      <c r="F35" s="247">
        <v>800</v>
      </c>
      <c r="G35" s="202" t="s">
        <v>298</v>
      </c>
      <c r="H3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5" s="236" t="str">
        <f>IF(Sklop9[[#This Row],[ZAHTEVANA SHEMA KAKOVOSTI]]&lt;&gt;"",Sklop9[[#This Row],[Preračunana masa/volumen/kos na enoto kg]],"")</f>
        <v/>
      </c>
      <c r="J35" s="237"/>
      <c r="K35" s="238"/>
      <c r="L35" s="238"/>
      <c r="M35" s="243"/>
      <c r="N35" s="244"/>
      <c r="O35" s="244"/>
      <c r="P35" s="245"/>
      <c r="Q35" s="239">
        <f>+Sklop9[[#This Row],[cena/enota brez DDV v EUR]]*Sklop9[[#This Row],[Stopnja DDV (%)]]</f>
        <v>0</v>
      </c>
      <c r="R35" s="239">
        <f>+Sklop9[[#This Row],[cena/enota brez DDV v EUR]]+Sklop9[[#This Row],[Davek (EUR)]]</f>
        <v>0</v>
      </c>
      <c r="S35" s="239">
        <f>+Sklop9[[#This Row],[cena/enota brez DDV v EUR]]*Sklop9[[#This Row],[Okvirna količina]]</f>
        <v>0</v>
      </c>
      <c r="T35" s="239">
        <f>+Sklop9[[#This Row],[Končna cena/enoto mere (EUR) z DDV]]*Sklop9[[#This Row],[Okvirna količina]]</f>
        <v>0</v>
      </c>
      <c r="U35" s="263" t="s">
        <v>77</v>
      </c>
    </row>
    <row r="36" spans="1:21" s="55" customFormat="1" ht="12">
      <c r="A36" s="78" t="s">
        <v>22</v>
      </c>
      <c r="B36" s="241" t="s">
        <v>1052</v>
      </c>
      <c r="C36" s="235">
        <v>60</v>
      </c>
      <c r="D36" s="248" t="s">
        <v>75</v>
      </c>
      <c r="E36" s="246"/>
      <c r="F36" s="247">
        <v>400</v>
      </c>
      <c r="G36" s="202" t="s">
        <v>298</v>
      </c>
      <c r="H3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6" s="236" t="str">
        <f>IF(Sklop9[[#This Row],[ZAHTEVANA SHEMA KAKOVOSTI]]&lt;&gt;"",Sklop9[[#This Row],[Preračunana masa/volumen/kos na enoto kg]],"")</f>
        <v/>
      </c>
      <c r="J36" s="237"/>
      <c r="K36" s="238"/>
      <c r="L36" s="238"/>
      <c r="M36" s="243"/>
      <c r="N36" s="244"/>
      <c r="O36" s="244"/>
      <c r="P36" s="245"/>
      <c r="Q36" s="239">
        <f>+Sklop9[[#This Row],[cena/enota brez DDV v EUR]]*Sklop9[[#This Row],[Stopnja DDV (%)]]</f>
        <v>0</v>
      </c>
      <c r="R36" s="239">
        <f>+Sklop9[[#This Row],[cena/enota brez DDV v EUR]]+Sklop9[[#This Row],[Davek (EUR)]]</f>
        <v>0</v>
      </c>
      <c r="S36" s="239">
        <f>+Sklop9[[#This Row],[cena/enota brez DDV v EUR]]*Sklop9[[#This Row],[Okvirna količina]]</f>
        <v>0</v>
      </c>
      <c r="T36" s="239">
        <f>+Sklop9[[#This Row],[Končna cena/enoto mere (EUR) z DDV]]*Sklop9[[#This Row],[Okvirna količina]]</f>
        <v>0</v>
      </c>
      <c r="U36" s="263" t="s">
        <v>77</v>
      </c>
    </row>
    <row r="37" spans="1:21" s="55" customFormat="1" ht="11.25" customHeight="1">
      <c r="A37" s="78" t="s">
        <v>23</v>
      </c>
      <c r="B37" s="241" t="s">
        <v>1053</v>
      </c>
      <c r="C37" s="235">
        <v>1000</v>
      </c>
      <c r="D37" s="248" t="s">
        <v>75</v>
      </c>
      <c r="E37" s="246"/>
      <c r="F37" s="247">
        <v>100</v>
      </c>
      <c r="G37" s="202" t="s">
        <v>298</v>
      </c>
      <c r="H3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36" t="str">
        <f>IF(Sklop9[[#This Row],[ZAHTEVANA SHEMA KAKOVOSTI]]&lt;&gt;"",Sklop9[[#This Row],[Preračunana masa/volumen/kos na enoto kg]],"")</f>
        <v/>
      </c>
      <c r="J37" s="237"/>
      <c r="K37" s="238"/>
      <c r="L37" s="238"/>
      <c r="M37" s="243"/>
      <c r="N37" s="244"/>
      <c r="O37" s="244"/>
      <c r="P37" s="245"/>
      <c r="Q37" s="239">
        <f>+Sklop9[[#This Row],[cena/enota brez DDV v EUR]]*Sklop9[[#This Row],[Stopnja DDV (%)]]</f>
        <v>0</v>
      </c>
      <c r="R37" s="239">
        <f>+Sklop9[[#This Row],[cena/enota brez DDV v EUR]]+Sklop9[[#This Row],[Davek (EUR)]]</f>
        <v>0</v>
      </c>
      <c r="S37" s="239">
        <f>+Sklop9[[#This Row],[cena/enota brez DDV v EUR]]*Sklop9[[#This Row],[Okvirna količina]]</f>
        <v>0</v>
      </c>
      <c r="T37" s="239">
        <f>+Sklop9[[#This Row],[Končna cena/enoto mere (EUR) z DDV]]*Sklop9[[#This Row],[Okvirna količina]]</f>
        <v>0</v>
      </c>
      <c r="U37" s="263" t="s">
        <v>77</v>
      </c>
    </row>
    <row r="38" spans="1:21" s="55" customFormat="1" ht="11.25" customHeight="1">
      <c r="A38" s="78" t="s">
        <v>24</v>
      </c>
      <c r="B38" s="241" t="s">
        <v>1054</v>
      </c>
      <c r="C38" s="235">
        <v>1000</v>
      </c>
      <c r="D38" s="248" t="s">
        <v>75</v>
      </c>
      <c r="E38" s="246"/>
      <c r="F38" s="247">
        <v>100</v>
      </c>
      <c r="G38" s="202" t="s">
        <v>298</v>
      </c>
      <c r="H3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236" t="str">
        <f>IF(Sklop9[[#This Row],[ZAHTEVANA SHEMA KAKOVOSTI]]&lt;&gt;"",Sklop9[[#This Row],[Preračunana masa/volumen/kos na enoto kg]],"")</f>
        <v/>
      </c>
      <c r="J38" s="237"/>
      <c r="K38" s="238"/>
      <c r="L38" s="238"/>
      <c r="M38" s="243"/>
      <c r="N38" s="244"/>
      <c r="O38" s="244"/>
      <c r="P38" s="245"/>
      <c r="Q38" s="239">
        <f>+Sklop9[[#This Row],[cena/enota brez DDV v EUR]]*Sklop9[[#This Row],[Stopnja DDV (%)]]</f>
        <v>0</v>
      </c>
      <c r="R38" s="239">
        <f>+Sklop9[[#This Row],[cena/enota brez DDV v EUR]]+Sklop9[[#This Row],[Davek (EUR)]]</f>
        <v>0</v>
      </c>
      <c r="S38" s="239">
        <f>+Sklop9[[#This Row],[cena/enota brez DDV v EUR]]*Sklop9[[#This Row],[Okvirna količina]]</f>
        <v>0</v>
      </c>
      <c r="T38" s="239">
        <f>+Sklop9[[#This Row],[Končna cena/enoto mere (EUR) z DDV]]*Sklop9[[#This Row],[Okvirna količina]]</f>
        <v>0</v>
      </c>
      <c r="U38" s="263" t="s">
        <v>77</v>
      </c>
    </row>
    <row r="39" spans="1:21" s="454" customFormat="1" ht="11.25" customHeight="1">
      <c r="A39" s="481" t="s">
        <v>25</v>
      </c>
      <c r="B39" s="482" t="s">
        <v>1116</v>
      </c>
      <c r="C39" s="483">
        <v>60</v>
      </c>
      <c r="D39" s="484" t="s">
        <v>75</v>
      </c>
      <c r="E39" s="485"/>
      <c r="F39" s="375">
        <v>300</v>
      </c>
      <c r="G39" s="486" t="s">
        <v>298</v>
      </c>
      <c r="H39" s="4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39" s="375" t="str">
        <f>IF(Sklop9[[#This Row],[ZAHTEVANA SHEMA KAKOVOSTI]]&lt;&gt;"",Sklop9[[#This Row],[Preračunana masa/volumen/kos na enoto kg]],"")</f>
        <v/>
      </c>
      <c r="J39" s="376"/>
      <c r="K39" s="377"/>
      <c r="L39" s="377"/>
      <c r="M39" s="484"/>
      <c r="N39" s="379"/>
      <c r="O39" s="379"/>
      <c r="P39" s="488"/>
      <c r="Q39" s="379">
        <f>+Sklop9[[#This Row],[cena/enota brez DDV v EUR]]*Sklop9[[#This Row],[Stopnja DDV (%)]]</f>
        <v>0</v>
      </c>
      <c r="R39" s="379">
        <f>+Sklop9[[#This Row],[cena/enota brez DDV v EUR]]+Sklop9[[#This Row],[Davek (EUR)]]</f>
        <v>0</v>
      </c>
      <c r="S39" s="379">
        <f>+Sklop9[[#This Row],[cena/enota brez DDV v EUR]]*Sklop9[[#This Row],[Okvirna količina]]</f>
        <v>0</v>
      </c>
      <c r="T39" s="379">
        <f>+Sklop9[[#This Row],[Končna cena/enoto mere (EUR) z DDV]]*Sklop9[[#This Row],[Okvirna količina]]</f>
        <v>0</v>
      </c>
      <c r="U39" s="263" t="s">
        <v>77</v>
      </c>
    </row>
    <row r="40" spans="1:21" s="55" customFormat="1" ht="11.25" customHeight="1">
      <c r="A40" s="78" t="s">
        <v>26</v>
      </c>
      <c r="B40" s="241" t="s">
        <v>458</v>
      </c>
      <c r="C40" s="235">
        <v>1000</v>
      </c>
      <c r="D40" s="248" t="s">
        <v>75</v>
      </c>
      <c r="E40" s="246"/>
      <c r="F40" s="247">
        <v>250</v>
      </c>
      <c r="G40" s="202" t="s">
        <v>298</v>
      </c>
      <c r="H4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0" s="236" t="str">
        <f>IF(Sklop9[[#This Row],[ZAHTEVANA SHEMA KAKOVOSTI]]&lt;&gt;"",Sklop9[[#This Row],[Preračunana masa/volumen/kos na enoto kg]],"")</f>
        <v/>
      </c>
      <c r="J40" s="237"/>
      <c r="K40" s="238"/>
      <c r="L40" s="238"/>
      <c r="M40" s="243"/>
      <c r="N40" s="244"/>
      <c r="O40" s="244"/>
      <c r="P40" s="245"/>
      <c r="Q40" s="239">
        <f>+Sklop9[[#This Row],[cena/enota brez DDV v EUR]]*Sklop9[[#This Row],[Stopnja DDV (%)]]</f>
        <v>0</v>
      </c>
      <c r="R40" s="239">
        <f>+Sklop9[[#This Row],[cena/enota brez DDV v EUR]]+Sklop9[[#This Row],[Davek (EUR)]]</f>
        <v>0</v>
      </c>
      <c r="S40" s="239">
        <f>+Sklop9[[#This Row],[cena/enota brez DDV v EUR]]*Sklop9[[#This Row],[Okvirna količina]]</f>
        <v>0</v>
      </c>
      <c r="T40" s="239">
        <f>+Sklop9[[#This Row],[Končna cena/enoto mere (EUR) z DDV]]*Sklop9[[#This Row],[Okvirna količina]]</f>
        <v>0</v>
      </c>
      <c r="U40" s="263" t="s">
        <v>77</v>
      </c>
    </row>
    <row r="41" spans="1:21" s="55" customFormat="1" ht="11.25" customHeight="1">
      <c r="A41" s="78" t="s">
        <v>27</v>
      </c>
      <c r="B41" s="241" t="s">
        <v>457</v>
      </c>
      <c r="C41" s="235">
        <v>1000</v>
      </c>
      <c r="D41" s="248" t="s">
        <v>75</v>
      </c>
      <c r="E41" s="246"/>
      <c r="F41" s="247">
        <v>50</v>
      </c>
      <c r="G41" s="202" t="s">
        <v>298</v>
      </c>
      <c r="H4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1" s="236" t="str">
        <f>IF(Sklop9[[#This Row],[ZAHTEVANA SHEMA KAKOVOSTI]]&lt;&gt;"",Sklop9[[#This Row],[Preračunana masa/volumen/kos na enoto kg]],"")</f>
        <v/>
      </c>
      <c r="J41" s="237"/>
      <c r="K41" s="238"/>
      <c r="L41" s="238"/>
      <c r="M41" s="243"/>
      <c r="N41" s="244"/>
      <c r="O41" s="244"/>
      <c r="P41" s="245"/>
      <c r="Q41" s="239">
        <f>+Sklop9[[#This Row],[cena/enota brez DDV v EUR]]*Sklop9[[#This Row],[Stopnja DDV (%)]]</f>
        <v>0</v>
      </c>
      <c r="R41" s="239">
        <f>+Sklop9[[#This Row],[cena/enota brez DDV v EUR]]+Sklop9[[#This Row],[Davek (EUR)]]</f>
        <v>0</v>
      </c>
      <c r="S41" s="239">
        <f>+Sklop9[[#This Row],[cena/enota brez DDV v EUR]]*Sklop9[[#This Row],[Okvirna količina]]</f>
        <v>0</v>
      </c>
      <c r="T41" s="239">
        <f>+Sklop9[[#This Row],[Končna cena/enoto mere (EUR) z DDV]]*Sklop9[[#This Row],[Okvirna količina]]</f>
        <v>0</v>
      </c>
      <c r="U41" s="263" t="s">
        <v>77</v>
      </c>
    </row>
    <row r="42" spans="1:21" s="55" customFormat="1" ht="11.25" customHeight="1">
      <c r="A42" s="78" t="s">
        <v>28</v>
      </c>
      <c r="B42" s="241" t="s">
        <v>1055</v>
      </c>
      <c r="C42" s="235">
        <v>1000</v>
      </c>
      <c r="D42" s="248" t="s">
        <v>75</v>
      </c>
      <c r="E42" s="246"/>
      <c r="F42" s="247">
        <v>80</v>
      </c>
      <c r="G42" s="202" t="s">
        <v>298</v>
      </c>
      <c r="H4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236" t="str">
        <f>IF(Sklop9[[#This Row],[ZAHTEVANA SHEMA KAKOVOSTI]]&lt;&gt;"",Sklop9[[#This Row],[Preračunana masa/volumen/kos na enoto kg]],"")</f>
        <v/>
      </c>
      <c r="J42" s="237"/>
      <c r="K42" s="238"/>
      <c r="L42" s="238"/>
      <c r="M42" s="243"/>
      <c r="N42" s="244"/>
      <c r="O42" s="244"/>
      <c r="P42" s="245"/>
      <c r="Q42" s="239">
        <f>+Sklop9[[#This Row],[cena/enota brez DDV v EUR]]*Sklop9[[#This Row],[Stopnja DDV (%)]]</f>
        <v>0</v>
      </c>
      <c r="R42" s="239">
        <f>+Sklop9[[#This Row],[cena/enota brez DDV v EUR]]+Sklop9[[#This Row],[Davek (EUR)]]</f>
        <v>0</v>
      </c>
      <c r="S42" s="239">
        <f>+Sklop9[[#This Row],[cena/enota brez DDV v EUR]]*Sklop9[[#This Row],[Okvirna količina]]</f>
        <v>0</v>
      </c>
      <c r="T42" s="239">
        <f>+Sklop9[[#This Row],[Končna cena/enoto mere (EUR) z DDV]]*Sklop9[[#This Row],[Okvirna količina]]</f>
        <v>0</v>
      </c>
      <c r="U42" s="263" t="s">
        <v>77</v>
      </c>
    </row>
    <row r="43" spans="1:21" s="55" customFormat="1" ht="11.25" customHeight="1">
      <c r="A43" s="78" t="s">
        <v>29</v>
      </c>
      <c r="B43" s="241" t="s">
        <v>1056</v>
      </c>
      <c r="C43" s="235">
        <v>1000</v>
      </c>
      <c r="D43" s="248" t="s">
        <v>75</v>
      </c>
      <c r="E43" s="246"/>
      <c r="F43" s="247">
        <v>200</v>
      </c>
      <c r="G43" s="202" t="s">
        <v>298</v>
      </c>
      <c r="H4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3" s="236" t="str">
        <f>IF(Sklop9[[#This Row],[ZAHTEVANA SHEMA KAKOVOSTI]]&lt;&gt;"",Sklop9[[#This Row],[Preračunana masa/volumen/kos na enoto kg]],"")</f>
        <v/>
      </c>
      <c r="J43" s="237"/>
      <c r="K43" s="238"/>
      <c r="L43" s="238"/>
      <c r="M43" s="243"/>
      <c r="N43" s="244"/>
      <c r="O43" s="244"/>
      <c r="P43" s="245"/>
      <c r="Q43" s="239">
        <f>+Sklop9[[#This Row],[cena/enota brez DDV v EUR]]*Sklop9[[#This Row],[Stopnja DDV (%)]]</f>
        <v>0</v>
      </c>
      <c r="R43" s="239">
        <f>+Sklop9[[#This Row],[cena/enota brez DDV v EUR]]+Sklop9[[#This Row],[Davek (EUR)]]</f>
        <v>0</v>
      </c>
      <c r="S43" s="239">
        <f>+Sklop9[[#This Row],[cena/enota brez DDV v EUR]]*Sklop9[[#This Row],[Okvirna količina]]</f>
        <v>0</v>
      </c>
      <c r="T43" s="239">
        <f>+Sklop9[[#This Row],[Končna cena/enoto mere (EUR) z DDV]]*Sklop9[[#This Row],[Okvirna količina]]</f>
        <v>0</v>
      </c>
      <c r="U43" s="263" t="s">
        <v>77</v>
      </c>
    </row>
    <row r="44" spans="1:21" s="55" customFormat="1" ht="11.25" customHeight="1">
      <c r="A44" s="78" t="s">
        <v>30</v>
      </c>
      <c r="B44" s="241" t="s">
        <v>456</v>
      </c>
      <c r="C44" s="235">
        <v>80</v>
      </c>
      <c r="D44" s="248" t="s">
        <v>75</v>
      </c>
      <c r="E44" s="246"/>
      <c r="F44" s="247">
        <v>500</v>
      </c>
      <c r="G44" s="202" t="s">
        <v>298</v>
      </c>
      <c r="H4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236" t="str">
        <f>IF(Sklop9[[#This Row],[ZAHTEVANA SHEMA KAKOVOSTI]]&lt;&gt;"",Sklop9[[#This Row],[Preračunana masa/volumen/kos na enoto kg]],"")</f>
        <v/>
      </c>
      <c r="J44" s="237"/>
      <c r="K44" s="238"/>
      <c r="L44" s="238"/>
      <c r="M44" s="243"/>
      <c r="N44" s="244"/>
      <c r="O44" s="244"/>
      <c r="P44" s="245"/>
      <c r="Q44" s="239">
        <f>+Sklop9[[#This Row],[cena/enota brez DDV v EUR]]*Sklop9[[#This Row],[Stopnja DDV (%)]]</f>
        <v>0</v>
      </c>
      <c r="R44" s="239">
        <f>+Sklop9[[#This Row],[cena/enota brez DDV v EUR]]+Sklop9[[#This Row],[Davek (EUR)]]</f>
        <v>0</v>
      </c>
      <c r="S44" s="239">
        <f>+Sklop9[[#This Row],[cena/enota brez DDV v EUR]]*Sklop9[[#This Row],[Okvirna količina]]</f>
        <v>0</v>
      </c>
      <c r="T44" s="239">
        <f>+Sklop9[[#This Row],[Končna cena/enoto mere (EUR) z DDV]]*Sklop9[[#This Row],[Okvirna količina]]</f>
        <v>0</v>
      </c>
      <c r="U44" s="263" t="s">
        <v>77</v>
      </c>
    </row>
    <row r="45" spans="1:21" s="55" customFormat="1" ht="11.25" customHeight="1">
      <c r="A45" s="78" t="s">
        <v>31</v>
      </c>
      <c r="B45" s="241" t="s">
        <v>456</v>
      </c>
      <c r="C45" s="235">
        <v>60</v>
      </c>
      <c r="D45" s="248" t="s">
        <v>75</v>
      </c>
      <c r="E45" s="246"/>
      <c r="F45" s="247">
        <v>200</v>
      </c>
      <c r="G45" s="202" t="s">
        <v>298</v>
      </c>
      <c r="H4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5" s="236" t="str">
        <f>IF(Sklop9[[#This Row],[ZAHTEVANA SHEMA KAKOVOSTI]]&lt;&gt;"",Sklop9[[#This Row],[Preračunana masa/volumen/kos na enoto kg]],"")</f>
        <v/>
      </c>
      <c r="J45" s="237"/>
      <c r="K45" s="238"/>
      <c r="L45" s="238"/>
      <c r="M45" s="243"/>
      <c r="N45" s="244"/>
      <c r="O45" s="244"/>
      <c r="P45" s="245"/>
      <c r="Q45" s="239">
        <f>+Sklop9[[#This Row],[cena/enota brez DDV v EUR]]*Sklop9[[#This Row],[Stopnja DDV (%)]]</f>
        <v>0</v>
      </c>
      <c r="R45" s="239">
        <f>+Sklop9[[#This Row],[cena/enota brez DDV v EUR]]+Sklop9[[#This Row],[Davek (EUR)]]</f>
        <v>0</v>
      </c>
      <c r="S45" s="239">
        <f>+Sklop9[[#This Row],[cena/enota brez DDV v EUR]]*Sklop9[[#This Row],[Okvirna količina]]</f>
        <v>0</v>
      </c>
      <c r="T45" s="239">
        <f>+Sklop9[[#This Row],[Končna cena/enoto mere (EUR) z DDV]]*Sklop9[[#This Row],[Okvirna količina]]</f>
        <v>0</v>
      </c>
      <c r="U45" s="263" t="s">
        <v>77</v>
      </c>
    </row>
    <row r="46" spans="1:21" s="55" customFormat="1" ht="11.25" customHeight="1">
      <c r="A46" s="78" t="s">
        <v>32</v>
      </c>
      <c r="B46" s="241" t="s">
        <v>1057</v>
      </c>
      <c r="C46" s="235">
        <v>1000</v>
      </c>
      <c r="D46" s="248" t="s">
        <v>75</v>
      </c>
      <c r="E46" s="246"/>
      <c r="F46" s="247">
        <v>100</v>
      </c>
      <c r="G46" s="202" t="s">
        <v>298</v>
      </c>
      <c r="H4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236" t="str">
        <f>IF(Sklop9[[#This Row],[ZAHTEVANA SHEMA KAKOVOSTI]]&lt;&gt;"",Sklop9[[#This Row],[Preračunana masa/volumen/kos na enoto kg]],"")</f>
        <v/>
      </c>
      <c r="J46" s="237"/>
      <c r="K46" s="238"/>
      <c r="L46" s="238"/>
      <c r="M46" s="243"/>
      <c r="N46" s="244"/>
      <c r="O46" s="244"/>
      <c r="P46" s="245"/>
      <c r="Q46" s="239">
        <f>+Sklop9[[#This Row],[cena/enota brez DDV v EUR]]*Sklop9[[#This Row],[Stopnja DDV (%)]]</f>
        <v>0</v>
      </c>
      <c r="R46" s="239">
        <f>+Sklop9[[#This Row],[cena/enota brez DDV v EUR]]+Sklop9[[#This Row],[Davek (EUR)]]</f>
        <v>0</v>
      </c>
      <c r="S46" s="239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63" t="s">
        <v>77</v>
      </c>
    </row>
    <row r="47" spans="1:21" s="55" customFormat="1" ht="11.25" customHeight="1">
      <c r="A47" s="78" t="s">
        <v>33</v>
      </c>
      <c r="B47" s="241" t="s">
        <v>1058</v>
      </c>
      <c r="C47" s="235">
        <v>80</v>
      </c>
      <c r="D47" s="248" t="s">
        <v>75</v>
      </c>
      <c r="E47" s="246"/>
      <c r="F47" s="247">
        <v>500</v>
      </c>
      <c r="G47" s="202" t="s">
        <v>298</v>
      </c>
      <c r="H4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7" s="236" t="str">
        <f>IF(Sklop9[[#This Row],[ZAHTEVANA SHEMA KAKOVOSTI]]&lt;&gt;"",Sklop9[[#This Row],[Preračunana masa/volumen/kos na enoto kg]],"")</f>
        <v/>
      </c>
      <c r="J47" s="237"/>
      <c r="K47" s="238"/>
      <c r="L47" s="238"/>
      <c r="M47" s="243"/>
      <c r="N47" s="244"/>
      <c r="O47" s="244"/>
      <c r="P47" s="245"/>
      <c r="Q47" s="239">
        <f>+Sklop9[[#This Row],[cena/enota brez DDV v EUR]]*Sklop9[[#This Row],[Stopnja DDV (%)]]</f>
        <v>0</v>
      </c>
      <c r="R47" s="239">
        <f>+Sklop9[[#This Row],[cena/enota brez DDV v EUR]]+Sklop9[[#This Row],[Davek (EUR)]]</f>
        <v>0</v>
      </c>
      <c r="S47" s="239">
        <f>+Sklop9[[#This Row],[cena/enota brez DDV v EUR]]*Sklop9[[#This Row],[Okvirna količina]]</f>
        <v>0</v>
      </c>
      <c r="T47" s="239">
        <f>+Sklop9[[#This Row],[Končna cena/enoto mere (EUR) z DDV]]*Sklop9[[#This Row],[Okvirna količina]]</f>
        <v>0</v>
      </c>
      <c r="U47" s="263" t="s">
        <v>77</v>
      </c>
    </row>
    <row r="48" spans="1:21" s="55" customFormat="1" ht="11.25" customHeight="1">
      <c r="A48" s="78" t="s">
        <v>34</v>
      </c>
      <c r="B48" s="438" t="s">
        <v>1058</v>
      </c>
      <c r="C48" s="235">
        <v>60</v>
      </c>
      <c r="D48" s="248" t="s">
        <v>75</v>
      </c>
      <c r="E48" s="246"/>
      <c r="F48" s="247">
        <v>200</v>
      </c>
      <c r="G48" s="202" t="s">
        <v>298</v>
      </c>
      <c r="H4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236" t="str">
        <f>IF(Sklop9[[#This Row],[ZAHTEVANA SHEMA KAKOVOSTI]]&lt;&gt;"",Sklop9[[#This Row],[Preračunana masa/volumen/kos na enoto kg]],"")</f>
        <v/>
      </c>
      <c r="J48" s="237"/>
      <c r="K48" s="238"/>
      <c r="L48" s="238"/>
      <c r="M48" s="243"/>
      <c r="N48" s="244"/>
      <c r="O48" s="244"/>
      <c r="P48" s="245"/>
      <c r="Q48" s="239">
        <f>+Sklop9[[#This Row],[cena/enota brez DDV v EUR]]*Sklop9[[#This Row],[Stopnja DDV (%)]]</f>
        <v>0</v>
      </c>
      <c r="R48" s="239">
        <f>+Sklop9[[#This Row],[cena/enota brez DDV v EUR]]+Sklop9[[#This Row],[Davek (EUR)]]</f>
        <v>0</v>
      </c>
      <c r="S48" s="239">
        <f>+Sklop9[[#This Row],[cena/enota brez DDV v EUR]]*Sklop9[[#This Row],[Okvirna količina]]</f>
        <v>0</v>
      </c>
      <c r="T48" s="239">
        <f>+Sklop9[[#This Row],[Končna cena/enoto mere (EUR) z DDV]]*Sklop9[[#This Row],[Okvirna količina]]</f>
        <v>0</v>
      </c>
      <c r="U48" s="263" t="s">
        <v>77</v>
      </c>
    </row>
    <row r="49" spans="1:21" s="55" customFormat="1" ht="11.25" customHeight="1">
      <c r="A49" s="78" t="s">
        <v>150</v>
      </c>
      <c r="B49" s="241" t="s">
        <v>455</v>
      </c>
      <c r="C49" s="235">
        <v>1000</v>
      </c>
      <c r="D49" s="248" t="s">
        <v>75</v>
      </c>
      <c r="E49" s="246"/>
      <c r="F49" s="247">
        <v>100</v>
      </c>
      <c r="G49" s="202" t="s">
        <v>298</v>
      </c>
      <c r="H4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236" t="str">
        <f>IF(Sklop9[[#This Row],[ZAHTEVANA SHEMA KAKOVOSTI]]&lt;&gt;"",Sklop9[[#This Row],[Preračunana masa/volumen/kos na enoto kg]],"")</f>
        <v/>
      </c>
      <c r="J49" s="237"/>
      <c r="K49" s="238"/>
      <c r="L49" s="238"/>
      <c r="M49" s="243"/>
      <c r="N49" s="244"/>
      <c r="O49" s="244"/>
      <c r="P49" s="245"/>
      <c r="Q49" s="239">
        <f>+Sklop9[[#This Row],[cena/enota brez DDV v EUR]]*Sklop9[[#This Row],[Stopnja DDV (%)]]</f>
        <v>0</v>
      </c>
      <c r="R49" s="239">
        <f>+Sklop9[[#This Row],[cena/enota brez DDV v EUR]]+Sklop9[[#This Row],[Davek (EUR)]]</f>
        <v>0</v>
      </c>
      <c r="S49" s="239">
        <f>+Sklop9[[#This Row],[cena/enota brez DDV v EUR]]*Sklop9[[#This Row],[Okvirna količina]]</f>
        <v>0</v>
      </c>
      <c r="T49" s="239">
        <f>+Sklop9[[#This Row],[Končna cena/enoto mere (EUR) z DDV]]*Sklop9[[#This Row],[Okvirna količina]]</f>
        <v>0</v>
      </c>
      <c r="U49" s="263" t="s">
        <v>77</v>
      </c>
    </row>
    <row r="50" spans="1:21" s="55" customFormat="1" ht="11.25" customHeight="1">
      <c r="A50" s="78" t="s">
        <v>151</v>
      </c>
      <c r="B50" s="241" t="s">
        <v>1059</v>
      </c>
      <c r="C50" s="235">
        <v>80</v>
      </c>
      <c r="D50" s="248" t="s">
        <v>75</v>
      </c>
      <c r="E50" s="246"/>
      <c r="F50" s="247">
        <v>500</v>
      </c>
      <c r="G50" s="202" t="s">
        <v>298</v>
      </c>
      <c r="H5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0" s="236" t="str">
        <f>IF(Sklop9[[#This Row],[ZAHTEVANA SHEMA KAKOVOSTI]]&lt;&gt;"",Sklop9[[#This Row],[Preračunana masa/volumen/kos na enoto kg]],"")</f>
        <v/>
      </c>
      <c r="J50" s="237"/>
      <c r="K50" s="238"/>
      <c r="L50" s="238"/>
      <c r="M50" s="243"/>
      <c r="N50" s="244"/>
      <c r="O50" s="244"/>
      <c r="P50" s="245"/>
      <c r="Q50" s="239">
        <f>+Sklop9[[#This Row],[cena/enota brez DDV v EUR]]*Sklop9[[#This Row],[Stopnja DDV (%)]]</f>
        <v>0</v>
      </c>
      <c r="R50" s="239">
        <f>+Sklop9[[#This Row],[cena/enota brez DDV v EUR]]+Sklop9[[#This Row],[Davek (EUR)]]</f>
        <v>0</v>
      </c>
      <c r="S50" s="239">
        <f>+Sklop9[[#This Row],[cena/enota brez DDV v EUR]]*Sklop9[[#This Row],[Okvirna količina]]</f>
        <v>0</v>
      </c>
      <c r="T50" s="239">
        <f>+Sklop9[[#This Row],[Končna cena/enoto mere (EUR) z DDV]]*Sklop9[[#This Row],[Okvirna količina]]</f>
        <v>0</v>
      </c>
      <c r="U50" s="263" t="s">
        <v>77</v>
      </c>
    </row>
    <row r="51" spans="1:21" s="55" customFormat="1" ht="11.25" customHeight="1">
      <c r="A51" s="78" t="s">
        <v>152</v>
      </c>
      <c r="B51" s="241" t="s">
        <v>1060</v>
      </c>
      <c r="C51" s="235">
        <v>60</v>
      </c>
      <c r="D51" s="248" t="s">
        <v>75</v>
      </c>
      <c r="E51" s="246"/>
      <c r="F51" s="247">
        <v>500</v>
      </c>
      <c r="G51" s="202" t="s">
        <v>298</v>
      </c>
      <c r="H5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1" s="236" t="str">
        <f>IF(Sklop9[[#This Row],[ZAHTEVANA SHEMA KAKOVOSTI]]&lt;&gt;"",Sklop9[[#This Row],[Preračunana masa/volumen/kos na enoto kg]],"")</f>
        <v/>
      </c>
      <c r="J51" s="237"/>
      <c r="K51" s="238"/>
      <c r="L51" s="238"/>
      <c r="M51" s="243"/>
      <c r="N51" s="244"/>
      <c r="O51" s="244"/>
      <c r="P51" s="245"/>
      <c r="Q51" s="239">
        <f>+Sklop9[[#This Row],[cena/enota brez DDV v EUR]]*Sklop9[[#This Row],[Stopnja DDV (%)]]</f>
        <v>0</v>
      </c>
      <c r="R51" s="239">
        <f>+Sklop9[[#This Row],[cena/enota brez DDV v EUR]]+Sklop9[[#This Row],[Davek (EUR)]]</f>
        <v>0</v>
      </c>
      <c r="S51" s="239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63" t="s">
        <v>77</v>
      </c>
    </row>
    <row r="52" spans="1:21" s="55" customFormat="1" ht="11.25" customHeight="1">
      <c r="A52" s="78" t="s">
        <v>153</v>
      </c>
      <c r="B52" s="241" t="s">
        <v>1061</v>
      </c>
      <c r="C52" s="235">
        <v>60</v>
      </c>
      <c r="D52" s="248" t="s">
        <v>75</v>
      </c>
      <c r="E52" s="246"/>
      <c r="F52" s="247">
        <v>600</v>
      </c>
      <c r="G52" s="202" t="s">
        <v>298</v>
      </c>
      <c r="H5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2" s="236" t="str">
        <f>IF(Sklop9[[#This Row],[ZAHTEVANA SHEMA KAKOVOSTI]]&lt;&gt;"",Sklop9[[#This Row],[Preračunana masa/volumen/kos na enoto kg]],"")</f>
        <v/>
      </c>
      <c r="J52" s="237"/>
      <c r="K52" s="238"/>
      <c r="L52" s="238"/>
      <c r="M52" s="243"/>
      <c r="N52" s="244"/>
      <c r="O52" s="244"/>
      <c r="P52" s="245"/>
      <c r="Q52" s="239">
        <f>+Sklop9[[#This Row],[cena/enota brez DDV v EUR]]*Sklop9[[#This Row],[Stopnja DDV (%)]]</f>
        <v>0</v>
      </c>
      <c r="R52" s="239">
        <f>+Sklop9[[#This Row],[cena/enota brez DDV v EUR]]+Sklop9[[#This Row],[Davek (EUR)]]</f>
        <v>0</v>
      </c>
      <c r="S52" s="239">
        <f>+Sklop9[[#This Row],[cena/enota brez DDV v EUR]]*Sklop9[[#This Row],[Okvirna količina]]</f>
        <v>0</v>
      </c>
      <c r="T52" s="239">
        <f>+Sklop9[[#This Row],[Končna cena/enoto mere (EUR) z DDV]]*Sklop9[[#This Row],[Okvirna količina]]</f>
        <v>0</v>
      </c>
      <c r="U52" s="263" t="s">
        <v>77</v>
      </c>
    </row>
    <row r="53" spans="1:21" s="55" customFormat="1" ht="11.25" customHeight="1">
      <c r="A53" s="78" t="s">
        <v>154</v>
      </c>
      <c r="B53" s="241" t="s">
        <v>1062</v>
      </c>
      <c r="C53" s="235">
        <v>80</v>
      </c>
      <c r="D53" s="248" t="s">
        <v>75</v>
      </c>
      <c r="E53" s="246"/>
      <c r="F53" s="247">
        <v>600</v>
      </c>
      <c r="G53" s="202" t="s">
        <v>298</v>
      </c>
      <c r="H5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3" s="236" t="str">
        <f>IF(Sklop9[[#This Row],[ZAHTEVANA SHEMA KAKOVOSTI]]&lt;&gt;"",Sklop9[[#This Row],[Preračunana masa/volumen/kos na enoto kg]],"")</f>
        <v/>
      </c>
      <c r="J53" s="237"/>
      <c r="K53" s="238"/>
      <c r="L53" s="238"/>
      <c r="M53" s="243"/>
      <c r="N53" s="244"/>
      <c r="O53" s="244"/>
      <c r="P53" s="245"/>
      <c r="Q53" s="239">
        <f>+Sklop9[[#This Row],[cena/enota brez DDV v EUR]]*Sklop9[[#This Row],[Stopnja DDV (%)]]</f>
        <v>0</v>
      </c>
      <c r="R53" s="239">
        <f>+Sklop9[[#This Row],[cena/enota brez DDV v EUR]]+Sklop9[[#This Row],[Davek (EUR)]]</f>
        <v>0</v>
      </c>
      <c r="S53" s="239">
        <f>+Sklop9[[#This Row],[cena/enota brez DDV v EUR]]*Sklop9[[#This Row],[Okvirna količina]]</f>
        <v>0</v>
      </c>
      <c r="T53" s="239">
        <f>+Sklop9[[#This Row],[Končna cena/enoto mere (EUR) z DDV]]*Sklop9[[#This Row],[Okvirna količina]]</f>
        <v>0</v>
      </c>
      <c r="U53" s="263" t="s">
        <v>77</v>
      </c>
    </row>
    <row r="54" spans="1:21" s="55" customFormat="1" ht="11.25" customHeight="1">
      <c r="A54" s="78" t="s">
        <v>155</v>
      </c>
      <c r="B54" s="385" t="s">
        <v>454</v>
      </c>
      <c r="C54" s="372">
        <v>80</v>
      </c>
      <c r="D54" s="248" t="s">
        <v>75</v>
      </c>
      <c r="E54" s="246"/>
      <c r="F54" s="386">
        <v>1000</v>
      </c>
      <c r="G54" s="384" t="s">
        <v>298</v>
      </c>
      <c r="H54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4" s="363" t="str">
        <f>IF(Sklop9[[#This Row],[ZAHTEVANA SHEMA KAKOVOSTI]]&lt;&gt;"",Sklop9[[#This Row],[Preračunana masa/volumen/kos na enoto kg]],"")</f>
        <v/>
      </c>
      <c r="J54" s="364"/>
      <c r="K54" s="382"/>
      <c r="L54" s="382"/>
      <c r="M54" s="378"/>
      <c r="N54" s="366"/>
      <c r="O54" s="366"/>
      <c r="P54" s="367"/>
      <c r="Q54" s="368">
        <f>+Sklop9[[#This Row],[cena/enota brez DDV v EUR]]*Sklop9[[#This Row],[Stopnja DDV (%)]]</f>
        <v>0</v>
      </c>
      <c r="R54" s="368">
        <f>+Sklop9[[#This Row],[cena/enota brez DDV v EUR]]+Sklop9[[#This Row],[Davek (EUR)]]</f>
        <v>0</v>
      </c>
      <c r="S54" s="368">
        <f>+Sklop9[[#This Row],[cena/enota brez DDV v EUR]]*Sklop9[[#This Row],[Okvirna količina]]</f>
        <v>0</v>
      </c>
      <c r="T54" s="368">
        <f>+Sklop9[[#This Row],[Končna cena/enoto mere (EUR) z DDV]]*Sklop9[[#This Row],[Okvirna količina]]</f>
        <v>0</v>
      </c>
      <c r="U54" s="263" t="s">
        <v>77</v>
      </c>
    </row>
    <row r="55" spans="1:21" s="55" customFormat="1" ht="11.25" customHeight="1">
      <c r="A55" s="78" t="s">
        <v>156</v>
      </c>
      <c r="B55" s="385" t="s">
        <v>454</v>
      </c>
      <c r="C55" s="372">
        <v>60</v>
      </c>
      <c r="D55" s="248" t="s">
        <v>75</v>
      </c>
      <c r="E55" s="246"/>
      <c r="F55" s="386">
        <v>400</v>
      </c>
      <c r="G55" s="384" t="s">
        <v>298</v>
      </c>
      <c r="H55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5" s="363" t="str">
        <f>IF(Sklop9[[#This Row],[ZAHTEVANA SHEMA KAKOVOSTI]]&lt;&gt;"",Sklop9[[#This Row],[Preračunana masa/volumen/kos na enoto kg]],"")</f>
        <v/>
      </c>
      <c r="J55" s="364"/>
      <c r="K55" s="382"/>
      <c r="L55" s="382"/>
      <c r="M55" s="378"/>
      <c r="N55" s="366"/>
      <c r="O55" s="366"/>
      <c r="P55" s="367"/>
      <c r="Q55" s="368">
        <f>+Sklop9[[#This Row],[cena/enota brez DDV v EUR]]*Sklop9[[#This Row],[Stopnja DDV (%)]]</f>
        <v>0</v>
      </c>
      <c r="R55" s="368">
        <f>+Sklop9[[#This Row],[cena/enota brez DDV v EUR]]+Sklop9[[#This Row],[Davek (EUR)]]</f>
        <v>0</v>
      </c>
      <c r="S55" s="368">
        <f>+Sklop9[[#This Row],[cena/enota brez DDV v EUR]]*Sklop9[[#This Row],[Okvirna količina]]</f>
        <v>0</v>
      </c>
      <c r="T55" s="368">
        <f>+Sklop9[[#This Row],[Končna cena/enoto mere (EUR) z DDV]]*Sklop9[[#This Row],[Okvirna količina]]</f>
        <v>0</v>
      </c>
      <c r="U55" s="263" t="s">
        <v>77</v>
      </c>
    </row>
    <row r="56" spans="1:21" s="55" customFormat="1" ht="11.25" customHeight="1">
      <c r="A56" s="78" t="s">
        <v>157</v>
      </c>
      <c r="B56" s="385" t="s">
        <v>453</v>
      </c>
      <c r="C56" s="372">
        <v>80</v>
      </c>
      <c r="D56" s="248" t="s">
        <v>75</v>
      </c>
      <c r="E56" s="246"/>
      <c r="F56" s="386">
        <v>600</v>
      </c>
      <c r="G56" s="384" t="s">
        <v>298</v>
      </c>
      <c r="H56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6" s="363" t="str">
        <f>IF(Sklop9[[#This Row],[ZAHTEVANA SHEMA KAKOVOSTI]]&lt;&gt;"",Sklop9[[#This Row],[Preračunana masa/volumen/kos na enoto kg]],"")</f>
        <v/>
      </c>
      <c r="J56" s="364"/>
      <c r="K56" s="382"/>
      <c r="L56" s="382"/>
      <c r="M56" s="378"/>
      <c r="N56" s="366"/>
      <c r="O56" s="366"/>
      <c r="P56" s="367"/>
      <c r="Q56" s="368">
        <f>+Sklop9[[#This Row],[cena/enota brez DDV v EUR]]*Sklop9[[#This Row],[Stopnja DDV (%)]]</f>
        <v>0</v>
      </c>
      <c r="R56" s="368">
        <f>+Sklop9[[#This Row],[cena/enota brez DDV v EUR]]+Sklop9[[#This Row],[Davek (EUR)]]</f>
        <v>0</v>
      </c>
      <c r="S56" s="368">
        <f>+Sklop9[[#This Row],[cena/enota brez DDV v EUR]]*Sklop9[[#This Row],[Okvirna količina]]</f>
        <v>0</v>
      </c>
      <c r="T56" s="368">
        <f>+Sklop9[[#This Row],[Končna cena/enoto mere (EUR) z DDV]]*Sklop9[[#This Row],[Okvirna količina]]</f>
        <v>0</v>
      </c>
      <c r="U56" s="263" t="s">
        <v>77</v>
      </c>
    </row>
    <row r="57" spans="1:21" s="55" customFormat="1" ht="11.25" customHeight="1">
      <c r="A57" s="78" t="s">
        <v>164</v>
      </c>
      <c r="B57" s="385" t="s">
        <v>453</v>
      </c>
      <c r="C57" s="372">
        <v>60</v>
      </c>
      <c r="D57" s="248" t="s">
        <v>75</v>
      </c>
      <c r="E57" s="246"/>
      <c r="F57" s="386">
        <v>200</v>
      </c>
      <c r="G57" s="384" t="s">
        <v>298</v>
      </c>
      <c r="H57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7" s="363" t="str">
        <f>IF(Sklop9[[#This Row],[ZAHTEVANA SHEMA KAKOVOSTI]]&lt;&gt;"",Sklop9[[#This Row],[Preračunana masa/volumen/kos na enoto kg]],"")</f>
        <v/>
      </c>
      <c r="J57" s="364"/>
      <c r="K57" s="382"/>
      <c r="L57" s="382"/>
      <c r="M57" s="378"/>
      <c r="N57" s="366"/>
      <c r="O57" s="366"/>
      <c r="P57" s="367"/>
      <c r="Q57" s="368">
        <f>+Sklop9[[#This Row],[cena/enota brez DDV v EUR]]*Sklop9[[#This Row],[Stopnja DDV (%)]]</f>
        <v>0</v>
      </c>
      <c r="R57" s="368">
        <f>+Sklop9[[#This Row],[cena/enota brez DDV v EUR]]+Sklop9[[#This Row],[Davek (EUR)]]</f>
        <v>0</v>
      </c>
      <c r="S57" s="368">
        <f>+Sklop9[[#This Row],[cena/enota brez DDV v EUR]]*Sklop9[[#This Row],[Okvirna količina]]</f>
        <v>0</v>
      </c>
      <c r="T57" s="368">
        <f>+Sklop9[[#This Row],[Končna cena/enoto mere (EUR) z DDV]]*Sklop9[[#This Row],[Okvirna količina]]</f>
        <v>0</v>
      </c>
      <c r="U57" s="263" t="s">
        <v>77</v>
      </c>
    </row>
    <row r="58" spans="1:21" s="55" customFormat="1" ht="11.25" customHeight="1">
      <c r="A58" s="78" t="s">
        <v>165</v>
      </c>
      <c r="B58" s="385" t="s">
        <v>452</v>
      </c>
      <c r="C58" s="372">
        <v>80</v>
      </c>
      <c r="D58" s="248" t="s">
        <v>75</v>
      </c>
      <c r="E58" s="246"/>
      <c r="F58" s="386">
        <v>500</v>
      </c>
      <c r="G58" s="384" t="s">
        <v>298</v>
      </c>
      <c r="H58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363" t="str">
        <f>IF(Sklop9[[#This Row],[ZAHTEVANA SHEMA KAKOVOSTI]]&lt;&gt;"",Sklop9[[#This Row],[Preračunana masa/volumen/kos na enoto kg]],"")</f>
        <v/>
      </c>
      <c r="J58" s="364"/>
      <c r="K58" s="382"/>
      <c r="L58" s="382"/>
      <c r="M58" s="378"/>
      <c r="N58" s="366"/>
      <c r="O58" s="366"/>
      <c r="P58" s="367"/>
      <c r="Q58" s="368">
        <f>+Sklop9[[#This Row],[cena/enota brez DDV v EUR]]*Sklop9[[#This Row],[Stopnja DDV (%)]]</f>
        <v>0</v>
      </c>
      <c r="R58" s="368">
        <f>+Sklop9[[#This Row],[cena/enota brez DDV v EUR]]+Sklop9[[#This Row],[Davek (EUR)]]</f>
        <v>0</v>
      </c>
      <c r="S58" s="368">
        <f>+Sklop9[[#This Row],[cena/enota brez DDV v EUR]]*Sklop9[[#This Row],[Okvirna količina]]</f>
        <v>0</v>
      </c>
      <c r="T58" s="368">
        <f>+Sklop9[[#This Row],[Končna cena/enoto mere (EUR) z DDV]]*Sklop9[[#This Row],[Okvirna količina]]</f>
        <v>0</v>
      </c>
      <c r="U58" s="263" t="s">
        <v>77</v>
      </c>
    </row>
    <row r="59" spans="1:21" s="55" customFormat="1" ht="11.25" customHeight="1">
      <c r="A59" s="78" t="s">
        <v>166</v>
      </c>
      <c r="B59" s="385" t="s">
        <v>452</v>
      </c>
      <c r="C59" s="372">
        <v>60</v>
      </c>
      <c r="D59" s="248" t="s">
        <v>75</v>
      </c>
      <c r="E59" s="246"/>
      <c r="F59" s="386">
        <v>500</v>
      </c>
      <c r="G59" s="384" t="s">
        <v>298</v>
      </c>
      <c r="H59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363" t="str">
        <f>IF(Sklop9[[#This Row],[ZAHTEVANA SHEMA KAKOVOSTI]]&lt;&gt;"",Sklop9[[#This Row],[Preračunana masa/volumen/kos na enoto kg]],"")</f>
        <v/>
      </c>
      <c r="J59" s="364"/>
      <c r="K59" s="382"/>
      <c r="L59" s="382"/>
      <c r="M59" s="378"/>
      <c r="N59" s="366"/>
      <c r="O59" s="366"/>
      <c r="P59" s="367"/>
      <c r="Q59" s="368">
        <f>+Sklop9[[#This Row],[cena/enota brez DDV v EUR]]*Sklop9[[#This Row],[Stopnja DDV (%)]]</f>
        <v>0</v>
      </c>
      <c r="R59" s="368">
        <f>+Sklop9[[#This Row],[cena/enota brez DDV v EUR]]+Sklop9[[#This Row],[Davek (EUR)]]</f>
        <v>0</v>
      </c>
      <c r="S59" s="368">
        <f>+Sklop9[[#This Row],[cena/enota brez DDV v EUR]]*Sklop9[[#This Row],[Okvirna količina]]</f>
        <v>0</v>
      </c>
      <c r="T59" s="368">
        <f>+Sklop9[[#This Row],[Končna cena/enoto mere (EUR) z DDV]]*Sklop9[[#This Row],[Okvirna količina]]</f>
        <v>0</v>
      </c>
      <c r="U59" s="263" t="s">
        <v>77</v>
      </c>
    </row>
    <row r="60" spans="1:21" s="55" customFormat="1" ht="12">
      <c r="A60" s="78" t="s">
        <v>167</v>
      </c>
      <c r="B60" s="385" t="s">
        <v>451</v>
      </c>
      <c r="C60" s="372">
        <v>60</v>
      </c>
      <c r="D60" s="248" t="s">
        <v>75</v>
      </c>
      <c r="E60" s="246"/>
      <c r="F60" s="386">
        <v>500</v>
      </c>
      <c r="G60" s="384" t="s">
        <v>298</v>
      </c>
      <c r="H60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63" t="str">
        <f>IF(Sklop9[[#This Row],[ZAHTEVANA SHEMA KAKOVOSTI]]&lt;&gt;"",Sklop9[[#This Row],[Preračunana masa/volumen/kos na enoto kg]],"")</f>
        <v/>
      </c>
      <c r="J60" s="364"/>
      <c r="K60" s="382"/>
      <c r="L60" s="382"/>
      <c r="M60" s="378"/>
      <c r="N60" s="366"/>
      <c r="O60" s="366"/>
      <c r="P60" s="367"/>
      <c r="Q60" s="368">
        <f>+Sklop9[[#This Row],[cena/enota brez DDV v EUR]]*Sklop9[[#This Row],[Stopnja DDV (%)]]</f>
        <v>0</v>
      </c>
      <c r="R60" s="368">
        <f>+Sklop9[[#This Row],[cena/enota brez DDV v EUR]]+Sklop9[[#This Row],[Davek (EUR)]]</f>
        <v>0</v>
      </c>
      <c r="S60" s="368">
        <f>+Sklop9[[#This Row],[cena/enota brez DDV v EUR]]*Sklop9[[#This Row],[Okvirna količina]]</f>
        <v>0</v>
      </c>
      <c r="T60" s="368">
        <f>+Sklop9[[#This Row],[Končna cena/enoto mere (EUR) z DDV]]*Sklop9[[#This Row],[Okvirna količina]]</f>
        <v>0</v>
      </c>
      <c r="U60" s="263" t="s">
        <v>77</v>
      </c>
    </row>
    <row r="61" spans="1:21" s="55" customFormat="1" ht="12">
      <c r="A61" s="78" t="s">
        <v>168</v>
      </c>
      <c r="B61" s="385" t="s">
        <v>450</v>
      </c>
      <c r="C61" s="372">
        <v>60</v>
      </c>
      <c r="D61" s="248" t="s">
        <v>75</v>
      </c>
      <c r="E61" s="246"/>
      <c r="F61" s="386">
        <v>500</v>
      </c>
      <c r="G61" s="384" t="s">
        <v>298</v>
      </c>
      <c r="H61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363" t="str">
        <f>IF(Sklop9[[#This Row],[ZAHTEVANA SHEMA KAKOVOSTI]]&lt;&gt;"",Sklop9[[#This Row],[Preračunana masa/volumen/kos na enoto kg]],"")</f>
        <v/>
      </c>
      <c r="J61" s="364"/>
      <c r="K61" s="382"/>
      <c r="L61" s="382"/>
      <c r="M61" s="378"/>
      <c r="N61" s="366"/>
      <c r="O61" s="366"/>
      <c r="P61" s="367"/>
      <c r="Q61" s="368">
        <f>+Sklop9[[#This Row],[cena/enota brez DDV v EUR]]*Sklop9[[#This Row],[Stopnja DDV (%)]]</f>
        <v>0</v>
      </c>
      <c r="R61" s="368">
        <f>+Sklop9[[#This Row],[cena/enota brez DDV v EUR]]+Sklop9[[#This Row],[Davek (EUR)]]</f>
        <v>0</v>
      </c>
      <c r="S61" s="368">
        <f>+Sklop9[[#This Row],[cena/enota brez DDV v EUR]]*Sklop9[[#This Row],[Okvirna količina]]</f>
        <v>0</v>
      </c>
      <c r="T61" s="368">
        <f>+Sklop9[[#This Row],[Končna cena/enoto mere (EUR) z DDV]]*Sklop9[[#This Row],[Okvirna količina]]</f>
        <v>0</v>
      </c>
      <c r="U61" s="263" t="s">
        <v>77</v>
      </c>
    </row>
    <row r="62" spans="1:21" s="55" customFormat="1" ht="12">
      <c r="A62" s="78" t="s">
        <v>169</v>
      </c>
      <c r="B62" s="385" t="s">
        <v>449</v>
      </c>
      <c r="C62" s="372">
        <v>80</v>
      </c>
      <c r="D62" s="248" t="s">
        <v>75</v>
      </c>
      <c r="E62" s="246"/>
      <c r="F62" s="386">
        <v>400</v>
      </c>
      <c r="G62" s="384" t="s">
        <v>298</v>
      </c>
      <c r="H62" s="26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2" s="363" t="str">
        <f>IF(Sklop9[[#This Row],[ZAHTEVANA SHEMA KAKOVOSTI]]&lt;&gt;"",Sklop9[[#This Row],[Preračunana masa/volumen/kos na enoto kg]],"")</f>
        <v/>
      </c>
      <c r="J62" s="364"/>
      <c r="K62" s="382"/>
      <c r="L62" s="382"/>
      <c r="M62" s="378"/>
      <c r="N62" s="366"/>
      <c r="O62" s="366"/>
      <c r="P62" s="367"/>
      <c r="Q62" s="368">
        <f>+Sklop9[[#This Row],[cena/enota brez DDV v EUR]]*Sklop9[[#This Row],[Stopnja DDV (%)]]</f>
        <v>0</v>
      </c>
      <c r="R62" s="368">
        <f>+Sklop9[[#This Row],[cena/enota brez DDV v EUR]]+Sklop9[[#This Row],[Davek (EUR)]]</f>
        <v>0</v>
      </c>
      <c r="S62" s="368">
        <f>+Sklop9[[#This Row],[cena/enota brez DDV v EUR]]*Sklop9[[#This Row],[Okvirna količina]]</f>
        <v>0</v>
      </c>
      <c r="T62" s="368">
        <f>+Sklop9[[#This Row],[Končna cena/enoto mere (EUR) z DDV]]*Sklop9[[#This Row],[Okvirna količina]]</f>
        <v>0</v>
      </c>
      <c r="U62" s="263" t="s">
        <v>77</v>
      </c>
    </row>
    <row r="63" spans="1:21" s="55" customFormat="1" ht="12">
      <c r="A63" s="78" t="s">
        <v>170</v>
      </c>
      <c r="B63" s="241" t="s">
        <v>448</v>
      </c>
      <c r="C63" s="235">
        <v>80</v>
      </c>
      <c r="D63" s="248" t="s">
        <v>75</v>
      </c>
      <c r="E63" s="246"/>
      <c r="F63" s="247">
        <v>400</v>
      </c>
      <c r="G63" s="202" t="s">
        <v>298</v>
      </c>
      <c r="H6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3" s="236" t="str">
        <f>IF(Sklop9[[#This Row],[ZAHTEVANA SHEMA KAKOVOSTI]]&lt;&gt;"",Sklop9[[#This Row],[Preračunana masa/volumen/kos na enoto kg]],"")</f>
        <v/>
      </c>
      <c r="J63" s="237"/>
      <c r="K63" s="238"/>
      <c r="L63" s="238"/>
      <c r="M63" s="243"/>
      <c r="N63" s="244"/>
      <c r="O63" s="244"/>
      <c r="P63" s="245"/>
      <c r="Q63" s="239">
        <f>+Sklop9[[#This Row],[cena/enota brez DDV v EUR]]*Sklop9[[#This Row],[Stopnja DDV (%)]]</f>
        <v>0</v>
      </c>
      <c r="R63" s="239">
        <f>+Sklop9[[#This Row],[cena/enota brez DDV v EUR]]+Sklop9[[#This Row],[Davek (EUR)]]</f>
        <v>0</v>
      </c>
      <c r="S63" s="239">
        <f>+Sklop9[[#This Row],[cena/enota brez DDV v EUR]]*Sklop9[[#This Row],[Okvirna količina]]</f>
        <v>0</v>
      </c>
      <c r="T63" s="239">
        <f>+Sklop9[[#This Row],[Končna cena/enoto mere (EUR) z DDV]]*Sklop9[[#This Row],[Okvirna količina]]</f>
        <v>0</v>
      </c>
      <c r="U63" s="263" t="s">
        <v>77</v>
      </c>
    </row>
    <row r="64" spans="1:21" s="55" customFormat="1" ht="12">
      <c r="A64" s="78" t="s">
        <v>171</v>
      </c>
      <c r="B64" s="241" t="s">
        <v>448</v>
      </c>
      <c r="C64" s="235">
        <v>60</v>
      </c>
      <c r="D64" s="248" t="s">
        <v>75</v>
      </c>
      <c r="E64" s="246"/>
      <c r="F64" s="247">
        <v>400</v>
      </c>
      <c r="G64" s="202" t="s">
        <v>298</v>
      </c>
      <c r="H6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4" s="236" t="str">
        <f>IF(Sklop9[[#This Row],[ZAHTEVANA SHEMA KAKOVOSTI]]&lt;&gt;"",Sklop9[[#This Row],[Preračunana masa/volumen/kos na enoto kg]],"")</f>
        <v/>
      </c>
      <c r="J64" s="237"/>
      <c r="K64" s="238"/>
      <c r="L64" s="238"/>
      <c r="M64" s="243"/>
      <c r="N64" s="244"/>
      <c r="O64" s="244"/>
      <c r="P64" s="245"/>
      <c r="Q64" s="239">
        <f>+Sklop9[[#This Row],[cena/enota brez DDV v EUR]]*Sklop9[[#This Row],[Stopnja DDV (%)]]</f>
        <v>0</v>
      </c>
      <c r="R64" s="239">
        <f>+Sklop9[[#This Row],[cena/enota brez DDV v EUR]]+Sklop9[[#This Row],[Davek (EUR)]]</f>
        <v>0</v>
      </c>
      <c r="S64" s="239">
        <f>+Sklop9[[#This Row],[cena/enota brez DDV v EUR]]*Sklop9[[#This Row],[Okvirna količina]]</f>
        <v>0</v>
      </c>
      <c r="T64" s="239">
        <f>+Sklop9[[#This Row],[Končna cena/enoto mere (EUR) z DDV]]*Sklop9[[#This Row],[Okvirna količina]]</f>
        <v>0</v>
      </c>
      <c r="U64" s="263" t="s">
        <v>77</v>
      </c>
    </row>
    <row r="65" spans="1:22" s="55" customFormat="1" ht="12">
      <c r="A65" s="78" t="s">
        <v>172</v>
      </c>
      <c r="B65" s="241" t="s">
        <v>447</v>
      </c>
      <c r="C65" s="235">
        <v>80</v>
      </c>
      <c r="D65" s="248" t="s">
        <v>75</v>
      </c>
      <c r="E65" s="246"/>
      <c r="F65" s="247">
        <v>400</v>
      </c>
      <c r="G65" s="202" t="s">
        <v>298</v>
      </c>
      <c r="H6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5" s="236" t="str">
        <f>IF(Sklop9[[#This Row],[ZAHTEVANA SHEMA KAKOVOSTI]]&lt;&gt;"",Sklop9[[#This Row],[Preračunana masa/volumen/kos na enoto kg]],"")</f>
        <v/>
      </c>
      <c r="J65" s="237"/>
      <c r="K65" s="238"/>
      <c r="L65" s="238"/>
      <c r="M65" s="243"/>
      <c r="N65" s="244"/>
      <c r="O65" s="244"/>
      <c r="P65" s="245"/>
      <c r="Q65" s="239">
        <f>+Sklop9[[#This Row],[cena/enota brez DDV v EUR]]*Sklop9[[#This Row],[Stopnja DDV (%)]]</f>
        <v>0</v>
      </c>
      <c r="R65" s="239">
        <f>+Sklop9[[#This Row],[cena/enota brez DDV v EUR]]+Sklop9[[#This Row],[Davek (EUR)]]</f>
        <v>0</v>
      </c>
      <c r="S65" s="239">
        <f>+Sklop9[[#This Row],[cena/enota brez DDV v EUR]]*Sklop9[[#This Row],[Okvirna količina]]</f>
        <v>0</v>
      </c>
      <c r="T65" s="239">
        <f>+Sklop9[[#This Row],[Končna cena/enoto mere (EUR) z DDV]]*Sklop9[[#This Row],[Okvirna količina]]</f>
        <v>0</v>
      </c>
      <c r="U65" s="263" t="s">
        <v>77</v>
      </c>
    </row>
    <row r="66" spans="1:22" s="55" customFormat="1" ht="12">
      <c r="A66" s="78" t="s">
        <v>173</v>
      </c>
      <c r="B66" s="241" t="s">
        <v>446</v>
      </c>
      <c r="C66" s="235">
        <v>60</v>
      </c>
      <c r="D66" s="248" t="s">
        <v>75</v>
      </c>
      <c r="E66" s="246"/>
      <c r="F66" s="247">
        <v>400</v>
      </c>
      <c r="G66" s="202" t="s">
        <v>298</v>
      </c>
      <c r="H6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6" s="236" t="str">
        <f>IF(Sklop9[[#This Row],[ZAHTEVANA SHEMA KAKOVOSTI]]&lt;&gt;"",Sklop9[[#This Row],[Preračunana masa/volumen/kos na enoto kg]],"")</f>
        <v/>
      </c>
      <c r="J66" s="237"/>
      <c r="K66" s="238"/>
      <c r="L66" s="238"/>
      <c r="M66" s="243"/>
      <c r="N66" s="244"/>
      <c r="O66" s="244"/>
      <c r="P66" s="245"/>
      <c r="Q66" s="239">
        <f>+Sklop9[[#This Row],[cena/enota brez DDV v EUR]]*Sklop9[[#This Row],[Stopnja DDV (%)]]</f>
        <v>0</v>
      </c>
      <c r="R66" s="239">
        <f>+Sklop9[[#This Row],[cena/enota brez DDV v EUR]]+Sklop9[[#This Row],[Davek (EUR)]]</f>
        <v>0</v>
      </c>
      <c r="S66" s="239">
        <f>+Sklop9[[#This Row],[cena/enota brez DDV v EUR]]*Sklop9[[#This Row],[Okvirna količina]]</f>
        <v>0</v>
      </c>
      <c r="T66" s="239">
        <f>+Sklop9[[#This Row],[Končna cena/enoto mere (EUR) z DDV]]*Sklop9[[#This Row],[Okvirna količina]]</f>
        <v>0</v>
      </c>
      <c r="U66" s="263" t="s">
        <v>77</v>
      </c>
    </row>
    <row r="67" spans="1:22">
      <c r="A67" s="78" t="s">
        <v>174</v>
      </c>
      <c r="B67" s="489" t="s">
        <v>1117</v>
      </c>
      <c r="C67" s="470">
        <v>60</v>
      </c>
      <c r="D67" s="469" t="s">
        <v>75</v>
      </c>
      <c r="E67" s="490"/>
      <c r="F67" s="491">
        <v>500</v>
      </c>
      <c r="G67" s="492" t="s">
        <v>298</v>
      </c>
      <c r="H67" s="4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472" t="str">
        <f>IF(Sklop9[[#This Row],[ZAHTEVANA SHEMA KAKOVOSTI]]&lt;&gt;"",Sklop9[[#This Row],[Preračunana masa/volumen/kos na enoto kg]],"")</f>
        <v/>
      </c>
      <c r="J67" s="475"/>
      <c r="K67" s="476"/>
      <c r="L67" s="476"/>
      <c r="M67" s="477"/>
      <c r="N67" s="478"/>
      <c r="O67" s="478"/>
      <c r="P67" s="493"/>
      <c r="Q67" s="478">
        <f>+Sklop9[[#This Row],[cena/enota brez DDV v EUR]]*Sklop9[[#This Row],[Stopnja DDV (%)]]</f>
        <v>0</v>
      </c>
      <c r="R67" s="478">
        <f>+Sklop9[[#This Row],[cena/enota brez DDV v EUR]]+Sklop9[[#This Row],[Davek (EUR)]]</f>
        <v>0</v>
      </c>
      <c r="S67" s="478">
        <f>+Sklop9[[#This Row],[cena/enota brez DDV v EUR]]*Sklop9[[#This Row],[Okvirna količina]]</f>
        <v>0</v>
      </c>
      <c r="T67" s="478">
        <f>+Sklop9[[#This Row],[Končna cena/enoto mere (EUR) z DDV]]*Sklop9[[#This Row],[Okvirna količina]]</f>
        <v>0</v>
      </c>
      <c r="U67" s="263" t="s">
        <v>77</v>
      </c>
      <c r="V67" s="97"/>
    </row>
    <row r="68" spans="1:22" s="180" customFormat="1">
      <c r="A68" s="78" t="s">
        <v>175</v>
      </c>
      <c r="B68" s="489" t="s">
        <v>1117</v>
      </c>
      <c r="C68" s="470">
        <v>80</v>
      </c>
      <c r="D68" s="469" t="s">
        <v>75</v>
      </c>
      <c r="E68" s="490"/>
      <c r="F68" s="491">
        <v>500</v>
      </c>
      <c r="G68" s="492" t="s">
        <v>298</v>
      </c>
      <c r="H68" s="4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8" s="472" t="str">
        <f>IF(Sklop9[[#This Row],[ZAHTEVANA SHEMA KAKOVOSTI]]&lt;&gt;"",Sklop9[[#This Row],[Preračunana masa/volumen/kos na enoto kg]],"")</f>
        <v/>
      </c>
      <c r="J68" s="475"/>
      <c r="K68" s="476"/>
      <c r="L68" s="476"/>
      <c r="M68" s="477"/>
      <c r="N68" s="478"/>
      <c r="O68" s="478"/>
      <c r="P68" s="493"/>
      <c r="Q68" s="478">
        <f>+Sklop9[[#This Row],[cena/enota brez DDV v EUR]]*Sklop9[[#This Row],[Stopnja DDV (%)]]</f>
        <v>0</v>
      </c>
      <c r="R68" s="478">
        <f>+Sklop9[[#This Row],[cena/enota brez DDV v EUR]]+Sklop9[[#This Row],[Davek (EUR)]]</f>
        <v>0</v>
      </c>
      <c r="S68" s="478">
        <f>+Sklop9[[#This Row],[cena/enota brez DDV v EUR]]*Sklop9[[#This Row],[Okvirna količina]]</f>
        <v>0</v>
      </c>
      <c r="T68" s="478">
        <f>+Sklop9[[#This Row],[Končna cena/enoto mere (EUR) z DDV]]*Sklop9[[#This Row],[Okvirna količina]]</f>
        <v>0</v>
      </c>
      <c r="U68" s="263" t="s">
        <v>77</v>
      </c>
      <c r="V68" s="183"/>
    </row>
    <row r="69" spans="1:22" s="180" customFormat="1">
      <c r="A69" s="78" t="s">
        <v>176</v>
      </c>
      <c r="B69" s="489" t="s">
        <v>1118</v>
      </c>
      <c r="C69" s="470">
        <v>80</v>
      </c>
      <c r="D69" s="469" t="s">
        <v>75</v>
      </c>
      <c r="E69" s="490"/>
      <c r="F69" s="491">
        <v>800</v>
      </c>
      <c r="G69" s="492" t="s">
        <v>298</v>
      </c>
      <c r="H69" s="4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9" s="472" t="str">
        <f>IF(Sklop9[[#This Row],[ZAHTEVANA SHEMA KAKOVOSTI]]&lt;&gt;"",Sklop9[[#This Row],[Preračunana masa/volumen/kos na enoto kg]],"")</f>
        <v/>
      </c>
      <c r="J69" s="475"/>
      <c r="K69" s="476"/>
      <c r="L69" s="476"/>
      <c r="M69" s="477"/>
      <c r="N69" s="478"/>
      <c r="O69" s="478"/>
      <c r="P69" s="493"/>
      <c r="Q69" s="478">
        <f>+Sklop9[[#This Row],[cena/enota brez DDV v EUR]]*Sklop9[[#This Row],[Stopnja DDV (%)]]</f>
        <v>0</v>
      </c>
      <c r="R69" s="478">
        <f>+Sklop9[[#This Row],[cena/enota brez DDV v EUR]]+Sklop9[[#This Row],[Davek (EUR)]]</f>
        <v>0</v>
      </c>
      <c r="S69" s="478">
        <f>+Sklop9[[#This Row],[cena/enota brez DDV v EUR]]*Sklop9[[#This Row],[Okvirna količina]]</f>
        <v>0</v>
      </c>
      <c r="T69" s="478">
        <f>+Sklop9[[#This Row],[Končna cena/enoto mere (EUR) z DDV]]*Sklop9[[#This Row],[Okvirna količina]]</f>
        <v>0</v>
      </c>
      <c r="U69" s="263" t="s">
        <v>77</v>
      </c>
      <c r="V69" s="183"/>
    </row>
    <row r="70" spans="1:22">
      <c r="A70" s="453" t="s">
        <v>98</v>
      </c>
      <c r="B70" s="278"/>
      <c r="C70" s="279"/>
      <c r="D70" s="279"/>
      <c r="E70" s="280"/>
      <c r="F70" s="281"/>
      <c r="G70" s="282"/>
      <c r="H70" s="283">
        <f>SUBTOTAL(109,Sklop9[Preračunana masa/volumen/kos na enoto kg])</f>
        <v>3662.8</v>
      </c>
      <c r="I70" s="283">
        <f>SUBTOTAL(109,Sklop9[Živila iz shem kakovosti (kg)])</f>
        <v>0</v>
      </c>
      <c r="J70" s="281"/>
      <c r="K70" s="284"/>
      <c r="L70" s="284"/>
      <c r="M70" s="285"/>
      <c r="N70" s="286"/>
      <c r="O70" s="286"/>
      <c r="P70" s="286"/>
      <c r="Q70" s="287"/>
      <c r="R70" s="281"/>
      <c r="S70" s="287">
        <f>SUBTOTAL(109,Sklop9[Vrednost za okvirno količino (EUR) brez DDV])</f>
        <v>0</v>
      </c>
      <c r="T70" s="287">
        <f>SUBTOTAL(109,Sklop9[Vrednost za okvirno količino (EUR) z DDV])</f>
        <v>0</v>
      </c>
      <c r="U70" s="288"/>
    </row>
    <row r="71" spans="1:22" s="54" customFormat="1">
      <c r="A71" s="337"/>
      <c r="B71" s="338"/>
      <c r="C71" s="339"/>
      <c r="D71" s="339"/>
      <c r="E71" s="340"/>
      <c r="F71" s="341"/>
      <c r="G71" s="342"/>
      <c r="H71" s="343"/>
      <c r="I71" s="343"/>
      <c r="J71" s="341"/>
      <c r="K71" s="344"/>
      <c r="L71" s="344"/>
      <c r="M71" s="345"/>
      <c r="N71" s="346"/>
      <c r="O71" s="346"/>
      <c r="P71" s="346"/>
      <c r="Q71" s="347"/>
      <c r="R71" s="341"/>
      <c r="S71" s="347"/>
      <c r="T71" s="347"/>
      <c r="U71" s="348"/>
    </row>
    <row r="72" spans="1:22">
      <c r="A72" s="48" t="s">
        <v>94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96</v>
      </c>
      <c r="B73" s="16"/>
      <c r="C73" s="28"/>
      <c r="D73" s="28"/>
      <c r="E73" s="92"/>
    </row>
    <row r="74" spans="1:22">
      <c r="A74" s="87" t="s">
        <v>139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 ht="12.75" customHeight="1">
      <c r="A75" s="547" t="s">
        <v>141</v>
      </c>
      <c r="B75" s="547"/>
      <c r="C75" s="547"/>
      <c r="D75" s="547"/>
      <c r="E75" s="547"/>
      <c r="F75" s="547"/>
      <c r="G75" s="547"/>
      <c r="H75" s="547"/>
      <c r="I75" s="547"/>
      <c r="J75" s="547"/>
      <c r="K75" s="547"/>
      <c r="L75" s="547"/>
      <c r="M75" s="54"/>
      <c r="N75" s="29"/>
      <c r="O75" s="29"/>
      <c r="P75" s="29"/>
      <c r="Q75" s="29"/>
      <c r="R75" s="29"/>
      <c r="V75" s="101"/>
    </row>
    <row r="76" spans="1:2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01"/>
      <c r="N76" s="101"/>
      <c r="O76" s="101"/>
      <c r="P76" s="101"/>
      <c r="Q76" s="101"/>
      <c r="R76" s="101"/>
      <c r="S76" s="101"/>
      <c r="T76" s="101"/>
      <c r="U76" s="101"/>
    </row>
    <row r="77" spans="1:22">
      <c r="A77" s="87" t="s">
        <v>37</v>
      </c>
      <c r="F77" s="68"/>
      <c r="G77" s="68" t="s">
        <v>38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39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  <row r="299" spans="1:22">
      <c r="B299" s="16"/>
      <c r="C299" s="28"/>
      <c r="D299" s="28"/>
      <c r="E299" s="92"/>
    </row>
    <row r="300" spans="1:22">
      <c r="B300" s="16"/>
      <c r="C300" s="28"/>
      <c r="D300" s="28"/>
      <c r="E300" s="92"/>
    </row>
    <row r="301" spans="1:22">
      <c r="B301" s="16"/>
      <c r="C301" s="28"/>
      <c r="D301" s="28"/>
      <c r="E301" s="92"/>
    </row>
  </sheetData>
  <sheetProtection insertRows="0" deleteRows="0"/>
  <protectedRanges>
    <protectedRange sqref="J77:P1048576 U77:U1048576 J1:P66 J68:P74 U1:U74" name="Obseg1"/>
    <protectedRange sqref="U76 M76:P76" name="Obseg1_1_1_1_1_2"/>
    <protectedRange sqref="J76:L76" name="Obseg1_3_1_1_2_2"/>
    <protectedRange sqref="M75:P75 U75" name="Obseg1_1_1_1_1_1"/>
    <protectedRange sqref="J75:L75" name="Obseg1_2_1_1_1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2"/>
  <sheetViews>
    <sheetView topLeftCell="A34" zoomScaleNormal="100" zoomScaleSheetLayoutView="100" workbookViewId="0">
      <selection activeCell="D72" sqref="D7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9" t="s">
        <v>46</v>
      </c>
    </row>
    <row r="2" spans="1:21" ht="15">
      <c r="B2" s="2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2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251"/>
    </row>
    <row r="5" spans="1:21" ht="15">
      <c r="B5" s="249" t="s">
        <v>50</v>
      </c>
    </row>
    <row r="6" spans="1:21" ht="17.25" customHeight="1">
      <c r="B6" s="252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252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252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253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pred_rekapitulacija'!B23</f>
        <v>GLOBOKO ZAMRZNJENI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03" t="s">
        <v>1</v>
      </c>
      <c r="B16" s="261" t="s">
        <v>466</v>
      </c>
      <c r="C16" s="76" t="s">
        <v>77</v>
      </c>
      <c r="D16" s="153" t="s">
        <v>0</v>
      </c>
      <c r="E16" s="91"/>
      <c r="F16" s="122">
        <v>30</v>
      </c>
      <c r="G16" s="95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303" t="s">
        <v>3</v>
      </c>
      <c r="B17" s="307" t="s">
        <v>467</v>
      </c>
      <c r="C17" s="76" t="s">
        <v>77</v>
      </c>
      <c r="D17" s="153" t="s">
        <v>0</v>
      </c>
      <c r="E17" s="125"/>
      <c r="F17" s="201">
        <v>30</v>
      </c>
      <c r="G17" s="95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149" t="str">
        <f>IF(Sklop10[[#This Row],[ZAHTEVANA SHEMA KAKOVOSTI]]&lt;&gt;"",Sklop10[[#This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24"/>
    </row>
    <row r="18" spans="1:21" s="55" customFormat="1" ht="12">
      <c r="A18" s="303" t="s">
        <v>4</v>
      </c>
      <c r="B18" s="307" t="s">
        <v>468</v>
      </c>
      <c r="C18" s="76" t="s">
        <v>77</v>
      </c>
      <c r="D18" s="153" t="s">
        <v>0</v>
      </c>
      <c r="E18" s="125"/>
      <c r="F18" s="201">
        <v>100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9" t="str">
        <f>IF(Sklop10[[#This Row],[ZAHTEVANA SHEMA KAKOVOSTI]]&lt;&gt;"",Sklop10[[#This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24"/>
    </row>
    <row r="19" spans="1:21" s="55" customFormat="1" ht="12">
      <c r="A19" s="303" t="s">
        <v>5</v>
      </c>
      <c r="B19" s="307" t="s">
        <v>469</v>
      </c>
      <c r="C19" s="76" t="s">
        <v>77</v>
      </c>
      <c r="D19" s="153" t="s">
        <v>0</v>
      </c>
      <c r="E19" s="125"/>
      <c r="F19" s="201">
        <v>20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49" t="str">
        <f>IF(Sklop10[[#This Row],[ZAHTEVANA SHEMA KAKOVOSTI]]&lt;&gt;"",Sklop10[[#This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24"/>
    </row>
    <row r="20" spans="1:21" s="55" customFormat="1" ht="12">
      <c r="A20" s="303" t="s">
        <v>6</v>
      </c>
      <c r="B20" s="307" t="s">
        <v>470</v>
      </c>
      <c r="C20" s="76" t="s">
        <v>77</v>
      </c>
      <c r="D20" s="153" t="s">
        <v>0</v>
      </c>
      <c r="E20" s="125"/>
      <c r="F20" s="201">
        <v>80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0" s="149" t="str">
        <f>IF(Sklop10[[#This Row],[ZAHTEVANA SHEMA KAKOVOSTI]]&lt;&gt;"",Sklop10[[#This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24"/>
    </row>
    <row r="21" spans="1:21" s="55" customFormat="1" ht="12">
      <c r="A21" s="303" t="s">
        <v>7</v>
      </c>
      <c r="B21" s="307" t="s">
        <v>471</v>
      </c>
      <c r="C21" s="76" t="s">
        <v>77</v>
      </c>
      <c r="D21" s="153" t="s">
        <v>0</v>
      </c>
      <c r="E21" s="125"/>
      <c r="F21" s="201">
        <v>20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149" t="str">
        <f>IF(Sklop10[[#This Row],[ZAHTEVANA SHEMA KAKOVOSTI]]&lt;&gt;"",Sklop10[[#This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24"/>
    </row>
    <row r="22" spans="1:21" s="55" customFormat="1" ht="12">
      <c r="A22" s="303" t="s">
        <v>8</v>
      </c>
      <c r="B22" s="307" t="s">
        <v>472</v>
      </c>
      <c r="C22" s="76" t="s">
        <v>77</v>
      </c>
      <c r="D22" s="153" t="s">
        <v>0</v>
      </c>
      <c r="E22" s="125"/>
      <c r="F22" s="201">
        <v>20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2" s="149" t="str">
        <f>IF(Sklop10[[#This Row],[ZAHTEVANA SHEMA KAKOVOSTI]]&lt;&gt;"",Sklop10[[#This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24"/>
    </row>
    <row r="23" spans="1:21" s="55" customFormat="1" ht="12">
      <c r="A23" s="303" t="s">
        <v>9</v>
      </c>
      <c r="B23" s="307" t="s">
        <v>473</v>
      </c>
      <c r="C23" s="76" t="s">
        <v>77</v>
      </c>
      <c r="D23" s="153" t="s">
        <v>0</v>
      </c>
      <c r="E23" s="125"/>
      <c r="F23" s="201">
        <v>50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49" t="str">
        <f>IF(Sklop10[[#This Row],[ZAHTEVANA SHEMA KAKOVOSTI]]&lt;&gt;"",Sklop10[[#This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24"/>
    </row>
    <row r="24" spans="1:21" s="55" customFormat="1" ht="12">
      <c r="A24" s="303" t="s">
        <v>10</v>
      </c>
      <c r="B24" s="307" t="s">
        <v>474</v>
      </c>
      <c r="C24" s="76" t="s">
        <v>77</v>
      </c>
      <c r="D24" s="153" t="s">
        <v>0</v>
      </c>
      <c r="E24" s="125"/>
      <c r="F24" s="201">
        <v>100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149" t="str">
        <f>IF(Sklop10[[#This Row],[ZAHTEVANA SHEMA KAKOVOSTI]]&lt;&gt;"",Sklop10[[#This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24"/>
    </row>
    <row r="25" spans="1:21" s="55" customFormat="1" ht="12">
      <c r="A25" s="303" t="s">
        <v>11</v>
      </c>
      <c r="B25" s="307" t="s">
        <v>475</v>
      </c>
      <c r="C25" s="76" t="s">
        <v>77</v>
      </c>
      <c r="D25" s="153" t="s">
        <v>0</v>
      </c>
      <c r="E25" s="125"/>
      <c r="F25" s="201">
        <v>25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5" s="149" t="str">
        <f>IF(Sklop10[[#This Row],[ZAHTEVANA SHEMA KAKOVOSTI]]&lt;&gt;"",Sklop10[[#This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24"/>
    </row>
    <row r="26" spans="1:21" s="55" customFormat="1" ht="12">
      <c r="A26" s="303" t="s">
        <v>12</v>
      </c>
      <c r="B26" s="307" t="s">
        <v>476</v>
      </c>
      <c r="C26" s="76" t="s">
        <v>77</v>
      </c>
      <c r="D26" s="153" t="s">
        <v>0</v>
      </c>
      <c r="E26" s="125"/>
      <c r="F26" s="201">
        <v>80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149" t="str">
        <f>IF(Sklop10[[#This Row],[ZAHTEVANA SHEMA KAKOVOSTI]]&lt;&gt;"",Sklop10[[#This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24"/>
    </row>
    <row r="27" spans="1:21" s="55" customFormat="1" ht="12">
      <c r="A27" s="303" t="s">
        <v>13</v>
      </c>
      <c r="B27" s="307" t="s">
        <v>477</v>
      </c>
      <c r="C27" s="76" t="s">
        <v>77</v>
      </c>
      <c r="D27" s="153" t="s">
        <v>0</v>
      </c>
      <c r="E27" s="125"/>
      <c r="F27" s="201">
        <v>80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49" t="str">
        <f>IF(Sklop10[[#This Row],[ZAHTEVANA SHEMA KAKOVOSTI]]&lt;&gt;"",Sklop10[[#This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24"/>
    </row>
    <row r="28" spans="1:21" s="55" customFormat="1" ht="12">
      <c r="A28" s="303" t="s">
        <v>14</v>
      </c>
      <c r="B28" s="307" t="s">
        <v>478</v>
      </c>
      <c r="C28" s="76" t="s">
        <v>77</v>
      </c>
      <c r="D28" s="153" t="s">
        <v>0</v>
      </c>
      <c r="E28" s="125"/>
      <c r="F28" s="201">
        <v>20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49" t="str">
        <f>IF(Sklop10[[#This Row],[ZAHTEVANA SHEMA KAKOVOSTI]]&lt;&gt;"",Sklop10[[#This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24"/>
    </row>
    <row r="29" spans="1:21" s="55" customFormat="1" ht="12">
      <c r="A29" s="303" t="s">
        <v>15</v>
      </c>
      <c r="B29" s="241" t="s">
        <v>479</v>
      </c>
      <c r="C29" s="76" t="s">
        <v>77</v>
      </c>
      <c r="D29" s="153" t="s">
        <v>0</v>
      </c>
      <c r="E29" s="356"/>
      <c r="F29" s="357">
        <v>30</v>
      </c>
      <c r="G29" s="95" t="s">
        <v>0</v>
      </c>
      <c r="H29" s="35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313" t="str">
        <f>IF(Sklop10[[#This Row],[ZAHTEVANA SHEMA KAKOVOSTI]]&lt;&gt;"",Sklop10[[#This Row],[Preračunana masa/volumen/kos na enoto kg]],"")</f>
        <v/>
      </c>
      <c r="J29" s="314"/>
      <c r="K29" s="124"/>
      <c r="L29" s="124"/>
      <c r="M29" s="124"/>
      <c r="N29" s="118"/>
      <c r="O29" s="124"/>
      <c r="P29" s="150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24"/>
    </row>
    <row r="30" spans="1:21" s="55" customFormat="1" ht="12">
      <c r="A30" s="303" t="s">
        <v>16</v>
      </c>
      <c r="B30" s="261" t="s">
        <v>480</v>
      </c>
      <c r="C30" s="76" t="s">
        <v>77</v>
      </c>
      <c r="D30" s="153" t="s">
        <v>0</v>
      </c>
      <c r="E30" s="125"/>
      <c r="F30" s="201">
        <v>10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49" t="str">
        <f>IF(Sklop10[[#This Row],[ZAHTEVANA SHEMA KAKOVOSTI]]&lt;&gt;"",Sklop10[[#This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24"/>
    </row>
    <row r="31" spans="1:21" s="55" customFormat="1" ht="12">
      <c r="A31" s="303" t="s">
        <v>17</v>
      </c>
      <c r="B31" s="307" t="s">
        <v>481</v>
      </c>
      <c r="C31" s="76" t="s">
        <v>77</v>
      </c>
      <c r="D31" s="153" t="s">
        <v>0</v>
      </c>
      <c r="E31" s="125"/>
      <c r="F31" s="201">
        <v>10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49" t="str">
        <f>IF(Sklop10[[#This Row],[ZAHTEVANA SHEMA KAKOVOSTI]]&lt;&gt;"",Sklop10[[#This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24"/>
    </row>
    <row r="32" spans="1:21" s="55" customFormat="1" ht="12">
      <c r="A32" s="303" t="s">
        <v>18</v>
      </c>
      <c r="B32" s="307" t="s">
        <v>482</v>
      </c>
      <c r="C32" s="76" t="s">
        <v>77</v>
      </c>
      <c r="D32" s="153" t="s">
        <v>0</v>
      </c>
      <c r="E32" s="125"/>
      <c r="F32" s="201">
        <v>300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149" t="str">
        <f>IF(Sklop10[[#This Row],[ZAHTEVANA SHEMA KAKOVOSTI]]&lt;&gt;"",Sklop10[[#This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24"/>
    </row>
    <row r="33" spans="1:21" s="55" customFormat="1" ht="12">
      <c r="A33" s="303" t="s">
        <v>19</v>
      </c>
      <c r="B33" s="307" t="s">
        <v>483</v>
      </c>
      <c r="C33" s="76" t="s">
        <v>77</v>
      </c>
      <c r="D33" s="153" t="s">
        <v>0</v>
      </c>
      <c r="E33" s="125"/>
      <c r="F33" s="201">
        <v>10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149" t="str">
        <f>IF(Sklop10[[#This Row],[ZAHTEVANA SHEMA KAKOVOSTI]]&lt;&gt;"",Sklop10[[#This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24"/>
    </row>
    <row r="34" spans="1:21" s="55" customFormat="1" ht="12">
      <c r="A34" s="303" t="s">
        <v>20</v>
      </c>
      <c r="B34" s="307" t="s">
        <v>484</v>
      </c>
      <c r="C34" s="76" t="s">
        <v>77</v>
      </c>
      <c r="D34" s="153" t="s">
        <v>0</v>
      </c>
      <c r="E34" s="125"/>
      <c r="F34" s="201">
        <v>10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49" t="str">
        <f>IF(Sklop10[[#This Row],[ZAHTEVANA SHEMA KAKOVOSTI]]&lt;&gt;"",Sklop10[[#This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24"/>
    </row>
    <row r="35" spans="1:21" s="55" customFormat="1" ht="12">
      <c r="A35" s="303" t="s">
        <v>21</v>
      </c>
      <c r="B35" s="307" t="s">
        <v>485</v>
      </c>
      <c r="C35" s="76" t="s">
        <v>77</v>
      </c>
      <c r="D35" s="153" t="s">
        <v>0</v>
      </c>
      <c r="E35" s="125"/>
      <c r="F35" s="201">
        <v>30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5" s="149" t="str">
        <f>IF(Sklop10[[#This Row],[ZAHTEVANA SHEMA KAKOVOSTI]]&lt;&gt;"",Sklop10[[#This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24"/>
    </row>
    <row r="36" spans="1:21" s="55" customFormat="1" ht="12">
      <c r="A36" s="303" t="s">
        <v>22</v>
      </c>
      <c r="B36" s="307" t="s">
        <v>486</v>
      </c>
      <c r="C36" s="76" t="s">
        <v>77</v>
      </c>
      <c r="D36" s="153" t="s">
        <v>0</v>
      </c>
      <c r="E36" s="125"/>
      <c r="F36" s="201">
        <v>10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49" t="str">
        <f>IF(Sklop10[[#This Row],[ZAHTEVANA SHEMA KAKOVOSTI]]&lt;&gt;"",Sklop10[[#This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24"/>
    </row>
    <row r="37" spans="1:21" s="55" customFormat="1" ht="12">
      <c r="A37" s="303" t="s">
        <v>23</v>
      </c>
      <c r="B37" s="307" t="s">
        <v>499</v>
      </c>
      <c r="C37" s="76">
        <v>0.5</v>
      </c>
      <c r="D37" s="153" t="s">
        <v>0</v>
      </c>
      <c r="E37" s="125"/>
      <c r="F37" s="201">
        <v>5</v>
      </c>
      <c r="G37" s="95" t="s">
        <v>298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7" s="149" t="str">
        <f>IF(Sklop10[[#This Row],[ZAHTEVANA SHEMA KAKOVOSTI]]&lt;&gt;"",Sklop10[[#This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24"/>
    </row>
    <row r="38" spans="1:21" s="55" customFormat="1" ht="12">
      <c r="A38" s="303" t="s">
        <v>24</v>
      </c>
      <c r="B38" s="307" t="s">
        <v>500</v>
      </c>
      <c r="C38" s="76" t="s">
        <v>498</v>
      </c>
      <c r="D38" s="153" t="s">
        <v>0</v>
      </c>
      <c r="E38" s="125"/>
      <c r="F38" s="201">
        <v>50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149" t="str">
        <f>IF(Sklop10[[#This Row],[ZAHTEVANA SHEMA KAKOVOSTI]]&lt;&gt;"",Sklop10[[#This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24"/>
    </row>
    <row r="39" spans="1:21" s="55" customFormat="1" ht="12">
      <c r="A39" s="303" t="s">
        <v>25</v>
      </c>
      <c r="B39" s="307" t="s">
        <v>501</v>
      </c>
      <c r="C39" s="76" t="s">
        <v>498</v>
      </c>
      <c r="D39" s="153" t="s">
        <v>0</v>
      </c>
      <c r="E39" s="125"/>
      <c r="F39" s="201">
        <v>50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49" t="str">
        <f>IF(Sklop10[[#This Row],[ZAHTEVANA SHEMA KAKOVOSTI]]&lt;&gt;"",Sklop10[[#This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24"/>
    </row>
    <row r="40" spans="1:21" s="55" customFormat="1" ht="12">
      <c r="A40" s="303" t="s">
        <v>26</v>
      </c>
      <c r="B40" s="307" t="s">
        <v>502</v>
      </c>
      <c r="C40" s="76" t="s">
        <v>498</v>
      </c>
      <c r="D40" s="153" t="s">
        <v>0</v>
      </c>
      <c r="E40" s="125"/>
      <c r="F40" s="201">
        <v>200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0" s="149" t="str">
        <f>IF(Sklop10[[#This Row],[ZAHTEVANA SHEMA KAKOVOSTI]]&lt;&gt;"",Sklop10[[#This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24"/>
    </row>
    <row r="41" spans="1:21" s="55" customFormat="1" ht="12">
      <c r="A41" s="303" t="s">
        <v>27</v>
      </c>
      <c r="B41" s="307" t="s">
        <v>487</v>
      </c>
      <c r="C41" s="76" t="s">
        <v>77</v>
      </c>
      <c r="D41" s="153" t="s">
        <v>0</v>
      </c>
      <c r="E41" s="125"/>
      <c r="F41" s="201">
        <v>50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49" t="str">
        <f>IF(Sklop10[[#This Row],[ZAHTEVANA SHEMA KAKOVOSTI]]&lt;&gt;"",Sklop10[[#This Row],[Preračunana masa/volumen/kos na enoto kg]],"")</f>
        <v/>
      </c>
      <c r="J41" s="160"/>
      <c r="K41" s="124"/>
      <c r="L41" s="124"/>
      <c r="M41" s="124"/>
      <c r="N41" s="118"/>
      <c r="O41" s="124"/>
      <c r="P41" s="150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24"/>
    </row>
    <row r="42" spans="1:21" s="55" customFormat="1" ht="12">
      <c r="A42" s="303" t="s">
        <v>28</v>
      </c>
      <c r="B42" s="307" t="s">
        <v>488</v>
      </c>
      <c r="C42" s="76" t="s">
        <v>77</v>
      </c>
      <c r="D42" s="153" t="s">
        <v>0</v>
      </c>
      <c r="E42" s="125"/>
      <c r="F42" s="201">
        <v>100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2" s="149" t="str">
        <f>IF(Sklop10[[#This Row],[ZAHTEVANA SHEMA KAKOVOSTI]]&lt;&gt;"",Sklop10[[#This Row],[Preračunana masa/volumen/kos na enoto kg]],"")</f>
        <v/>
      </c>
      <c r="J42" s="160"/>
      <c r="K42" s="124"/>
      <c r="L42" s="124"/>
      <c r="M42" s="124"/>
      <c r="N42" s="118"/>
      <c r="O42" s="124"/>
      <c r="P42" s="150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24"/>
    </row>
    <row r="43" spans="1:21" s="55" customFormat="1" ht="12">
      <c r="A43" s="303" t="s">
        <v>29</v>
      </c>
      <c r="B43" s="307" t="s">
        <v>489</v>
      </c>
      <c r="C43" s="76" t="s">
        <v>77</v>
      </c>
      <c r="D43" s="153" t="s">
        <v>0</v>
      </c>
      <c r="E43" s="125"/>
      <c r="F43" s="201">
        <v>40</v>
      </c>
      <c r="G43" s="95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149" t="str">
        <f>IF(Sklop10[[#This Row],[ZAHTEVANA SHEMA KAKOVOSTI]]&lt;&gt;"",Sklop10[[#This Row],[Preračunana masa/volumen/kos na enoto kg]],"")</f>
        <v/>
      </c>
      <c r="J43" s="160"/>
      <c r="K43" s="124"/>
      <c r="L43" s="124"/>
      <c r="M43" s="124"/>
      <c r="N43" s="118"/>
      <c r="O43" s="124"/>
      <c r="P43" s="150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24"/>
    </row>
    <row r="44" spans="1:21" s="55" customFormat="1" ht="12">
      <c r="A44" s="303" t="s">
        <v>30</v>
      </c>
      <c r="B44" s="307" t="s">
        <v>490</v>
      </c>
      <c r="C44" s="76">
        <v>100</v>
      </c>
      <c r="D44" s="153" t="s">
        <v>75</v>
      </c>
      <c r="E44" s="125"/>
      <c r="F44" s="201">
        <v>100</v>
      </c>
      <c r="G44" s="95" t="s">
        <v>298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49" t="str">
        <f>IF(Sklop10[[#This Row],[ZAHTEVANA SHEMA KAKOVOSTI]]&lt;&gt;"",Sklop10[[#This Row],[Preračunana masa/volumen/kos na enoto kg]],"")</f>
        <v/>
      </c>
      <c r="J44" s="160"/>
      <c r="K44" s="124"/>
      <c r="L44" s="124"/>
      <c r="M44" s="124"/>
      <c r="N44" s="118"/>
      <c r="O44" s="124"/>
      <c r="P44" s="150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151">
        <f>+Sklop10[[#This Row],[Končna cena/enoto mere (EUR) z DDV]]*Sklop10[[#This Row],[Okvirna količina]]</f>
        <v>0</v>
      </c>
      <c r="U44" s="124"/>
    </row>
    <row r="45" spans="1:21" s="55" customFormat="1" ht="12">
      <c r="A45" s="303" t="s">
        <v>31</v>
      </c>
      <c r="B45" s="261" t="s">
        <v>489</v>
      </c>
      <c r="C45" s="76" t="s">
        <v>77</v>
      </c>
      <c r="D45" s="153" t="s">
        <v>0</v>
      </c>
      <c r="E45" s="125"/>
      <c r="F45" s="201">
        <v>25</v>
      </c>
      <c r="G45" s="95" t="s">
        <v>0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149" t="str">
        <f>IF(Sklop10[[#This Row],[ZAHTEVANA SHEMA KAKOVOSTI]]&lt;&gt;"",Sklop10[[#This Row],[Preračunana masa/volumen/kos na enoto kg]],"")</f>
        <v/>
      </c>
      <c r="J45" s="160"/>
      <c r="K45" s="124"/>
      <c r="L45" s="124"/>
      <c r="M45" s="124"/>
      <c r="N45" s="118"/>
      <c r="O45" s="124"/>
      <c r="P45" s="150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24"/>
    </row>
    <row r="46" spans="1:21" s="55" customFormat="1" ht="12">
      <c r="A46" s="303" t="s">
        <v>32</v>
      </c>
      <c r="B46" s="307" t="s">
        <v>491</v>
      </c>
      <c r="C46" s="76" t="s">
        <v>77</v>
      </c>
      <c r="D46" s="153" t="s">
        <v>0</v>
      </c>
      <c r="E46" s="125"/>
      <c r="F46" s="201">
        <v>20</v>
      </c>
      <c r="G46" s="95" t="s">
        <v>0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149" t="str">
        <f>IF(Sklop10[[#This Row],[ZAHTEVANA SHEMA KAKOVOSTI]]&lt;&gt;"",Sklop10[[#This Row],[Preračunana masa/volumen/kos na enoto kg]],"")</f>
        <v/>
      </c>
      <c r="J46" s="160"/>
      <c r="K46" s="124"/>
      <c r="L46" s="124"/>
      <c r="M46" s="124"/>
      <c r="N46" s="118"/>
      <c r="O46" s="124"/>
      <c r="P46" s="150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24"/>
    </row>
    <row r="47" spans="1:21" s="55" customFormat="1" ht="12">
      <c r="A47" s="303" t="s">
        <v>33</v>
      </c>
      <c r="B47" s="307" t="s">
        <v>492</v>
      </c>
      <c r="C47" s="76" t="s">
        <v>77</v>
      </c>
      <c r="D47" s="153" t="s">
        <v>0</v>
      </c>
      <c r="E47" s="125"/>
      <c r="F47" s="201">
        <v>80</v>
      </c>
      <c r="G47" s="95" t="s">
        <v>0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149" t="str">
        <f>IF(Sklop10[[#This Row],[ZAHTEVANA SHEMA KAKOVOSTI]]&lt;&gt;"",Sklop10[[#This Row],[Preračunana masa/volumen/kos na enoto kg]],"")</f>
        <v/>
      </c>
      <c r="J47" s="160"/>
      <c r="K47" s="124"/>
      <c r="L47" s="124"/>
      <c r="M47" s="124"/>
      <c r="N47" s="118"/>
      <c r="O47" s="124"/>
      <c r="P47" s="150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151">
        <f>+Sklop10[[#This Row],[Končna cena/enoto mere (EUR) z DDV]]*Sklop10[[#This Row],[Okvirna količina]]</f>
        <v>0</v>
      </c>
      <c r="U47" s="124"/>
    </row>
    <row r="48" spans="1:21" s="55" customFormat="1" ht="12">
      <c r="A48" s="303" t="s">
        <v>34</v>
      </c>
      <c r="B48" s="307" t="s">
        <v>493</v>
      </c>
      <c r="C48" s="76" t="s">
        <v>77</v>
      </c>
      <c r="D48" s="153" t="s">
        <v>0</v>
      </c>
      <c r="E48" s="125"/>
      <c r="F48" s="201">
        <v>10</v>
      </c>
      <c r="G48" s="95" t="s">
        <v>0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49" t="str">
        <f>IF(Sklop10[[#This Row],[ZAHTEVANA SHEMA KAKOVOSTI]]&lt;&gt;"",Sklop10[[#This Row],[Preračunana masa/volumen/kos na enoto kg]],"")</f>
        <v/>
      </c>
      <c r="J48" s="160"/>
      <c r="K48" s="124"/>
      <c r="L48" s="124"/>
      <c r="M48" s="124"/>
      <c r="N48" s="118"/>
      <c r="O48" s="124"/>
      <c r="P48" s="150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51">
        <f>+Sklop10[[#This Row],[Končna cena/enoto mere (EUR) z DDV]]*Sklop10[[#This Row],[Okvirna količina]]</f>
        <v>0</v>
      </c>
      <c r="U48" s="124"/>
    </row>
    <row r="49" spans="1:22" s="55" customFormat="1" ht="12">
      <c r="A49" s="303" t="s">
        <v>150</v>
      </c>
      <c r="B49" s="307" t="s">
        <v>494</v>
      </c>
      <c r="C49" s="76" t="s">
        <v>77</v>
      </c>
      <c r="D49" s="153" t="s">
        <v>0</v>
      </c>
      <c r="E49" s="125"/>
      <c r="F49" s="201">
        <v>10</v>
      </c>
      <c r="G49" s="95" t="s">
        <v>0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49" t="str">
        <f>IF(Sklop10[[#This Row],[ZAHTEVANA SHEMA KAKOVOSTI]]&lt;&gt;"",Sklop10[[#This Row],[Preračunana masa/volumen/kos na enoto kg]],"")</f>
        <v/>
      </c>
      <c r="J49" s="160"/>
      <c r="K49" s="124"/>
      <c r="L49" s="124"/>
      <c r="M49" s="124"/>
      <c r="N49" s="118"/>
      <c r="O49" s="124"/>
      <c r="P49" s="150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51">
        <f>+Sklop10[[#This Row],[Končna cena/enoto mere (EUR) z DDV]]*Sklop10[[#This Row],[Okvirna količina]]</f>
        <v>0</v>
      </c>
      <c r="U49" s="124"/>
    </row>
    <row r="50" spans="1:22" s="55" customFormat="1" ht="12">
      <c r="A50" s="303" t="s">
        <v>151</v>
      </c>
      <c r="B50" s="307" t="s">
        <v>495</v>
      </c>
      <c r="C50" s="76" t="s">
        <v>77</v>
      </c>
      <c r="D50" s="153" t="s">
        <v>0</v>
      </c>
      <c r="E50" s="125"/>
      <c r="F50" s="201">
        <v>10</v>
      </c>
      <c r="G50" s="95" t="s">
        <v>298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49" t="str">
        <f>IF(Sklop10[[#This Row],[ZAHTEVANA SHEMA KAKOVOSTI]]&lt;&gt;"",Sklop10[[#This Row],[Preračunana masa/volumen/kos na enoto kg]],"")</f>
        <v/>
      </c>
      <c r="J50" s="160"/>
      <c r="K50" s="124"/>
      <c r="L50" s="124"/>
      <c r="M50" s="124"/>
      <c r="N50" s="118"/>
      <c r="O50" s="124"/>
      <c r="P50" s="150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51">
        <f>+Sklop10[[#This Row],[Končna cena/enoto mere (EUR) z DDV]]*Sklop10[[#This Row],[Okvirna količina]]</f>
        <v>0</v>
      </c>
      <c r="U50" s="124"/>
    </row>
    <row r="51" spans="1:22" s="55" customFormat="1" ht="12">
      <c r="A51" s="303" t="s">
        <v>152</v>
      </c>
      <c r="B51" s="307" t="s">
        <v>496</v>
      </c>
      <c r="C51" s="76" t="s">
        <v>77</v>
      </c>
      <c r="D51" s="153" t="s">
        <v>0</v>
      </c>
      <c r="E51" s="125"/>
      <c r="F51" s="201">
        <v>10</v>
      </c>
      <c r="G51" s="95" t="s">
        <v>298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49" t="str">
        <f>IF(Sklop10[[#This Row],[ZAHTEVANA SHEMA KAKOVOSTI]]&lt;&gt;"",Sklop10[[#This Row],[Preračunana masa/volumen/kos na enoto kg]],"")</f>
        <v/>
      </c>
      <c r="J51" s="160"/>
      <c r="K51" s="124"/>
      <c r="L51" s="124"/>
      <c r="M51" s="124"/>
      <c r="N51" s="118"/>
      <c r="O51" s="124"/>
      <c r="P51" s="150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51">
        <f>+Sklop10[[#This Row],[Končna cena/enoto mere (EUR) z DDV]]*Sklop10[[#This Row],[Okvirna količina]]</f>
        <v>0</v>
      </c>
      <c r="U51" s="124"/>
    </row>
    <row r="52" spans="1:22" s="55" customFormat="1" ht="12">
      <c r="A52" s="303" t="s">
        <v>153</v>
      </c>
      <c r="B52" s="307" t="s">
        <v>497</v>
      </c>
      <c r="C52" s="76" t="s">
        <v>77</v>
      </c>
      <c r="D52" s="153" t="s">
        <v>0</v>
      </c>
      <c r="E52" s="125"/>
      <c r="F52" s="201">
        <v>100</v>
      </c>
      <c r="G52" s="95" t="s">
        <v>298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149" t="str">
        <f>IF(Sklop10[[#This Row],[ZAHTEVANA SHEMA KAKOVOSTI]]&lt;&gt;"",Sklop10[[#This Row],[Preračunana masa/volumen/kos na enoto kg]],"")</f>
        <v/>
      </c>
      <c r="J52" s="160"/>
      <c r="K52" s="124"/>
      <c r="L52" s="124"/>
      <c r="M52" s="124"/>
      <c r="N52" s="118"/>
      <c r="O52" s="124"/>
      <c r="P52" s="150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51">
        <f>+Sklop10[[#This Row],[Končna cena/enoto mere (EUR) z DDV]]*Sklop10[[#This Row],[Okvirna količina]]</f>
        <v>0</v>
      </c>
      <c r="U52" s="124"/>
    </row>
    <row r="53" spans="1:22" s="55" customFormat="1" ht="12">
      <c r="A53" s="303" t="s">
        <v>154</v>
      </c>
      <c r="B53" s="494" t="s">
        <v>1119</v>
      </c>
      <c r="C53" s="495">
        <v>4.5</v>
      </c>
      <c r="D53" s="496" t="s">
        <v>0</v>
      </c>
      <c r="E53" s="497"/>
      <c r="F53" s="498">
        <v>15</v>
      </c>
      <c r="G53" s="499" t="s">
        <v>298</v>
      </c>
      <c r="H53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67.5</v>
      </c>
      <c r="I53" s="375" t="str">
        <f>IF(Sklop10[[#This Row],[ZAHTEVANA SHEMA KAKOVOSTI]]&lt;&gt;"",Sklop10[[#This Row],[Preračunana masa/volumen/kos na enoto kg]],"")</f>
        <v/>
      </c>
      <c r="J53" s="376"/>
      <c r="K53" s="500"/>
      <c r="L53" s="500"/>
      <c r="M53" s="501"/>
      <c r="N53" s="379"/>
      <c r="O53" s="502"/>
      <c r="P53" s="488"/>
      <c r="Q53" s="379">
        <f>+Sklop10[[#This Row],[cena/enota brez DDV v EUR]]*Sklop10[[#This Row],[Stopnja DDV (%)]]</f>
        <v>0</v>
      </c>
      <c r="R53" s="379">
        <f>+Sklop10[[#This Row],[cena/enota brez DDV v EUR]]+Sklop10[[#This Row],[Davek (EUR)]]</f>
        <v>0</v>
      </c>
      <c r="S53" s="379">
        <f>+Sklop10[[#This Row],[cena/enota brez DDV v EUR]]*Sklop10[[#This Row],[Okvirna količina]]</f>
        <v>0</v>
      </c>
      <c r="T53" s="379">
        <f>+Sklop10[[#This Row],[Končna cena/enoto mere (EUR) z DDV]]*Sklop10[[#This Row],[Okvirna količina]]</f>
        <v>0</v>
      </c>
      <c r="U53" s="349"/>
    </row>
    <row r="54" spans="1:22" s="55" customFormat="1" ht="12">
      <c r="A54" s="303" t="s">
        <v>155</v>
      </c>
      <c r="B54" s="494" t="s">
        <v>1120</v>
      </c>
      <c r="C54" s="495">
        <v>70</v>
      </c>
      <c r="D54" s="496" t="s">
        <v>75</v>
      </c>
      <c r="E54" s="497"/>
      <c r="F54" s="498">
        <v>200</v>
      </c>
      <c r="G54" s="499" t="s">
        <v>298</v>
      </c>
      <c r="H54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54" s="375" t="str">
        <f>IF(Sklop10[[#This Row],[ZAHTEVANA SHEMA KAKOVOSTI]]&lt;&gt;"",Sklop10[[#This Row],[Preračunana masa/volumen/kos na enoto kg]],"")</f>
        <v/>
      </c>
      <c r="J54" s="376"/>
      <c r="K54" s="500"/>
      <c r="L54" s="500"/>
      <c r="M54" s="501"/>
      <c r="N54" s="379"/>
      <c r="O54" s="502"/>
      <c r="P54" s="488"/>
      <c r="Q54" s="379">
        <f>+Sklop10[[#This Row],[cena/enota brez DDV v EUR]]*Sklop10[[#This Row],[Stopnja DDV (%)]]</f>
        <v>0</v>
      </c>
      <c r="R54" s="379">
        <f>+Sklop10[[#This Row],[cena/enota brez DDV v EUR]]+Sklop10[[#This Row],[Davek (EUR)]]</f>
        <v>0</v>
      </c>
      <c r="S54" s="379">
        <f>+Sklop10[[#This Row],[cena/enota brez DDV v EUR]]*Sklop10[[#This Row],[Okvirna količina]]</f>
        <v>0</v>
      </c>
      <c r="T54" s="379">
        <f>+Sklop10[[#This Row],[Končna cena/enoto mere (EUR) z DDV]]*Sklop10[[#This Row],[Okvirna količina]]</f>
        <v>0</v>
      </c>
      <c r="U54" s="349"/>
    </row>
    <row r="55" spans="1:22" s="55" customFormat="1" ht="12">
      <c r="A55" s="303" t="s">
        <v>156</v>
      </c>
      <c r="B55" s="494" t="s">
        <v>1120</v>
      </c>
      <c r="C55" s="495">
        <v>90</v>
      </c>
      <c r="D55" s="496" t="s">
        <v>75</v>
      </c>
      <c r="E55" s="497"/>
      <c r="F55" s="498">
        <v>100</v>
      </c>
      <c r="G55" s="499" t="s">
        <v>298</v>
      </c>
      <c r="H55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55" s="375" t="str">
        <f>IF(Sklop10[[#This Row],[ZAHTEVANA SHEMA KAKOVOSTI]]&lt;&gt;"",Sklop10[[#This Row],[Preračunana masa/volumen/kos na enoto kg]],"")</f>
        <v/>
      </c>
      <c r="J55" s="376"/>
      <c r="K55" s="500"/>
      <c r="L55" s="500"/>
      <c r="M55" s="501"/>
      <c r="N55" s="379"/>
      <c r="O55" s="502"/>
      <c r="P55" s="488"/>
      <c r="Q55" s="379">
        <f>+Sklop10[[#This Row],[cena/enota brez DDV v EUR]]*Sklop10[[#This Row],[Stopnja DDV (%)]]</f>
        <v>0</v>
      </c>
      <c r="R55" s="379">
        <f>+Sklop10[[#This Row],[cena/enota brez DDV v EUR]]+Sklop10[[#This Row],[Davek (EUR)]]</f>
        <v>0</v>
      </c>
      <c r="S55" s="379">
        <f>+Sklop10[[#This Row],[cena/enota brez DDV v EUR]]*Sklop10[[#This Row],[Okvirna količina]]</f>
        <v>0</v>
      </c>
      <c r="T55" s="379">
        <f>+Sklop10[[#This Row],[Končna cena/enoto mere (EUR) z DDV]]*Sklop10[[#This Row],[Okvirna količina]]</f>
        <v>0</v>
      </c>
      <c r="U55" s="349"/>
    </row>
    <row r="56" spans="1:22" s="55" customFormat="1" ht="12">
      <c r="A56" s="303" t="s">
        <v>157</v>
      </c>
      <c r="B56" s="494" t="s">
        <v>1121</v>
      </c>
      <c r="C56" s="495">
        <v>1</v>
      </c>
      <c r="D56" s="496" t="s">
        <v>0</v>
      </c>
      <c r="E56" s="497"/>
      <c r="F56" s="498">
        <v>30</v>
      </c>
      <c r="G56" s="499" t="s">
        <v>0</v>
      </c>
      <c r="H56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6" s="375" t="str">
        <f>IF(Sklop10[[#This Row],[ZAHTEVANA SHEMA KAKOVOSTI]]&lt;&gt;"",Sklop10[[#This Row],[Preračunana masa/volumen/kos na enoto kg]],"")</f>
        <v/>
      </c>
      <c r="J56" s="376"/>
      <c r="K56" s="500"/>
      <c r="L56" s="500"/>
      <c r="M56" s="501"/>
      <c r="N56" s="379"/>
      <c r="O56" s="502"/>
      <c r="P56" s="488"/>
      <c r="Q56" s="379">
        <f>+Sklop10[[#This Row],[cena/enota brez DDV v EUR]]*Sklop10[[#This Row],[Stopnja DDV (%)]]</f>
        <v>0</v>
      </c>
      <c r="R56" s="379">
        <f>+Sklop10[[#This Row],[cena/enota brez DDV v EUR]]+Sklop10[[#This Row],[Davek (EUR)]]</f>
        <v>0</v>
      </c>
      <c r="S56" s="379">
        <f>+Sklop10[[#This Row],[cena/enota brez DDV v EUR]]*Sklop10[[#This Row],[Okvirna količina]]</f>
        <v>0</v>
      </c>
      <c r="T56" s="379">
        <f>+Sklop10[[#This Row],[Končna cena/enoto mere (EUR) z DDV]]*Sklop10[[#This Row],[Okvirna količina]]</f>
        <v>0</v>
      </c>
      <c r="U56" s="349"/>
    </row>
    <row r="57" spans="1:22" s="55" customFormat="1" ht="12">
      <c r="A57" s="303" t="s">
        <v>164</v>
      </c>
      <c r="B57" s="494" t="s">
        <v>1122</v>
      </c>
      <c r="C57" s="495">
        <v>1</v>
      </c>
      <c r="D57" s="496" t="s">
        <v>0</v>
      </c>
      <c r="E57" s="497"/>
      <c r="F57" s="498">
        <v>80</v>
      </c>
      <c r="G57" s="499" t="s">
        <v>0</v>
      </c>
      <c r="H57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7" s="375" t="str">
        <f>IF(Sklop10[[#This Row],[ZAHTEVANA SHEMA KAKOVOSTI]]&lt;&gt;"",Sklop10[[#This Row],[Preračunana masa/volumen/kos na enoto kg]],"")</f>
        <v/>
      </c>
      <c r="J57" s="376"/>
      <c r="K57" s="500"/>
      <c r="L57" s="500"/>
      <c r="M57" s="501"/>
      <c r="N57" s="379"/>
      <c r="O57" s="502"/>
      <c r="P57" s="488"/>
      <c r="Q57" s="379">
        <f>+Sklop10[[#This Row],[cena/enota brez DDV v EUR]]*Sklop10[[#This Row],[Stopnja DDV (%)]]</f>
        <v>0</v>
      </c>
      <c r="R57" s="379">
        <f>+Sklop10[[#This Row],[cena/enota brez DDV v EUR]]+Sklop10[[#This Row],[Davek (EUR)]]</f>
        <v>0</v>
      </c>
      <c r="S57" s="379">
        <f>+Sklop10[[#This Row],[cena/enota brez DDV v EUR]]*Sklop10[[#This Row],[Okvirna količina]]</f>
        <v>0</v>
      </c>
      <c r="T57" s="379">
        <f>+Sklop10[[#This Row],[Končna cena/enoto mere (EUR) z DDV]]*Sklop10[[#This Row],[Okvirna količina]]</f>
        <v>0</v>
      </c>
      <c r="U57" s="349"/>
    </row>
    <row r="58" spans="1:22" s="55" customFormat="1" ht="12">
      <c r="A58" s="303" t="s">
        <v>165</v>
      </c>
      <c r="B58" s="494" t="s">
        <v>1131</v>
      </c>
      <c r="C58" s="495" t="s">
        <v>1154</v>
      </c>
      <c r="D58" s="496" t="s">
        <v>0</v>
      </c>
      <c r="E58" s="497"/>
      <c r="F58" s="498">
        <v>80</v>
      </c>
      <c r="G58" s="499" t="s">
        <v>0</v>
      </c>
      <c r="H58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8" s="375" t="str">
        <f>IF(Sklop10[[#This Row],[ZAHTEVANA SHEMA KAKOVOSTI]]&lt;&gt;"",Sklop10[[#This Row],[Preračunana masa/volumen/kos na enoto kg]],"")</f>
        <v/>
      </c>
      <c r="J58" s="376"/>
      <c r="K58" s="500"/>
      <c r="L58" s="500"/>
      <c r="M58" s="501"/>
      <c r="N58" s="379"/>
      <c r="O58" s="502"/>
      <c r="P58" s="488"/>
      <c r="Q58" s="379">
        <f>+Sklop10[[#This Row],[cena/enota brez DDV v EUR]]*Sklop10[[#This Row],[Stopnja DDV (%)]]</f>
        <v>0</v>
      </c>
      <c r="R58" s="379">
        <f>+Sklop10[[#This Row],[cena/enota brez DDV v EUR]]+Sklop10[[#This Row],[Davek (EUR)]]</f>
        <v>0</v>
      </c>
      <c r="S58" s="379">
        <f>+Sklop10[[#This Row],[cena/enota brez DDV v EUR]]*Sklop10[[#This Row],[Okvirna količina]]</f>
        <v>0</v>
      </c>
      <c r="T58" s="379">
        <f>+Sklop10[[#This Row],[Končna cena/enoto mere (EUR) z DDV]]*Sklop10[[#This Row],[Okvirna količina]]</f>
        <v>0</v>
      </c>
      <c r="U58" s="349"/>
    </row>
    <row r="59" spans="1:22" s="55" customFormat="1" ht="12">
      <c r="A59" s="303" t="s">
        <v>166</v>
      </c>
      <c r="B59" s="494" t="s">
        <v>500</v>
      </c>
      <c r="C59" s="495">
        <v>4.7</v>
      </c>
      <c r="D59" s="496" t="s">
        <v>0</v>
      </c>
      <c r="E59" s="497"/>
      <c r="F59" s="498">
        <v>25</v>
      </c>
      <c r="G59" s="499" t="s">
        <v>298</v>
      </c>
      <c r="H59" s="4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117.5</v>
      </c>
      <c r="I59" s="375" t="str">
        <f>IF(Sklop10[[#This Row],[ZAHTEVANA SHEMA KAKOVOSTI]]&lt;&gt;"",Sklop10[[#This Row],[Preračunana masa/volumen/kos na enoto kg]],"")</f>
        <v/>
      </c>
      <c r="J59" s="376"/>
      <c r="K59" s="500"/>
      <c r="L59" s="500"/>
      <c r="M59" s="501"/>
      <c r="N59" s="379"/>
      <c r="O59" s="502"/>
      <c r="P59" s="488"/>
      <c r="Q59" s="379">
        <f>+Sklop10[[#This Row],[cena/enota brez DDV v EUR]]*Sklop10[[#This Row],[Stopnja DDV (%)]]</f>
        <v>0</v>
      </c>
      <c r="R59" s="379">
        <f>+Sklop10[[#This Row],[cena/enota brez DDV v EUR]]+Sklop10[[#This Row],[Davek (EUR)]]</f>
        <v>0</v>
      </c>
      <c r="S59" s="379">
        <f>+Sklop10[[#This Row],[cena/enota brez DDV v EUR]]*Sklop10[[#This Row],[Okvirna količina]]</f>
        <v>0</v>
      </c>
      <c r="T59" s="379">
        <f>+Sklop10[[#This Row],[Končna cena/enoto mere (EUR) z DDV]]*Sklop10[[#This Row],[Okvirna količina]]</f>
        <v>0</v>
      </c>
      <c r="U59" s="349"/>
    </row>
    <row r="60" spans="1:22">
      <c r="A60" s="524"/>
      <c r="B60" s="278"/>
      <c r="C60" s="279"/>
      <c r="D60" s="279"/>
      <c r="E60" s="280"/>
      <c r="F60" s="281"/>
      <c r="G60" s="282"/>
      <c r="H60" s="283">
        <f>SUBTOTAL(109,Sklop10[Preračunana masa/volumen/kos na enoto kg])</f>
        <v>2230.5</v>
      </c>
      <c r="I60" s="283">
        <f>SUBTOTAL(109,Sklop10[Živila iz shem kakovosti (kg)])</f>
        <v>0</v>
      </c>
      <c r="J60" s="281"/>
      <c r="K60" s="284"/>
      <c r="L60" s="284"/>
      <c r="M60" s="285"/>
      <c r="N60" s="286"/>
      <c r="O60" s="286"/>
      <c r="P60" s="286"/>
      <c r="Q60" s="287"/>
      <c r="R60" s="281"/>
      <c r="S60" s="287">
        <f>SUBTOTAL(109,Sklop10[Vrednost za okvirno količino (EUR) brez DDV])</f>
        <v>0</v>
      </c>
      <c r="T60" s="287">
        <f>SUBTOTAL(109,Sklop10[Vrednost za okvirno količino (EUR) z DDV])</f>
        <v>0</v>
      </c>
      <c r="U60" s="288">
        <f>SUBTOTAL(103,Sklop10[Shema kakovosti
(nacionalne, evropske)
])</f>
        <v>0</v>
      </c>
    </row>
    <row r="61" spans="1:22" s="180" customFormat="1">
      <c r="A61" s="168"/>
      <c r="B61" s="169"/>
      <c r="C61" s="170"/>
      <c r="D61" s="170"/>
      <c r="E61" s="171"/>
      <c r="F61" s="172"/>
      <c r="G61" s="173"/>
      <c r="H61" s="174"/>
      <c r="I61" s="174"/>
      <c r="J61" s="172"/>
      <c r="K61" s="175"/>
      <c r="L61" s="175"/>
      <c r="M61" s="176"/>
      <c r="N61" s="177"/>
      <c r="O61" s="177"/>
      <c r="P61" s="177"/>
      <c r="Q61" s="178"/>
      <c r="R61" s="172"/>
      <c r="S61" s="178"/>
      <c r="T61" s="178"/>
      <c r="U61" s="179"/>
    </row>
    <row r="62" spans="1:22">
      <c r="A62" s="48" t="s">
        <v>94</v>
      </c>
      <c r="B62" s="16"/>
      <c r="C62" s="28"/>
      <c r="D62" s="28"/>
      <c r="E62" s="92"/>
      <c r="Q62" s="48"/>
      <c r="R62" s="48"/>
      <c r="S62" s="48"/>
      <c r="T62" s="48"/>
      <c r="V62" s="97"/>
    </row>
    <row r="63" spans="1:22" ht="12.75" customHeight="1">
      <c r="A63" s="11" t="s">
        <v>96</v>
      </c>
      <c r="B63" s="16"/>
      <c r="C63" s="28"/>
      <c r="D63" s="28"/>
      <c r="E63" s="92"/>
      <c r="V63" s="101"/>
    </row>
    <row r="64" spans="1:22" ht="12.75" customHeight="1">
      <c r="A64" s="87" t="s">
        <v>139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01"/>
    </row>
    <row r="65" spans="1:22" ht="12.75" customHeight="1">
      <c r="A65" s="100" t="s">
        <v>133</v>
      </c>
      <c r="B65" s="97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101"/>
    </row>
    <row r="66" spans="1:22" ht="12.75" customHeight="1">
      <c r="A66" s="536" t="s">
        <v>142</v>
      </c>
      <c r="B66" s="536"/>
      <c r="C66" s="536"/>
      <c r="D66" s="536"/>
      <c r="E66" s="536"/>
      <c r="F66" s="536"/>
      <c r="G66" s="536"/>
      <c r="H66" s="536"/>
      <c r="I66" s="536"/>
      <c r="J66" s="536"/>
      <c r="K66" s="536"/>
      <c r="L66" s="536"/>
      <c r="M66" s="101"/>
      <c r="N66" s="101"/>
      <c r="O66" s="101"/>
      <c r="P66" s="101"/>
      <c r="Q66" s="101"/>
      <c r="R66" s="101"/>
      <c r="S66" s="101"/>
      <c r="T66" s="101"/>
      <c r="U66" s="101"/>
      <c r="V66" s="101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01"/>
      <c r="N67" s="101"/>
      <c r="O67" s="101"/>
      <c r="P67" s="101"/>
      <c r="Q67" s="101"/>
      <c r="R67" s="101"/>
      <c r="S67" s="101"/>
      <c r="T67" s="101"/>
      <c r="U67" s="101"/>
    </row>
    <row r="68" spans="1:22">
      <c r="A68" s="87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>
      <c r="B290" s="16"/>
      <c r="C290" s="28"/>
      <c r="D290" s="28"/>
      <c r="E290" s="92"/>
    </row>
    <row r="291" spans="1:22">
      <c r="B291" s="16"/>
      <c r="C291" s="28"/>
      <c r="D291" s="28"/>
      <c r="E291" s="92"/>
    </row>
    <row r="292" spans="1:22">
      <c r="B292" s="16"/>
      <c r="C292" s="28"/>
      <c r="D292" s="28"/>
      <c r="E292" s="92"/>
    </row>
  </sheetData>
  <sheetProtection insertRows="0" deleteRows="0"/>
  <protectedRanges>
    <protectedRange sqref="J68:P1048576 U68:U1048576 U1:U65 J1:P65" name="Obseg1"/>
    <protectedRange sqref="U67 M67:P67" name="Obseg1_1_1_1_1"/>
    <protectedRange sqref="J67:L67" name="Obseg1_3_1_1"/>
    <protectedRange sqref="U66 M66:P66" name="Obseg1_1_1_1_1_1"/>
    <protectedRange sqref="J66:L66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5"/>
  <sheetViews>
    <sheetView topLeftCell="A46" zoomScaleNormal="100" zoomScaleSheetLayoutView="100" workbookViewId="0">
      <selection activeCell="D67" sqref="D6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pred_rekapitulacija'!B24</f>
        <v>ŽITA IN MLEVSKI IZDELKI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3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3" t="s">
        <v>530</v>
      </c>
      <c r="C16" s="144">
        <v>1</v>
      </c>
      <c r="D16" s="76" t="s">
        <v>0</v>
      </c>
      <c r="E16" s="125"/>
      <c r="F16" s="350">
        <v>300</v>
      </c>
      <c r="G16" s="12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9" t="str">
        <f>IF(Sklop11[[#This Row],[ZAHTEVANA SHEMA KAKOVOSTI]]&lt;&gt;"",Sklop11[[#This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7"/>
    </row>
    <row r="17" spans="1:21" s="55" customFormat="1" ht="12">
      <c r="A17" s="78" t="s">
        <v>3</v>
      </c>
      <c r="B17" s="387" t="s">
        <v>531</v>
      </c>
      <c r="C17" s="388">
        <v>1</v>
      </c>
      <c r="D17" s="76" t="s">
        <v>0</v>
      </c>
      <c r="E17" s="390"/>
      <c r="F17" s="391">
        <v>230</v>
      </c>
      <c r="G17" s="392" t="s">
        <v>0</v>
      </c>
      <c r="H1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7" s="391" t="str">
        <f>IF(Sklop11[[#This Row],[ZAHTEVANA SHEMA KAKOVOSTI]]&lt;&gt;"",Sklop11[[#This Row],[Preračunana masa/volumen/kos na enoto kg]],"")</f>
        <v/>
      </c>
      <c r="J17" s="394"/>
      <c r="K17" s="395"/>
      <c r="L17" s="395"/>
      <c r="M17" s="396"/>
      <c r="N17" s="397"/>
      <c r="O17" s="397"/>
      <c r="P17" s="398"/>
      <c r="Q17" s="399">
        <f>+Sklop11[[#This Row],[cena/enota brez DDV v EUR]]*Sklop11[[#This Row],[Stopnja DDV (%)]]</f>
        <v>0</v>
      </c>
      <c r="R17" s="399">
        <f>+Sklop11[[#This Row],[cena/enota brez DDV v EUR]]+Sklop11[[#This Row],[Davek (EUR)]]</f>
        <v>0</v>
      </c>
      <c r="S17" s="399">
        <f>+Sklop11[[#This Row],[cena/enota brez DDV v EUR]]*Sklop11[[#This Row],[Okvirna količina]]</f>
        <v>0</v>
      </c>
      <c r="T17" s="399">
        <f>+Sklop11[[#This Row],[Končna cena/enoto mere (EUR) z DDV]]*Sklop11[[#This Row],[Okvirna količina]]</f>
        <v>0</v>
      </c>
      <c r="U17" s="409"/>
    </row>
    <row r="18" spans="1:21" s="55" customFormat="1" ht="12">
      <c r="A18" s="78" t="s">
        <v>4</v>
      </c>
      <c r="B18" s="387" t="s">
        <v>532</v>
      </c>
      <c r="C18" s="144">
        <v>1</v>
      </c>
      <c r="D18" s="76" t="s">
        <v>0</v>
      </c>
      <c r="E18" s="390"/>
      <c r="F18" s="391">
        <v>220</v>
      </c>
      <c r="G18" s="392" t="s">
        <v>0</v>
      </c>
      <c r="H1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8" s="391" t="str">
        <f>IF(Sklop11[[#This Row],[ZAHTEVANA SHEMA KAKOVOSTI]]&lt;&gt;"",Sklop11[[#This Row],[Preračunana masa/volumen/kos na enoto kg]],"")</f>
        <v/>
      </c>
      <c r="J18" s="394"/>
      <c r="K18" s="395"/>
      <c r="L18" s="395"/>
      <c r="M18" s="396"/>
      <c r="N18" s="397"/>
      <c r="O18" s="397"/>
      <c r="P18" s="398"/>
      <c r="Q18" s="399">
        <f>+Sklop11[[#This Row],[cena/enota brez DDV v EUR]]*Sklop11[[#This Row],[Stopnja DDV (%)]]</f>
        <v>0</v>
      </c>
      <c r="R18" s="399">
        <f>+Sklop11[[#This Row],[cena/enota brez DDV v EUR]]+Sklop11[[#This Row],[Davek (EUR)]]</f>
        <v>0</v>
      </c>
      <c r="S18" s="399">
        <f>+Sklop11[[#This Row],[cena/enota brez DDV v EUR]]*Sklop11[[#This Row],[Okvirna količina]]</f>
        <v>0</v>
      </c>
      <c r="T18" s="399">
        <f>+Sklop11[[#This Row],[Končna cena/enoto mere (EUR) z DDV]]*Sklop11[[#This Row],[Okvirna količina]]</f>
        <v>0</v>
      </c>
      <c r="U18" s="409"/>
    </row>
    <row r="19" spans="1:21" s="55" customFormat="1" ht="12">
      <c r="A19" s="78" t="s">
        <v>5</v>
      </c>
      <c r="B19" s="387" t="s">
        <v>533</v>
      </c>
      <c r="C19" s="388">
        <v>1</v>
      </c>
      <c r="D19" s="76" t="s">
        <v>0</v>
      </c>
      <c r="E19" s="390"/>
      <c r="F19" s="391">
        <v>70</v>
      </c>
      <c r="G19" s="392" t="s">
        <v>0</v>
      </c>
      <c r="H1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" s="391" t="str">
        <f>IF(Sklop11[[#This Row],[ZAHTEVANA SHEMA KAKOVOSTI]]&lt;&gt;"",Sklop11[[#This Row],[Preračunana masa/volumen/kos na enoto kg]],"")</f>
        <v/>
      </c>
      <c r="J19" s="394"/>
      <c r="K19" s="395"/>
      <c r="L19" s="395"/>
      <c r="M19" s="396"/>
      <c r="N19" s="397"/>
      <c r="O19" s="397"/>
      <c r="P19" s="398"/>
      <c r="Q19" s="399">
        <f>+Sklop11[[#This Row],[cena/enota brez DDV v EUR]]*Sklop11[[#This Row],[Stopnja DDV (%)]]</f>
        <v>0</v>
      </c>
      <c r="R19" s="399">
        <f>+Sklop11[[#This Row],[cena/enota brez DDV v EUR]]+Sklop11[[#This Row],[Davek (EUR)]]</f>
        <v>0</v>
      </c>
      <c r="S19" s="399">
        <f>+Sklop11[[#This Row],[cena/enota brez DDV v EUR]]*Sklop11[[#This Row],[Okvirna količina]]</f>
        <v>0</v>
      </c>
      <c r="T19" s="399">
        <f>+Sklop11[[#This Row],[Končna cena/enoto mere (EUR) z DDV]]*Sklop11[[#This Row],[Okvirna količina]]</f>
        <v>0</v>
      </c>
      <c r="U19" s="409"/>
    </row>
    <row r="20" spans="1:21" s="55" customFormat="1" ht="12">
      <c r="A20" s="78" t="s">
        <v>6</v>
      </c>
      <c r="B20" s="387" t="s">
        <v>534</v>
      </c>
      <c r="C20" s="144">
        <v>1</v>
      </c>
      <c r="D20" s="76" t="s">
        <v>0</v>
      </c>
      <c r="E20" s="390"/>
      <c r="F20" s="391">
        <v>10</v>
      </c>
      <c r="G20" s="392" t="s">
        <v>0</v>
      </c>
      <c r="H2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391" t="str">
        <f>IF(Sklop11[[#This Row],[ZAHTEVANA SHEMA KAKOVOSTI]]&lt;&gt;"",Sklop11[[#This Row],[Preračunana masa/volumen/kos na enoto kg]],"")</f>
        <v/>
      </c>
      <c r="J20" s="394"/>
      <c r="K20" s="395"/>
      <c r="L20" s="395"/>
      <c r="M20" s="396"/>
      <c r="N20" s="397"/>
      <c r="O20" s="397"/>
      <c r="P20" s="398"/>
      <c r="Q20" s="399">
        <f>+Sklop11[[#This Row],[cena/enota brez DDV v EUR]]*Sklop11[[#This Row],[Stopnja DDV (%)]]</f>
        <v>0</v>
      </c>
      <c r="R20" s="399">
        <f>+Sklop11[[#This Row],[cena/enota brez DDV v EUR]]+Sklop11[[#This Row],[Davek (EUR)]]</f>
        <v>0</v>
      </c>
      <c r="S20" s="399">
        <f>+Sklop11[[#This Row],[cena/enota brez DDV v EUR]]*Sklop11[[#This Row],[Okvirna količina]]</f>
        <v>0</v>
      </c>
      <c r="T20" s="399">
        <f>+Sklop11[[#This Row],[Končna cena/enoto mere (EUR) z DDV]]*Sklop11[[#This Row],[Okvirna količina]]</f>
        <v>0</v>
      </c>
      <c r="U20" s="409"/>
    </row>
    <row r="21" spans="1:21" s="55" customFormat="1" ht="12">
      <c r="A21" s="78" t="s">
        <v>7</v>
      </c>
      <c r="B21" s="387" t="s">
        <v>535</v>
      </c>
      <c r="C21" s="388">
        <v>1</v>
      </c>
      <c r="D21" s="76" t="s">
        <v>0</v>
      </c>
      <c r="E21" s="390"/>
      <c r="F21" s="391">
        <v>10</v>
      </c>
      <c r="G21" s="392" t="s">
        <v>0</v>
      </c>
      <c r="H2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391" t="str">
        <f>IF(Sklop11[[#This Row],[ZAHTEVANA SHEMA KAKOVOSTI]]&lt;&gt;"",Sklop11[[#This Row],[Preračunana masa/volumen/kos na enoto kg]],"")</f>
        <v/>
      </c>
      <c r="J21" s="394"/>
      <c r="K21" s="395"/>
      <c r="L21" s="395"/>
      <c r="M21" s="396"/>
      <c r="N21" s="397"/>
      <c r="O21" s="397"/>
      <c r="P21" s="398"/>
      <c r="Q21" s="399">
        <f>+Sklop11[[#This Row],[cena/enota brez DDV v EUR]]*Sklop11[[#This Row],[Stopnja DDV (%)]]</f>
        <v>0</v>
      </c>
      <c r="R21" s="399">
        <f>+Sklop11[[#This Row],[cena/enota brez DDV v EUR]]+Sklop11[[#This Row],[Davek (EUR)]]</f>
        <v>0</v>
      </c>
      <c r="S21" s="399">
        <f>+Sklop11[[#This Row],[cena/enota brez DDV v EUR]]*Sklop11[[#This Row],[Okvirna količina]]</f>
        <v>0</v>
      </c>
      <c r="T21" s="399">
        <f>+Sklop11[[#This Row],[Končna cena/enoto mere (EUR) z DDV]]*Sklop11[[#This Row],[Okvirna količina]]</f>
        <v>0</v>
      </c>
      <c r="U21" s="409"/>
    </row>
    <row r="22" spans="1:21" s="55" customFormat="1" ht="12">
      <c r="A22" s="78" t="s">
        <v>8</v>
      </c>
      <c r="B22" s="387" t="s">
        <v>536</v>
      </c>
      <c r="C22" s="144">
        <v>1</v>
      </c>
      <c r="D22" s="76" t="s">
        <v>0</v>
      </c>
      <c r="E22" s="390"/>
      <c r="F22" s="391">
        <v>5</v>
      </c>
      <c r="G22" s="392" t="s">
        <v>0</v>
      </c>
      <c r="H2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" s="391" t="str">
        <f>IF(Sklop11[[#This Row],[ZAHTEVANA SHEMA KAKOVOSTI]]&lt;&gt;"",Sklop11[[#This Row],[Preračunana masa/volumen/kos na enoto kg]],"")</f>
        <v/>
      </c>
      <c r="J22" s="394"/>
      <c r="K22" s="395"/>
      <c r="L22" s="395"/>
      <c r="M22" s="396"/>
      <c r="N22" s="397"/>
      <c r="O22" s="397"/>
      <c r="P22" s="398"/>
      <c r="Q22" s="399">
        <f>+Sklop11[[#This Row],[cena/enota brez DDV v EUR]]*Sklop11[[#This Row],[Stopnja DDV (%)]]</f>
        <v>0</v>
      </c>
      <c r="R22" s="399">
        <f>+Sklop11[[#This Row],[cena/enota brez DDV v EUR]]+Sklop11[[#This Row],[Davek (EUR)]]</f>
        <v>0</v>
      </c>
      <c r="S22" s="399">
        <f>+Sklop11[[#This Row],[cena/enota brez DDV v EUR]]*Sklop11[[#This Row],[Okvirna količina]]</f>
        <v>0</v>
      </c>
      <c r="T22" s="399">
        <f>+Sklop11[[#This Row],[Končna cena/enoto mere (EUR) z DDV]]*Sklop11[[#This Row],[Okvirna količina]]</f>
        <v>0</v>
      </c>
      <c r="U22" s="409"/>
    </row>
    <row r="23" spans="1:21" s="55" customFormat="1" ht="12">
      <c r="A23" s="78" t="s">
        <v>9</v>
      </c>
      <c r="B23" s="387" t="s">
        <v>1107</v>
      </c>
      <c r="C23" s="388">
        <v>1</v>
      </c>
      <c r="D23" s="76" t="s">
        <v>0</v>
      </c>
      <c r="E23" s="390"/>
      <c r="F23" s="391">
        <v>20</v>
      </c>
      <c r="G23" s="392" t="s">
        <v>0</v>
      </c>
      <c r="H2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391" t="str">
        <f>IF(Sklop11[[#This Row],[ZAHTEVANA SHEMA KAKOVOSTI]]&lt;&gt;"",Sklop11[[#This Row],[Preračunana masa/volumen/kos na enoto kg]],"")</f>
        <v/>
      </c>
      <c r="J23" s="394"/>
      <c r="K23" s="395"/>
      <c r="L23" s="395"/>
      <c r="M23" s="396"/>
      <c r="N23" s="397"/>
      <c r="O23" s="397"/>
      <c r="P23" s="398"/>
      <c r="Q23" s="399">
        <f>+Sklop11[[#This Row],[cena/enota brez DDV v EUR]]*Sklop11[[#This Row],[Stopnja DDV (%)]]</f>
        <v>0</v>
      </c>
      <c r="R23" s="399">
        <f>+Sklop11[[#This Row],[cena/enota brez DDV v EUR]]+Sklop11[[#This Row],[Davek (EUR)]]</f>
        <v>0</v>
      </c>
      <c r="S23" s="399">
        <f>+Sklop11[[#This Row],[cena/enota brez DDV v EUR]]*Sklop11[[#This Row],[Okvirna količina]]</f>
        <v>0</v>
      </c>
      <c r="T23" s="399">
        <f>+Sklop11[[#This Row],[Končna cena/enoto mere (EUR) z DDV]]*Sklop11[[#This Row],[Okvirna količina]]</f>
        <v>0</v>
      </c>
      <c r="U23" s="409"/>
    </row>
    <row r="24" spans="1:21" s="55" customFormat="1" ht="12">
      <c r="A24" s="78" t="s">
        <v>10</v>
      </c>
      <c r="B24" s="387" t="s">
        <v>537</v>
      </c>
      <c r="C24" s="144">
        <v>1</v>
      </c>
      <c r="D24" s="76" t="s">
        <v>0</v>
      </c>
      <c r="E24" s="390"/>
      <c r="F24" s="391">
        <v>600</v>
      </c>
      <c r="G24" s="392" t="s">
        <v>0</v>
      </c>
      <c r="H2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4" s="391" t="str">
        <f>IF(Sklop11[[#This Row],[ZAHTEVANA SHEMA KAKOVOSTI]]&lt;&gt;"",Sklop11[[#This Row],[Preračunana masa/volumen/kos na enoto kg]],"")</f>
        <v/>
      </c>
      <c r="J24" s="394"/>
      <c r="K24" s="395"/>
      <c r="L24" s="395"/>
      <c r="M24" s="396"/>
      <c r="N24" s="397"/>
      <c r="O24" s="397"/>
      <c r="P24" s="398"/>
      <c r="Q24" s="399">
        <f>+Sklop11[[#This Row],[cena/enota brez DDV v EUR]]*Sklop11[[#This Row],[Stopnja DDV (%)]]</f>
        <v>0</v>
      </c>
      <c r="R24" s="399">
        <f>+Sklop11[[#This Row],[cena/enota brez DDV v EUR]]+Sklop11[[#This Row],[Davek (EUR)]]</f>
        <v>0</v>
      </c>
      <c r="S24" s="399">
        <f>+Sklop11[[#This Row],[cena/enota brez DDV v EUR]]*Sklop11[[#This Row],[Okvirna količina]]</f>
        <v>0</v>
      </c>
      <c r="T24" s="399">
        <f>+Sklop11[[#This Row],[Končna cena/enoto mere (EUR) z DDV]]*Sklop11[[#This Row],[Okvirna količina]]</f>
        <v>0</v>
      </c>
      <c r="U24" s="409"/>
    </row>
    <row r="25" spans="1:21" s="55" customFormat="1" ht="12">
      <c r="A25" s="78" t="s">
        <v>11</v>
      </c>
      <c r="B25" s="387" t="s">
        <v>503</v>
      </c>
      <c r="C25" s="388" t="s">
        <v>77</v>
      </c>
      <c r="D25" s="76" t="s">
        <v>0</v>
      </c>
      <c r="E25" s="390"/>
      <c r="F25" s="391">
        <v>5</v>
      </c>
      <c r="G25" s="392" t="s">
        <v>0</v>
      </c>
      <c r="H2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391" t="str">
        <f>IF(Sklop11[[#This Row],[ZAHTEVANA SHEMA KAKOVOSTI]]&lt;&gt;"",Sklop11[[#This Row],[Preračunana masa/volumen/kos na enoto kg]],"")</f>
        <v/>
      </c>
      <c r="J25" s="394"/>
      <c r="K25" s="395"/>
      <c r="L25" s="395"/>
      <c r="M25" s="396"/>
      <c r="N25" s="397"/>
      <c r="O25" s="397"/>
      <c r="P25" s="398"/>
      <c r="Q25" s="399">
        <f>+Sklop11[[#This Row],[cena/enota brez DDV v EUR]]*Sklop11[[#This Row],[Stopnja DDV (%)]]</f>
        <v>0</v>
      </c>
      <c r="R25" s="399">
        <f>+Sklop11[[#This Row],[cena/enota brez DDV v EUR]]+Sklop11[[#This Row],[Davek (EUR)]]</f>
        <v>0</v>
      </c>
      <c r="S25" s="399">
        <f>+Sklop11[[#This Row],[cena/enota brez DDV v EUR]]*Sklop11[[#This Row],[Okvirna količina]]</f>
        <v>0</v>
      </c>
      <c r="T25" s="399">
        <f>+Sklop11[[#This Row],[Končna cena/enoto mere (EUR) z DDV]]*Sklop11[[#This Row],[Okvirna količina]]</f>
        <v>0</v>
      </c>
      <c r="U25" s="409"/>
    </row>
    <row r="26" spans="1:21" s="55" customFormat="1" ht="12">
      <c r="A26" s="78" t="s">
        <v>12</v>
      </c>
      <c r="B26" s="387" t="s">
        <v>504</v>
      </c>
      <c r="C26" s="388" t="s">
        <v>77</v>
      </c>
      <c r="D26" s="76" t="s">
        <v>0</v>
      </c>
      <c r="E26" s="390"/>
      <c r="F26" s="391">
        <v>5</v>
      </c>
      <c r="G26" s="392" t="s">
        <v>0</v>
      </c>
      <c r="H2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391" t="str">
        <f>IF(Sklop11[[#This Row],[ZAHTEVANA SHEMA KAKOVOSTI]]&lt;&gt;"",Sklop11[[#This Row],[Preračunana masa/volumen/kos na enoto kg]],"")</f>
        <v/>
      </c>
      <c r="J26" s="394"/>
      <c r="K26" s="395"/>
      <c r="L26" s="395"/>
      <c r="M26" s="396"/>
      <c r="N26" s="397"/>
      <c r="O26" s="397"/>
      <c r="P26" s="398"/>
      <c r="Q26" s="399">
        <f>+Sklop11[[#This Row],[cena/enota brez DDV v EUR]]*Sklop11[[#This Row],[Stopnja DDV (%)]]</f>
        <v>0</v>
      </c>
      <c r="R26" s="399">
        <f>+Sklop11[[#This Row],[cena/enota brez DDV v EUR]]+Sklop11[[#This Row],[Davek (EUR)]]</f>
        <v>0</v>
      </c>
      <c r="S26" s="399">
        <f>+Sklop11[[#This Row],[cena/enota brez DDV v EUR]]*Sklop11[[#This Row],[Okvirna količina]]</f>
        <v>0</v>
      </c>
      <c r="T26" s="399">
        <f>+Sklop11[[#This Row],[Končna cena/enoto mere (EUR) z DDV]]*Sklop11[[#This Row],[Okvirna količina]]</f>
        <v>0</v>
      </c>
      <c r="U26" s="409"/>
    </row>
    <row r="27" spans="1:21" s="55" customFormat="1" ht="12">
      <c r="A27" s="78" t="s">
        <v>13</v>
      </c>
      <c r="B27" s="387" t="s">
        <v>505</v>
      </c>
      <c r="C27" s="388" t="s">
        <v>77</v>
      </c>
      <c r="D27" s="76" t="s">
        <v>0</v>
      </c>
      <c r="E27" s="390"/>
      <c r="F27" s="391">
        <v>80</v>
      </c>
      <c r="G27" s="392" t="s">
        <v>0</v>
      </c>
      <c r="H2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7" s="391" t="str">
        <f>IF(Sklop11[[#This Row],[ZAHTEVANA SHEMA KAKOVOSTI]]&lt;&gt;"",Sklop11[[#This Row],[Preračunana masa/volumen/kos na enoto kg]],"")</f>
        <v/>
      </c>
      <c r="J27" s="394"/>
      <c r="K27" s="395"/>
      <c r="L27" s="395"/>
      <c r="M27" s="396"/>
      <c r="N27" s="397"/>
      <c r="O27" s="397"/>
      <c r="P27" s="398"/>
      <c r="Q27" s="399">
        <f>+Sklop11[[#This Row],[cena/enota brez DDV v EUR]]*Sklop11[[#This Row],[Stopnja DDV (%)]]</f>
        <v>0</v>
      </c>
      <c r="R27" s="399">
        <f>+Sklop11[[#This Row],[cena/enota brez DDV v EUR]]+Sklop11[[#This Row],[Davek (EUR)]]</f>
        <v>0</v>
      </c>
      <c r="S27" s="399">
        <f>+Sklop11[[#This Row],[cena/enota brez DDV v EUR]]*Sklop11[[#This Row],[Okvirna količina]]</f>
        <v>0</v>
      </c>
      <c r="T27" s="399">
        <f>+Sklop11[[#This Row],[Končna cena/enoto mere (EUR) z DDV]]*Sklop11[[#This Row],[Okvirna količina]]</f>
        <v>0</v>
      </c>
      <c r="U27" s="409"/>
    </row>
    <row r="28" spans="1:21" s="55" customFormat="1" ht="12">
      <c r="A28" s="78" t="s">
        <v>14</v>
      </c>
      <c r="B28" s="387" t="s">
        <v>506</v>
      </c>
      <c r="C28" s="388" t="s">
        <v>77</v>
      </c>
      <c r="D28" s="76" t="s">
        <v>0</v>
      </c>
      <c r="E28" s="390"/>
      <c r="F28" s="391">
        <v>180</v>
      </c>
      <c r="G28" s="392" t="s">
        <v>0</v>
      </c>
      <c r="H2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8" s="391" t="str">
        <f>IF(Sklop11[[#This Row],[ZAHTEVANA SHEMA KAKOVOSTI]]&lt;&gt;"",Sklop11[[#This Row],[Preračunana masa/volumen/kos na enoto kg]],"")</f>
        <v/>
      </c>
      <c r="J28" s="394"/>
      <c r="K28" s="395"/>
      <c r="L28" s="395"/>
      <c r="M28" s="396"/>
      <c r="N28" s="397"/>
      <c r="O28" s="397"/>
      <c r="P28" s="398"/>
      <c r="Q28" s="399">
        <f>+Sklop11[[#This Row],[cena/enota brez DDV v EUR]]*Sklop11[[#This Row],[Stopnja DDV (%)]]</f>
        <v>0</v>
      </c>
      <c r="R28" s="399">
        <f>+Sklop11[[#This Row],[cena/enota brez DDV v EUR]]+Sklop11[[#This Row],[Davek (EUR)]]</f>
        <v>0</v>
      </c>
      <c r="S28" s="399">
        <f>+Sklop11[[#This Row],[cena/enota brez DDV v EUR]]*Sklop11[[#This Row],[Okvirna količina]]</f>
        <v>0</v>
      </c>
      <c r="T28" s="399">
        <f>+Sklop11[[#This Row],[Končna cena/enoto mere (EUR) z DDV]]*Sklop11[[#This Row],[Okvirna količina]]</f>
        <v>0</v>
      </c>
      <c r="U28" s="409"/>
    </row>
    <row r="29" spans="1:21" s="55" customFormat="1" ht="12">
      <c r="A29" s="78" t="s">
        <v>15</v>
      </c>
      <c r="B29" s="387" t="s">
        <v>507</v>
      </c>
      <c r="C29" s="388" t="s">
        <v>77</v>
      </c>
      <c r="D29" s="76" t="s">
        <v>0</v>
      </c>
      <c r="E29" s="390"/>
      <c r="F29" s="391">
        <v>10</v>
      </c>
      <c r="G29" s="392" t="s">
        <v>0</v>
      </c>
      <c r="H2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391" t="str">
        <f>IF(Sklop11[[#This Row],[ZAHTEVANA SHEMA KAKOVOSTI]]&lt;&gt;"",Sklop11[[#This Row],[Preračunana masa/volumen/kos na enoto kg]],"")</f>
        <v/>
      </c>
      <c r="J29" s="394"/>
      <c r="K29" s="395"/>
      <c r="L29" s="395"/>
      <c r="M29" s="396"/>
      <c r="N29" s="397"/>
      <c r="O29" s="397"/>
      <c r="P29" s="398"/>
      <c r="Q29" s="399">
        <f>+Sklop11[[#This Row],[cena/enota brez DDV v EUR]]*Sklop11[[#This Row],[Stopnja DDV (%)]]</f>
        <v>0</v>
      </c>
      <c r="R29" s="399">
        <f>+Sklop11[[#This Row],[cena/enota brez DDV v EUR]]+Sklop11[[#This Row],[Davek (EUR)]]</f>
        <v>0</v>
      </c>
      <c r="S29" s="399">
        <f>+Sklop11[[#This Row],[cena/enota brez DDV v EUR]]*Sklop11[[#This Row],[Okvirna količina]]</f>
        <v>0</v>
      </c>
      <c r="T29" s="399">
        <f>+Sklop11[[#This Row],[Končna cena/enoto mere (EUR) z DDV]]*Sklop11[[#This Row],[Okvirna količina]]</f>
        <v>0</v>
      </c>
      <c r="U29" s="409"/>
    </row>
    <row r="30" spans="1:21" s="55" customFormat="1" ht="12">
      <c r="A30" s="78" t="s">
        <v>16</v>
      </c>
      <c r="B30" s="387" t="s">
        <v>508</v>
      </c>
      <c r="C30" s="388" t="s">
        <v>77</v>
      </c>
      <c r="D30" s="76" t="s">
        <v>0</v>
      </c>
      <c r="E30" s="390"/>
      <c r="F30" s="391">
        <v>10</v>
      </c>
      <c r="G30" s="392" t="s">
        <v>0</v>
      </c>
      <c r="H3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391" t="str">
        <f>IF(Sklop11[[#This Row],[ZAHTEVANA SHEMA KAKOVOSTI]]&lt;&gt;"",Sklop11[[#This Row],[Preračunana masa/volumen/kos na enoto kg]],"")</f>
        <v/>
      </c>
      <c r="J30" s="394"/>
      <c r="K30" s="395"/>
      <c r="L30" s="395"/>
      <c r="M30" s="396"/>
      <c r="N30" s="397"/>
      <c r="O30" s="397"/>
      <c r="P30" s="398"/>
      <c r="Q30" s="399">
        <f>+Sklop11[[#This Row],[cena/enota brez DDV v EUR]]*Sklop11[[#This Row],[Stopnja DDV (%)]]</f>
        <v>0</v>
      </c>
      <c r="R30" s="399">
        <f>+Sklop11[[#This Row],[cena/enota brez DDV v EUR]]+Sklop11[[#This Row],[Davek (EUR)]]</f>
        <v>0</v>
      </c>
      <c r="S30" s="399">
        <f>+Sklop11[[#This Row],[cena/enota brez DDV v EUR]]*Sklop11[[#This Row],[Okvirna količina]]</f>
        <v>0</v>
      </c>
      <c r="T30" s="399">
        <f>+Sklop11[[#This Row],[Končna cena/enoto mere (EUR) z DDV]]*Sklop11[[#This Row],[Okvirna količina]]</f>
        <v>0</v>
      </c>
      <c r="U30" s="409"/>
    </row>
    <row r="31" spans="1:21" s="55" customFormat="1" ht="12">
      <c r="A31" s="78" t="s">
        <v>17</v>
      </c>
      <c r="B31" s="387" t="s">
        <v>509</v>
      </c>
      <c r="C31" s="388" t="s">
        <v>77</v>
      </c>
      <c r="D31" s="76" t="s">
        <v>0</v>
      </c>
      <c r="E31" s="390"/>
      <c r="F31" s="391">
        <v>90</v>
      </c>
      <c r="G31" s="392" t="s">
        <v>0</v>
      </c>
      <c r="H3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391" t="str">
        <f>IF(Sklop11[[#This Row],[ZAHTEVANA SHEMA KAKOVOSTI]]&lt;&gt;"",Sklop11[[#This Row],[Preračunana masa/volumen/kos na enoto kg]],"")</f>
        <v/>
      </c>
      <c r="J31" s="394"/>
      <c r="K31" s="395"/>
      <c r="L31" s="395"/>
      <c r="M31" s="396"/>
      <c r="N31" s="397"/>
      <c r="O31" s="397"/>
      <c r="P31" s="398"/>
      <c r="Q31" s="399">
        <f>+Sklop11[[#This Row],[cena/enota brez DDV v EUR]]*Sklop11[[#This Row],[Stopnja DDV (%)]]</f>
        <v>0</v>
      </c>
      <c r="R31" s="399">
        <f>+Sklop11[[#This Row],[cena/enota brez DDV v EUR]]+Sklop11[[#This Row],[Davek (EUR)]]</f>
        <v>0</v>
      </c>
      <c r="S31" s="399">
        <f>+Sklop11[[#This Row],[cena/enota brez DDV v EUR]]*Sklop11[[#This Row],[Okvirna količina]]</f>
        <v>0</v>
      </c>
      <c r="T31" s="399">
        <f>+Sklop11[[#This Row],[Končna cena/enoto mere (EUR) z DDV]]*Sklop11[[#This Row],[Okvirna količina]]</f>
        <v>0</v>
      </c>
      <c r="U31" s="409"/>
    </row>
    <row r="32" spans="1:21" s="55" customFormat="1" ht="12">
      <c r="A32" s="78" t="s">
        <v>18</v>
      </c>
      <c r="B32" s="387" t="s">
        <v>510</v>
      </c>
      <c r="C32" s="388" t="s">
        <v>77</v>
      </c>
      <c r="D32" s="76" t="s">
        <v>0</v>
      </c>
      <c r="E32" s="390"/>
      <c r="F32" s="391">
        <v>40</v>
      </c>
      <c r="G32" s="392" t="s">
        <v>0</v>
      </c>
      <c r="H3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391" t="str">
        <f>IF(Sklop11[[#This Row],[ZAHTEVANA SHEMA KAKOVOSTI]]&lt;&gt;"",Sklop11[[#This Row],[Preračunana masa/volumen/kos na enoto kg]],"")</f>
        <v/>
      </c>
      <c r="J32" s="394"/>
      <c r="K32" s="395"/>
      <c r="L32" s="395"/>
      <c r="M32" s="396"/>
      <c r="N32" s="397"/>
      <c r="O32" s="397"/>
      <c r="P32" s="398"/>
      <c r="Q32" s="399">
        <f>+Sklop11[[#This Row],[cena/enota brez DDV v EUR]]*Sklop11[[#This Row],[Stopnja DDV (%)]]</f>
        <v>0</v>
      </c>
      <c r="R32" s="399">
        <f>+Sklop11[[#This Row],[cena/enota brez DDV v EUR]]+Sklop11[[#This Row],[Davek (EUR)]]</f>
        <v>0</v>
      </c>
      <c r="S32" s="399">
        <f>+Sklop11[[#This Row],[cena/enota brez DDV v EUR]]*Sklop11[[#This Row],[Okvirna količina]]</f>
        <v>0</v>
      </c>
      <c r="T32" s="399">
        <f>+Sklop11[[#This Row],[Končna cena/enoto mere (EUR) z DDV]]*Sklop11[[#This Row],[Okvirna količina]]</f>
        <v>0</v>
      </c>
      <c r="U32" s="409"/>
    </row>
    <row r="33" spans="1:21" s="55" customFormat="1" ht="24">
      <c r="A33" s="78" t="s">
        <v>19</v>
      </c>
      <c r="B33" s="387" t="s">
        <v>511</v>
      </c>
      <c r="C33" s="388" t="s">
        <v>77</v>
      </c>
      <c r="D33" s="76" t="s">
        <v>0</v>
      </c>
      <c r="E33" s="390"/>
      <c r="F33" s="391">
        <v>300</v>
      </c>
      <c r="G33" s="392" t="s">
        <v>0</v>
      </c>
      <c r="H3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3" s="391" t="str">
        <f>IF(Sklop11[[#This Row],[ZAHTEVANA SHEMA KAKOVOSTI]]&lt;&gt;"",Sklop11[[#This Row],[Preračunana masa/volumen/kos na enoto kg]],"")</f>
        <v/>
      </c>
      <c r="J33" s="394"/>
      <c r="K33" s="395"/>
      <c r="L33" s="395"/>
      <c r="M33" s="396"/>
      <c r="N33" s="397"/>
      <c r="O33" s="397"/>
      <c r="P33" s="398"/>
      <c r="Q33" s="399">
        <f>+Sklop11[[#This Row],[cena/enota brez DDV v EUR]]*Sklop11[[#This Row],[Stopnja DDV (%)]]</f>
        <v>0</v>
      </c>
      <c r="R33" s="399">
        <f>+Sklop11[[#This Row],[cena/enota brez DDV v EUR]]+Sklop11[[#This Row],[Davek (EUR)]]</f>
        <v>0</v>
      </c>
      <c r="S33" s="399">
        <f>+Sklop11[[#This Row],[cena/enota brez DDV v EUR]]*Sklop11[[#This Row],[Okvirna količina]]</f>
        <v>0</v>
      </c>
      <c r="T33" s="399">
        <f>+Sklop11[[#This Row],[Končna cena/enoto mere (EUR) z DDV]]*Sklop11[[#This Row],[Okvirna količina]]</f>
        <v>0</v>
      </c>
      <c r="U33" s="409"/>
    </row>
    <row r="34" spans="1:21" s="55" customFormat="1" ht="12">
      <c r="A34" s="78" t="s">
        <v>20</v>
      </c>
      <c r="B34" s="387" t="s">
        <v>512</v>
      </c>
      <c r="C34" s="388" t="s">
        <v>77</v>
      </c>
      <c r="D34" s="76" t="s">
        <v>0</v>
      </c>
      <c r="E34" s="390"/>
      <c r="F34" s="391">
        <v>50</v>
      </c>
      <c r="G34" s="392" t="s">
        <v>0</v>
      </c>
      <c r="H3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391" t="str">
        <f>IF(Sklop11[[#This Row],[ZAHTEVANA SHEMA KAKOVOSTI]]&lt;&gt;"",Sklop11[[#This Row],[Preračunana masa/volumen/kos na enoto kg]],"")</f>
        <v/>
      </c>
      <c r="J34" s="394"/>
      <c r="K34" s="395"/>
      <c r="L34" s="395"/>
      <c r="M34" s="396"/>
      <c r="N34" s="397"/>
      <c r="O34" s="397"/>
      <c r="P34" s="398"/>
      <c r="Q34" s="399">
        <f>+Sklop11[[#This Row],[cena/enota brez DDV v EUR]]*Sklop11[[#This Row],[Stopnja DDV (%)]]</f>
        <v>0</v>
      </c>
      <c r="R34" s="399">
        <f>+Sklop11[[#This Row],[cena/enota brez DDV v EUR]]+Sklop11[[#This Row],[Davek (EUR)]]</f>
        <v>0</v>
      </c>
      <c r="S34" s="399">
        <f>+Sklop11[[#This Row],[cena/enota brez DDV v EUR]]*Sklop11[[#This Row],[Okvirna količina]]</f>
        <v>0</v>
      </c>
      <c r="T34" s="399">
        <f>+Sklop11[[#This Row],[Končna cena/enoto mere (EUR) z DDV]]*Sklop11[[#This Row],[Okvirna količina]]</f>
        <v>0</v>
      </c>
      <c r="U34" s="409"/>
    </row>
    <row r="35" spans="1:21" s="55" customFormat="1" ht="24">
      <c r="A35" s="78" t="s">
        <v>21</v>
      </c>
      <c r="B35" s="387" t="s">
        <v>513</v>
      </c>
      <c r="C35" s="388" t="s">
        <v>77</v>
      </c>
      <c r="D35" s="76" t="s">
        <v>0</v>
      </c>
      <c r="E35" s="390"/>
      <c r="F35" s="391">
        <v>800</v>
      </c>
      <c r="G35" s="392" t="s">
        <v>0</v>
      </c>
      <c r="H3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5" s="391" t="str">
        <f>IF(Sklop11[[#This Row],[ZAHTEVANA SHEMA KAKOVOSTI]]&lt;&gt;"",Sklop11[[#This Row],[Preračunana masa/volumen/kos na enoto kg]],"")</f>
        <v/>
      </c>
      <c r="J35" s="394"/>
      <c r="K35" s="395"/>
      <c r="L35" s="395"/>
      <c r="M35" s="396"/>
      <c r="N35" s="397"/>
      <c r="O35" s="397"/>
      <c r="P35" s="398"/>
      <c r="Q35" s="399">
        <f>+Sklop11[[#This Row],[cena/enota brez DDV v EUR]]*Sklop11[[#This Row],[Stopnja DDV (%)]]</f>
        <v>0</v>
      </c>
      <c r="R35" s="399">
        <f>+Sklop11[[#This Row],[cena/enota brez DDV v EUR]]+Sklop11[[#This Row],[Davek (EUR)]]</f>
        <v>0</v>
      </c>
      <c r="S35" s="399">
        <f>+Sklop11[[#This Row],[cena/enota brez DDV v EUR]]*Sklop11[[#This Row],[Okvirna količina]]</f>
        <v>0</v>
      </c>
      <c r="T35" s="399">
        <f>+Sklop11[[#This Row],[Končna cena/enoto mere (EUR) z DDV]]*Sklop11[[#This Row],[Okvirna količina]]</f>
        <v>0</v>
      </c>
      <c r="U35" s="409"/>
    </row>
    <row r="36" spans="1:21" s="55" customFormat="1" ht="12">
      <c r="A36" s="78" t="s">
        <v>22</v>
      </c>
      <c r="B36" s="387" t="s">
        <v>514</v>
      </c>
      <c r="C36" s="388" t="s">
        <v>77</v>
      </c>
      <c r="D36" s="76" t="s">
        <v>0</v>
      </c>
      <c r="E36" s="390"/>
      <c r="F36" s="391">
        <v>100</v>
      </c>
      <c r="G36" s="392" t="s">
        <v>0</v>
      </c>
      <c r="H3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391" t="str">
        <f>IF(Sklop11[[#This Row],[ZAHTEVANA SHEMA KAKOVOSTI]]&lt;&gt;"",Sklop11[[#This Row],[Preračunana masa/volumen/kos na enoto kg]],"")</f>
        <v/>
      </c>
      <c r="J36" s="394"/>
      <c r="K36" s="395"/>
      <c r="L36" s="395"/>
      <c r="M36" s="396"/>
      <c r="N36" s="397"/>
      <c r="O36" s="397"/>
      <c r="P36" s="398"/>
      <c r="Q36" s="399">
        <f>+Sklop11[[#This Row],[cena/enota brez DDV v EUR]]*Sklop11[[#This Row],[Stopnja DDV (%)]]</f>
        <v>0</v>
      </c>
      <c r="R36" s="399">
        <f>+Sklop11[[#This Row],[cena/enota brez DDV v EUR]]+Sklop11[[#This Row],[Davek (EUR)]]</f>
        <v>0</v>
      </c>
      <c r="S36" s="399">
        <f>+Sklop11[[#This Row],[cena/enota brez DDV v EUR]]*Sklop11[[#This Row],[Okvirna količina]]</f>
        <v>0</v>
      </c>
      <c r="T36" s="399">
        <f>+Sklop11[[#This Row],[Končna cena/enoto mere (EUR) z DDV]]*Sklop11[[#This Row],[Okvirna količina]]</f>
        <v>0</v>
      </c>
      <c r="U36" s="409"/>
    </row>
    <row r="37" spans="1:21" s="55" customFormat="1" ht="12">
      <c r="A37" s="78" t="s">
        <v>23</v>
      </c>
      <c r="B37" s="387" t="s">
        <v>515</v>
      </c>
      <c r="C37" s="388" t="s">
        <v>77</v>
      </c>
      <c r="D37" s="76" t="s">
        <v>0</v>
      </c>
      <c r="E37" s="390"/>
      <c r="F37" s="391">
        <v>100</v>
      </c>
      <c r="G37" s="392" t="s">
        <v>0</v>
      </c>
      <c r="H3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391" t="str">
        <f>IF(Sklop11[[#This Row],[ZAHTEVANA SHEMA KAKOVOSTI]]&lt;&gt;"",Sklop11[[#This Row],[Preračunana masa/volumen/kos na enoto kg]],"")</f>
        <v/>
      </c>
      <c r="J37" s="394"/>
      <c r="K37" s="395"/>
      <c r="L37" s="395"/>
      <c r="M37" s="396"/>
      <c r="N37" s="397"/>
      <c r="O37" s="397"/>
      <c r="P37" s="398"/>
      <c r="Q37" s="399">
        <f>+Sklop11[[#This Row],[cena/enota brez DDV v EUR]]*Sklop11[[#This Row],[Stopnja DDV (%)]]</f>
        <v>0</v>
      </c>
      <c r="R37" s="399">
        <f>+Sklop11[[#This Row],[cena/enota brez DDV v EUR]]+Sklop11[[#This Row],[Davek (EUR)]]</f>
        <v>0</v>
      </c>
      <c r="S37" s="399">
        <f>+Sklop11[[#This Row],[cena/enota brez DDV v EUR]]*Sklop11[[#This Row],[Okvirna količina]]</f>
        <v>0</v>
      </c>
      <c r="T37" s="399">
        <f>+Sklop11[[#This Row],[Končna cena/enoto mere (EUR) z DDV]]*Sklop11[[#This Row],[Okvirna količina]]</f>
        <v>0</v>
      </c>
      <c r="U37" s="409"/>
    </row>
    <row r="38" spans="1:21" s="55" customFormat="1" ht="12">
      <c r="A38" s="78" t="s">
        <v>24</v>
      </c>
      <c r="B38" s="387" t="s">
        <v>516</v>
      </c>
      <c r="C38" s="388" t="s">
        <v>77</v>
      </c>
      <c r="D38" s="76" t="s">
        <v>0</v>
      </c>
      <c r="E38" s="390"/>
      <c r="F38" s="391">
        <v>60</v>
      </c>
      <c r="G38" s="392" t="s">
        <v>0</v>
      </c>
      <c r="H3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391" t="str">
        <f>IF(Sklop11[[#This Row],[ZAHTEVANA SHEMA KAKOVOSTI]]&lt;&gt;"",Sklop11[[#This Row],[Preračunana masa/volumen/kos na enoto kg]],"")</f>
        <v/>
      </c>
      <c r="J38" s="394"/>
      <c r="K38" s="395"/>
      <c r="L38" s="395"/>
      <c r="M38" s="396"/>
      <c r="N38" s="397"/>
      <c r="O38" s="397"/>
      <c r="P38" s="398"/>
      <c r="Q38" s="399">
        <f>+Sklop11[[#This Row],[cena/enota brez DDV v EUR]]*Sklop11[[#This Row],[Stopnja DDV (%)]]</f>
        <v>0</v>
      </c>
      <c r="R38" s="399">
        <f>+Sklop11[[#This Row],[cena/enota brez DDV v EUR]]+Sklop11[[#This Row],[Davek (EUR)]]</f>
        <v>0</v>
      </c>
      <c r="S38" s="399">
        <f>+Sklop11[[#This Row],[cena/enota brez DDV v EUR]]*Sklop11[[#This Row],[Okvirna količina]]</f>
        <v>0</v>
      </c>
      <c r="T38" s="399">
        <f>+Sklop11[[#This Row],[Končna cena/enoto mere (EUR) z DDV]]*Sklop11[[#This Row],[Okvirna količina]]</f>
        <v>0</v>
      </c>
      <c r="U38" s="409"/>
    </row>
    <row r="39" spans="1:21" s="55" customFormat="1" ht="12">
      <c r="A39" s="78" t="s">
        <v>25</v>
      </c>
      <c r="B39" s="387" t="s">
        <v>517</v>
      </c>
      <c r="C39" s="388" t="s">
        <v>77</v>
      </c>
      <c r="D39" s="76" t="s">
        <v>0</v>
      </c>
      <c r="E39" s="390"/>
      <c r="F39" s="391">
        <v>80</v>
      </c>
      <c r="G39" s="392" t="s">
        <v>0</v>
      </c>
      <c r="H3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9" s="391" t="str">
        <f>IF(Sklop11[[#This Row],[ZAHTEVANA SHEMA KAKOVOSTI]]&lt;&gt;"",Sklop11[[#This Row],[Preračunana masa/volumen/kos na enoto kg]],"")</f>
        <v/>
      </c>
      <c r="J39" s="394"/>
      <c r="K39" s="395"/>
      <c r="L39" s="395"/>
      <c r="M39" s="396"/>
      <c r="N39" s="397"/>
      <c r="O39" s="397"/>
      <c r="P39" s="398"/>
      <c r="Q39" s="399">
        <f>+Sklop11[[#This Row],[cena/enota brez DDV v EUR]]*Sklop11[[#This Row],[Stopnja DDV (%)]]</f>
        <v>0</v>
      </c>
      <c r="R39" s="399">
        <f>+Sklop11[[#This Row],[cena/enota brez DDV v EUR]]+Sklop11[[#This Row],[Davek (EUR)]]</f>
        <v>0</v>
      </c>
      <c r="S39" s="399">
        <f>+Sklop11[[#This Row],[cena/enota brez DDV v EUR]]*Sklop11[[#This Row],[Okvirna količina]]</f>
        <v>0</v>
      </c>
      <c r="T39" s="399">
        <f>+Sklop11[[#This Row],[Končna cena/enoto mere (EUR) z DDV]]*Sklop11[[#This Row],[Okvirna količina]]</f>
        <v>0</v>
      </c>
      <c r="U39" s="409"/>
    </row>
    <row r="40" spans="1:21" s="55" customFormat="1" ht="12">
      <c r="A40" s="78" t="s">
        <v>26</v>
      </c>
      <c r="B40" s="387" t="s">
        <v>518</v>
      </c>
      <c r="C40" s="388" t="s">
        <v>77</v>
      </c>
      <c r="D40" s="76" t="s">
        <v>0</v>
      </c>
      <c r="E40" s="390"/>
      <c r="F40" s="391">
        <v>280</v>
      </c>
      <c r="G40" s="392" t="s">
        <v>0</v>
      </c>
      <c r="H4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0" s="391" t="str">
        <f>IF(Sklop11[[#This Row],[ZAHTEVANA SHEMA KAKOVOSTI]]&lt;&gt;"",Sklop11[[#This Row],[Preračunana masa/volumen/kos na enoto kg]],"")</f>
        <v/>
      </c>
      <c r="J40" s="394"/>
      <c r="K40" s="395"/>
      <c r="L40" s="395"/>
      <c r="M40" s="396"/>
      <c r="N40" s="397"/>
      <c r="O40" s="397"/>
      <c r="P40" s="398"/>
      <c r="Q40" s="399">
        <f>+Sklop11[[#This Row],[cena/enota brez DDV v EUR]]*Sklop11[[#This Row],[Stopnja DDV (%)]]</f>
        <v>0</v>
      </c>
      <c r="R40" s="399">
        <f>+Sklop11[[#This Row],[cena/enota brez DDV v EUR]]+Sklop11[[#This Row],[Davek (EUR)]]</f>
        <v>0</v>
      </c>
      <c r="S40" s="399">
        <f>+Sklop11[[#This Row],[cena/enota brez DDV v EUR]]*Sklop11[[#This Row],[Okvirna količina]]</f>
        <v>0</v>
      </c>
      <c r="T40" s="399">
        <f>+Sklop11[[#This Row],[Končna cena/enoto mere (EUR) z DDV]]*Sklop11[[#This Row],[Okvirna količina]]</f>
        <v>0</v>
      </c>
      <c r="U40" s="409"/>
    </row>
    <row r="41" spans="1:21" s="55" customFormat="1" ht="12">
      <c r="A41" s="78" t="s">
        <v>27</v>
      </c>
      <c r="B41" s="387" t="s">
        <v>519</v>
      </c>
      <c r="C41" s="388" t="s">
        <v>77</v>
      </c>
      <c r="D41" s="76" t="s">
        <v>0</v>
      </c>
      <c r="E41" s="390"/>
      <c r="F41" s="391">
        <v>250</v>
      </c>
      <c r="G41" s="392" t="s">
        <v>0</v>
      </c>
      <c r="H4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1" s="391" t="str">
        <f>IF(Sklop11[[#This Row],[ZAHTEVANA SHEMA KAKOVOSTI]]&lt;&gt;"",Sklop11[[#This Row],[Preračunana masa/volumen/kos na enoto kg]],"")</f>
        <v/>
      </c>
      <c r="J41" s="394"/>
      <c r="K41" s="395"/>
      <c r="L41" s="395"/>
      <c r="M41" s="396"/>
      <c r="N41" s="397"/>
      <c r="O41" s="397"/>
      <c r="P41" s="398"/>
      <c r="Q41" s="399">
        <f>+Sklop11[[#This Row],[cena/enota brez DDV v EUR]]*Sklop11[[#This Row],[Stopnja DDV (%)]]</f>
        <v>0</v>
      </c>
      <c r="R41" s="399">
        <f>+Sklop11[[#This Row],[cena/enota brez DDV v EUR]]+Sklop11[[#This Row],[Davek (EUR)]]</f>
        <v>0</v>
      </c>
      <c r="S41" s="399">
        <f>+Sklop11[[#This Row],[cena/enota brez DDV v EUR]]*Sklop11[[#This Row],[Okvirna količina]]</f>
        <v>0</v>
      </c>
      <c r="T41" s="399">
        <f>+Sklop11[[#This Row],[Končna cena/enoto mere (EUR) z DDV]]*Sklop11[[#This Row],[Okvirna količina]]</f>
        <v>0</v>
      </c>
      <c r="U41" s="409"/>
    </row>
    <row r="42" spans="1:21" s="55" customFormat="1" ht="12">
      <c r="A42" s="78" t="s">
        <v>28</v>
      </c>
      <c r="B42" s="387" t="s">
        <v>520</v>
      </c>
      <c r="C42" s="388" t="s">
        <v>77</v>
      </c>
      <c r="D42" s="76" t="s">
        <v>0</v>
      </c>
      <c r="E42" s="390"/>
      <c r="F42" s="391">
        <v>80</v>
      </c>
      <c r="G42" s="392" t="s">
        <v>0</v>
      </c>
      <c r="H4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2" s="391" t="str">
        <f>IF(Sklop11[[#This Row],[ZAHTEVANA SHEMA KAKOVOSTI]]&lt;&gt;"",Sklop11[[#This Row],[Preračunana masa/volumen/kos na enoto kg]],"")</f>
        <v/>
      </c>
      <c r="J42" s="394"/>
      <c r="K42" s="395"/>
      <c r="L42" s="395"/>
      <c r="M42" s="396"/>
      <c r="N42" s="397"/>
      <c r="O42" s="397"/>
      <c r="P42" s="398"/>
      <c r="Q42" s="399">
        <f>+Sklop11[[#This Row],[cena/enota brez DDV v EUR]]*Sklop11[[#This Row],[Stopnja DDV (%)]]</f>
        <v>0</v>
      </c>
      <c r="R42" s="399">
        <f>+Sklop11[[#This Row],[cena/enota brez DDV v EUR]]+Sklop11[[#This Row],[Davek (EUR)]]</f>
        <v>0</v>
      </c>
      <c r="S42" s="399">
        <f>+Sklop11[[#This Row],[cena/enota brez DDV v EUR]]*Sklop11[[#This Row],[Okvirna količina]]</f>
        <v>0</v>
      </c>
      <c r="T42" s="399">
        <f>+Sklop11[[#This Row],[Končna cena/enoto mere (EUR) z DDV]]*Sklop11[[#This Row],[Okvirna količina]]</f>
        <v>0</v>
      </c>
      <c r="U42" s="409"/>
    </row>
    <row r="43" spans="1:21" s="55" customFormat="1" ht="12">
      <c r="A43" s="78" t="s">
        <v>29</v>
      </c>
      <c r="B43" s="387" t="s">
        <v>538</v>
      </c>
      <c r="C43" s="388">
        <v>1</v>
      </c>
      <c r="D43" s="76" t="s">
        <v>0</v>
      </c>
      <c r="E43" s="390"/>
      <c r="F43" s="391">
        <v>100</v>
      </c>
      <c r="G43" s="392" t="s">
        <v>0</v>
      </c>
      <c r="H4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3" s="391" t="str">
        <f>IF(Sklop11[[#This Row],[ZAHTEVANA SHEMA KAKOVOSTI]]&lt;&gt;"",Sklop11[[#This Row],[Preračunana masa/volumen/kos na enoto kg]],"")</f>
        <v/>
      </c>
      <c r="J43" s="394"/>
      <c r="K43" s="395"/>
      <c r="L43" s="395"/>
      <c r="M43" s="396"/>
      <c r="N43" s="397"/>
      <c r="O43" s="397"/>
      <c r="P43" s="398"/>
      <c r="Q43" s="399">
        <f>+Sklop11[[#This Row],[cena/enota brez DDV v EUR]]*Sklop11[[#This Row],[Stopnja DDV (%)]]</f>
        <v>0</v>
      </c>
      <c r="R43" s="399">
        <f>+Sklop11[[#This Row],[cena/enota brez DDV v EUR]]+Sklop11[[#This Row],[Davek (EUR)]]</f>
        <v>0</v>
      </c>
      <c r="S43" s="399">
        <f>+Sklop11[[#This Row],[cena/enota brez DDV v EUR]]*Sklop11[[#This Row],[Okvirna količina]]</f>
        <v>0</v>
      </c>
      <c r="T43" s="399">
        <f>+Sklop11[[#This Row],[Končna cena/enoto mere (EUR) z DDV]]*Sklop11[[#This Row],[Okvirna količina]]</f>
        <v>0</v>
      </c>
      <c r="U43" s="409"/>
    </row>
    <row r="44" spans="1:21" s="55" customFormat="1" ht="12">
      <c r="A44" s="78" t="s">
        <v>30</v>
      </c>
      <c r="B44" s="387" t="s">
        <v>539</v>
      </c>
      <c r="C44" s="388">
        <v>1</v>
      </c>
      <c r="D44" s="76" t="s">
        <v>0</v>
      </c>
      <c r="E44" s="390"/>
      <c r="F44" s="391">
        <v>20</v>
      </c>
      <c r="G44" s="392" t="s">
        <v>0</v>
      </c>
      <c r="H4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391" t="str">
        <f>IF(Sklop11[[#This Row],[ZAHTEVANA SHEMA KAKOVOSTI]]&lt;&gt;"",Sklop11[[#This Row],[Preračunana masa/volumen/kos na enoto kg]],"")</f>
        <v/>
      </c>
      <c r="J44" s="394"/>
      <c r="K44" s="395"/>
      <c r="L44" s="395"/>
      <c r="M44" s="396"/>
      <c r="N44" s="397"/>
      <c r="O44" s="397"/>
      <c r="P44" s="398"/>
      <c r="Q44" s="399">
        <f>+Sklop11[[#This Row],[cena/enota brez DDV v EUR]]*Sklop11[[#This Row],[Stopnja DDV (%)]]</f>
        <v>0</v>
      </c>
      <c r="R44" s="399">
        <f>+Sklop11[[#This Row],[cena/enota brez DDV v EUR]]+Sklop11[[#This Row],[Davek (EUR)]]</f>
        <v>0</v>
      </c>
      <c r="S44" s="399">
        <f>+Sklop11[[#This Row],[cena/enota brez DDV v EUR]]*Sklop11[[#This Row],[Okvirna količina]]</f>
        <v>0</v>
      </c>
      <c r="T44" s="399">
        <f>+Sklop11[[#This Row],[Končna cena/enoto mere (EUR) z DDV]]*Sklop11[[#This Row],[Okvirna količina]]</f>
        <v>0</v>
      </c>
      <c r="U44" s="409"/>
    </row>
    <row r="45" spans="1:21" s="55" customFormat="1" ht="12">
      <c r="A45" s="78" t="s">
        <v>31</v>
      </c>
      <c r="B45" s="387" t="s">
        <v>521</v>
      </c>
      <c r="C45" s="388" t="s">
        <v>77</v>
      </c>
      <c r="D45" s="76" t="s">
        <v>0</v>
      </c>
      <c r="E45" s="390"/>
      <c r="F45" s="391">
        <v>50</v>
      </c>
      <c r="G45" s="392" t="s">
        <v>0</v>
      </c>
      <c r="H4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391" t="str">
        <f>IF(Sklop11[[#This Row],[ZAHTEVANA SHEMA KAKOVOSTI]]&lt;&gt;"",Sklop11[[#This Row],[Preračunana masa/volumen/kos na enoto kg]],"")</f>
        <v/>
      </c>
      <c r="J45" s="394"/>
      <c r="K45" s="395"/>
      <c r="L45" s="395"/>
      <c r="M45" s="396"/>
      <c r="N45" s="397"/>
      <c r="O45" s="397"/>
      <c r="P45" s="398"/>
      <c r="Q45" s="399">
        <f>+Sklop11[[#This Row],[cena/enota brez DDV v EUR]]*Sklop11[[#This Row],[Stopnja DDV (%)]]</f>
        <v>0</v>
      </c>
      <c r="R45" s="399">
        <f>+Sklop11[[#This Row],[cena/enota brez DDV v EUR]]+Sklop11[[#This Row],[Davek (EUR)]]</f>
        <v>0</v>
      </c>
      <c r="S45" s="399">
        <f>+Sklop11[[#This Row],[cena/enota brez DDV v EUR]]*Sklop11[[#This Row],[Okvirna količina]]</f>
        <v>0</v>
      </c>
      <c r="T45" s="399">
        <f>+Sklop11[[#This Row],[Končna cena/enoto mere (EUR) z DDV]]*Sklop11[[#This Row],[Okvirna količina]]</f>
        <v>0</v>
      </c>
      <c r="U45" s="409"/>
    </row>
    <row r="46" spans="1:21" s="55" customFormat="1" ht="12">
      <c r="A46" s="78" t="s">
        <v>32</v>
      </c>
      <c r="B46" s="387" t="s">
        <v>522</v>
      </c>
      <c r="C46" s="388" t="s">
        <v>77</v>
      </c>
      <c r="D46" s="76" t="s">
        <v>0</v>
      </c>
      <c r="E46" s="390"/>
      <c r="F46" s="391">
        <v>20</v>
      </c>
      <c r="G46" s="392" t="s">
        <v>0</v>
      </c>
      <c r="H4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391" t="str">
        <f>IF(Sklop11[[#This Row],[ZAHTEVANA SHEMA KAKOVOSTI]]&lt;&gt;"",Sklop11[[#This Row],[Preračunana masa/volumen/kos na enoto kg]],"")</f>
        <v/>
      </c>
      <c r="J46" s="394"/>
      <c r="K46" s="395"/>
      <c r="L46" s="395"/>
      <c r="M46" s="396"/>
      <c r="N46" s="397"/>
      <c r="O46" s="397"/>
      <c r="P46" s="398"/>
      <c r="Q46" s="399">
        <f>+Sklop11[[#This Row],[cena/enota brez DDV v EUR]]*Sklop11[[#This Row],[Stopnja DDV (%)]]</f>
        <v>0</v>
      </c>
      <c r="R46" s="399">
        <f>+Sklop11[[#This Row],[cena/enota brez DDV v EUR]]+Sklop11[[#This Row],[Davek (EUR)]]</f>
        <v>0</v>
      </c>
      <c r="S46" s="399">
        <f>+Sklop11[[#This Row],[cena/enota brez DDV v EUR]]*Sklop11[[#This Row],[Okvirna količina]]</f>
        <v>0</v>
      </c>
      <c r="T46" s="399">
        <f>+Sklop11[[#This Row],[Končna cena/enoto mere (EUR) z DDV]]*Sklop11[[#This Row],[Okvirna količina]]</f>
        <v>0</v>
      </c>
      <c r="U46" s="409"/>
    </row>
    <row r="47" spans="1:21" s="55" customFormat="1" ht="12">
      <c r="A47" s="78" t="s">
        <v>33</v>
      </c>
      <c r="B47" s="387" t="s">
        <v>523</v>
      </c>
      <c r="C47" s="388" t="s">
        <v>77</v>
      </c>
      <c r="D47" s="76" t="s">
        <v>0</v>
      </c>
      <c r="E47" s="390"/>
      <c r="F47" s="391">
        <v>2</v>
      </c>
      <c r="G47" s="392" t="s">
        <v>0</v>
      </c>
      <c r="H4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7" s="391" t="str">
        <f>IF(Sklop11[[#This Row],[ZAHTEVANA SHEMA KAKOVOSTI]]&lt;&gt;"",Sklop11[[#This Row],[Preračunana masa/volumen/kos na enoto kg]],"")</f>
        <v/>
      </c>
      <c r="J47" s="394"/>
      <c r="K47" s="395"/>
      <c r="L47" s="395"/>
      <c r="M47" s="396"/>
      <c r="N47" s="397"/>
      <c r="O47" s="397"/>
      <c r="P47" s="398"/>
      <c r="Q47" s="399">
        <f>+Sklop11[[#This Row],[cena/enota brez DDV v EUR]]*Sklop11[[#This Row],[Stopnja DDV (%)]]</f>
        <v>0</v>
      </c>
      <c r="R47" s="399">
        <f>+Sklop11[[#This Row],[cena/enota brez DDV v EUR]]+Sklop11[[#This Row],[Davek (EUR)]]</f>
        <v>0</v>
      </c>
      <c r="S47" s="399">
        <f>+Sklop11[[#This Row],[cena/enota brez DDV v EUR]]*Sklop11[[#This Row],[Okvirna količina]]</f>
        <v>0</v>
      </c>
      <c r="T47" s="399">
        <f>+Sklop11[[#This Row],[Končna cena/enoto mere (EUR) z DDV]]*Sklop11[[#This Row],[Okvirna količina]]</f>
        <v>0</v>
      </c>
      <c r="U47" s="409"/>
    </row>
    <row r="48" spans="1:21" s="55" customFormat="1" ht="12">
      <c r="A48" s="78" t="s">
        <v>34</v>
      </c>
      <c r="B48" s="387" t="s">
        <v>524</v>
      </c>
      <c r="C48" s="388" t="s">
        <v>77</v>
      </c>
      <c r="D48" s="76" t="s">
        <v>0</v>
      </c>
      <c r="E48" s="390"/>
      <c r="F48" s="391">
        <v>2</v>
      </c>
      <c r="G48" s="392" t="s">
        <v>0</v>
      </c>
      <c r="H4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8" s="391" t="str">
        <f>IF(Sklop11[[#This Row],[ZAHTEVANA SHEMA KAKOVOSTI]]&lt;&gt;"",Sklop11[[#This Row],[Preračunana masa/volumen/kos na enoto kg]],"")</f>
        <v/>
      </c>
      <c r="J48" s="394"/>
      <c r="K48" s="395"/>
      <c r="L48" s="395"/>
      <c r="M48" s="396"/>
      <c r="N48" s="397"/>
      <c r="O48" s="397"/>
      <c r="P48" s="398"/>
      <c r="Q48" s="399">
        <f>+Sklop11[[#This Row],[cena/enota brez DDV v EUR]]*Sklop11[[#This Row],[Stopnja DDV (%)]]</f>
        <v>0</v>
      </c>
      <c r="R48" s="399">
        <f>+Sklop11[[#This Row],[cena/enota brez DDV v EUR]]+Sklop11[[#This Row],[Davek (EUR)]]</f>
        <v>0</v>
      </c>
      <c r="S48" s="399">
        <f>+Sklop11[[#This Row],[cena/enota brez DDV v EUR]]*Sklop11[[#This Row],[Okvirna količina]]</f>
        <v>0</v>
      </c>
      <c r="T48" s="399">
        <f>+Sklop11[[#This Row],[Končna cena/enoto mere (EUR) z DDV]]*Sklop11[[#This Row],[Okvirna količina]]</f>
        <v>0</v>
      </c>
      <c r="U48" s="409"/>
    </row>
    <row r="49" spans="1:21" s="55" customFormat="1" ht="12">
      <c r="A49" s="78" t="s">
        <v>150</v>
      </c>
      <c r="B49" s="387" t="s">
        <v>541</v>
      </c>
      <c r="C49" s="388" t="s">
        <v>226</v>
      </c>
      <c r="D49" s="76" t="s">
        <v>0</v>
      </c>
      <c r="E49" s="390"/>
      <c r="F49" s="391">
        <v>20</v>
      </c>
      <c r="G49" s="392" t="s">
        <v>0</v>
      </c>
      <c r="H4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391" t="str">
        <f>IF(Sklop11[[#This Row],[ZAHTEVANA SHEMA KAKOVOSTI]]&lt;&gt;"",Sklop11[[#This Row],[Preračunana masa/volumen/kos na enoto kg]],"")</f>
        <v/>
      </c>
      <c r="J49" s="394"/>
      <c r="K49" s="395"/>
      <c r="L49" s="395"/>
      <c r="M49" s="396"/>
      <c r="N49" s="397"/>
      <c r="O49" s="397"/>
      <c r="P49" s="398"/>
      <c r="Q49" s="399">
        <f>+Sklop11[[#This Row],[cena/enota brez DDV v EUR]]*Sklop11[[#This Row],[Stopnja DDV (%)]]</f>
        <v>0</v>
      </c>
      <c r="R49" s="399">
        <f>+Sklop11[[#This Row],[cena/enota brez DDV v EUR]]+Sklop11[[#This Row],[Davek (EUR)]]</f>
        <v>0</v>
      </c>
      <c r="S49" s="399">
        <f>+Sklop11[[#This Row],[cena/enota brez DDV v EUR]]*Sklop11[[#This Row],[Okvirna količina]]</f>
        <v>0</v>
      </c>
      <c r="T49" s="399">
        <f>+Sklop11[[#This Row],[Končna cena/enoto mere (EUR) z DDV]]*Sklop11[[#This Row],[Okvirna količina]]</f>
        <v>0</v>
      </c>
      <c r="U49" s="409"/>
    </row>
    <row r="50" spans="1:21" s="55" customFormat="1" ht="12">
      <c r="A50" s="78" t="s">
        <v>151</v>
      </c>
      <c r="B50" s="387" t="s">
        <v>540</v>
      </c>
      <c r="C50" s="388">
        <v>5</v>
      </c>
      <c r="D50" s="76" t="s">
        <v>0</v>
      </c>
      <c r="E50" s="390"/>
      <c r="F50" s="391">
        <v>80</v>
      </c>
      <c r="G50" s="392" t="s">
        <v>298</v>
      </c>
      <c r="H5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0" s="391" t="str">
        <f>IF(Sklop11[[#This Row],[ZAHTEVANA SHEMA KAKOVOSTI]]&lt;&gt;"",Sklop11[[#This Row],[Preračunana masa/volumen/kos na enoto kg]],"")</f>
        <v/>
      </c>
      <c r="J50" s="394"/>
      <c r="K50" s="395"/>
      <c r="L50" s="395"/>
      <c r="M50" s="396"/>
      <c r="N50" s="397"/>
      <c r="O50" s="397"/>
      <c r="P50" s="398"/>
      <c r="Q50" s="399">
        <f>+Sklop11[[#This Row],[cena/enota brez DDV v EUR]]*Sklop11[[#This Row],[Stopnja DDV (%)]]</f>
        <v>0</v>
      </c>
      <c r="R50" s="399">
        <f>+Sklop11[[#This Row],[cena/enota brez DDV v EUR]]+Sklop11[[#This Row],[Davek (EUR)]]</f>
        <v>0</v>
      </c>
      <c r="S50" s="399">
        <f>+Sklop11[[#This Row],[cena/enota brez DDV v EUR]]*Sklop11[[#This Row],[Okvirna količina]]</f>
        <v>0</v>
      </c>
      <c r="T50" s="399">
        <f>+Sklop11[[#This Row],[Končna cena/enoto mere (EUR) z DDV]]*Sklop11[[#This Row],[Okvirna količina]]</f>
        <v>0</v>
      </c>
      <c r="U50" s="409"/>
    </row>
    <row r="51" spans="1:21" s="55" customFormat="1" ht="12">
      <c r="A51" s="78" t="s">
        <v>152</v>
      </c>
      <c r="B51" s="387" t="s">
        <v>542</v>
      </c>
      <c r="C51" s="388">
        <v>0.5</v>
      </c>
      <c r="D51" s="76" t="s">
        <v>0</v>
      </c>
      <c r="E51" s="390"/>
      <c r="F51" s="391">
        <v>80</v>
      </c>
      <c r="G51" s="392" t="s">
        <v>298</v>
      </c>
      <c r="H5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391" t="str">
        <f>IF(Sklop11[[#This Row],[ZAHTEVANA SHEMA KAKOVOSTI]]&lt;&gt;"",Sklop11[[#This Row],[Preračunana masa/volumen/kos na enoto kg]],"")</f>
        <v/>
      </c>
      <c r="J51" s="394"/>
      <c r="K51" s="395"/>
      <c r="L51" s="395"/>
      <c r="M51" s="396"/>
      <c r="N51" s="397"/>
      <c r="O51" s="397"/>
      <c r="P51" s="398"/>
      <c r="Q51" s="399">
        <f>+Sklop11[[#This Row],[cena/enota brez DDV v EUR]]*Sklop11[[#This Row],[Stopnja DDV (%)]]</f>
        <v>0</v>
      </c>
      <c r="R51" s="399">
        <f>+Sklop11[[#This Row],[cena/enota brez DDV v EUR]]+Sklop11[[#This Row],[Davek (EUR)]]</f>
        <v>0</v>
      </c>
      <c r="S51" s="399">
        <f>+Sklop11[[#This Row],[cena/enota brez DDV v EUR]]*Sklop11[[#This Row],[Okvirna količina]]</f>
        <v>0</v>
      </c>
      <c r="T51" s="399">
        <f>+Sklop11[[#This Row],[Končna cena/enoto mere (EUR) z DDV]]*Sklop11[[#This Row],[Okvirna količina]]</f>
        <v>0</v>
      </c>
      <c r="U51" s="409"/>
    </row>
    <row r="52" spans="1:21" s="55" customFormat="1" ht="12">
      <c r="A52" s="78" t="s">
        <v>153</v>
      </c>
      <c r="B52" s="387" t="s">
        <v>543</v>
      </c>
      <c r="C52" s="388">
        <v>0.5</v>
      </c>
      <c r="D52" s="76" t="s">
        <v>0</v>
      </c>
      <c r="E52" s="390"/>
      <c r="F52" s="391">
        <v>200</v>
      </c>
      <c r="G52" s="392" t="s">
        <v>298</v>
      </c>
      <c r="H5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391" t="str">
        <f>IF(Sklop11[[#This Row],[ZAHTEVANA SHEMA KAKOVOSTI]]&lt;&gt;"",Sklop11[[#This Row],[Preračunana masa/volumen/kos na enoto kg]],"")</f>
        <v/>
      </c>
      <c r="J52" s="394"/>
      <c r="K52" s="395"/>
      <c r="L52" s="395"/>
      <c r="M52" s="396"/>
      <c r="N52" s="397"/>
      <c r="O52" s="397"/>
      <c r="P52" s="398"/>
      <c r="Q52" s="399">
        <f>+Sklop11[[#This Row],[cena/enota brez DDV v EUR]]*Sklop11[[#This Row],[Stopnja DDV (%)]]</f>
        <v>0</v>
      </c>
      <c r="R52" s="399">
        <f>+Sklop11[[#This Row],[cena/enota brez DDV v EUR]]+Sklop11[[#This Row],[Davek (EUR)]]</f>
        <v>0</v>
      </c>
      <c r="S52" s="399">
        <f>+Sklop11[[#This Row],[cena/enota brez DDV v EUR]]*Sklop11[[#This Row],[Okvirna količina]]</f>
        <v>0</v>
      </c>
      <c r="T52" s="399">
        <f>+Sklop11[[#This Row],[Končna cena/enoto mere (EUR) z DDV]]*Sklop11[[#This Row],[Okvirna količina]]</f>
        <v>0</v>
      </c>
      <c r="U52" s="409"/>
    </row>
    <row r="53" spans="1:21" s="55" customFormat="1" ht="12">
      <c r="A53" s="78" t="s">
        <v>154</v>
      </c>
      <c r="B53" s="387" t="s">
        <v>544</v>
      </c>
      <c r="C53" s="388">
        <v>0.5</v>
      </c>
      <c r="D53" s="76" t="s">
        <v>0</v>
      </c>
      <c r="E53" s="390"/>
      <c r="F53" s="391">
        <v>60</v>
      </c>
      <c r="G53" s="392" t="s">
        <v>298</v>
      </c>
      <c r="H53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391" t="str">
        <f>IF(Sklop11[[#This Row],[ZAHTEVANA SHEMA KAKOVOSTI]]&lt;&gt;"",Sklop11[[#This Row],[Preračunana masa/volumen/kos na enoto kg]],"")</f>
        <v/>
      </c>
      <c r="J53" s="394"/>
      <c r="K53" s="395"/>
      <c r="L53" s="395"/>
      <c r="M53" s="396"/>
      <c r="N53" s="397"/>
      <c r="O53" s="397"/>
      <c r="P53" s="398"/>
      <c r="Q53" s="399">
        <f>+Sklop11[[#This Row],[cena/enota brez DDV v EUR]]*Sklop11[[#This Row],[Stopnja DDV (%)]]</f>
        <v>0</v>
      </c>
      <c r="R53" s="399">
        <f>+Sklop11[[#This Row],[cena/enota brez DDV v EUR]]+Sklop11[[#This Row],[Davek (EUR)]]</f>
        <v>0</v>
      </c>
      <c r="S53" s="399">
        <f>+Sklop11[[#This Row],[cena/enota brez DDV v EUR]]*Sklop11[[#This Row],[Okvirna količina]]</f>
        <v>0</v>
      </c>
      <c r="T53" s="399">
        <f>+Sklop11[[#This Row],[Končna cena/enoto mere (EUR) z DDV]]*Sklop11[[#This Row],[Okvirna količina]]</f>
        <v>0</v>
      </c>
      <c r="U53" s="409"/>
    </row>
    <row r="54" spans="1:21" s="55" customFormat="1" ht="12">
      <c r="A54" s="78" t="s">
        <v>155</v>
      </c>
      <c r="B54" s="387" t="s">
        <v>545</v>
      </c>
      <c r="C54" s="388">
        <v>1</v>
      </c>
      <c r="D54" s="76" t="s">
        <v>0</v>
      </c>
      <c r="E54" s="390"/>
      <c r="F54" s="391">
        <v>100</v>
      </c>
      <c r="G54" s="392" t="s">
        <v>0</v>
      </c>
      <c r="H54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391" t="str">
        <f>IF(Sklop11[[#This Row],[ZAHTEVANA SHEMA KAKOVOSTI]]&lt;&gt;"",Sklop11[[#This Row],[Preračunana masa/volumen/kos na enoto kg]],"")</f>
        <v/>
      </c>
      <c r="J54" s="394"/>
      <c r="K54" s="395"/>
      <c r="L54" s="395"/>
      <c r="M54" s="396"/>
      <c r="N54" s="397"/>
      <c r="O54" s="397"/>
      <c r="P54" s="398"/>
      <c r="Q54" s="399">
        <f>+Sklop11[[#This Row],[cena/enota brez DDV v EUR]]*Sklop11[[#This Row],[Stopnja DDV (%)]]</f>
        <v>0</v>
      </c>
      <c r="R54" s="399">
        <f>+Sklop11[[#This Row],[cena/enota brez DDV v EUR]]+Sklop11[[#This Row],[Davek (EUR)]]</f>
        <v>0</v>
      </c>
      <c r="S54" s="399">
        <f>+Sklop11[[#This Row],[cena/enota brez DDV v EUR]]*Sklop11[[#This Row],[Okvirna količina]]</f>
        <v>0</v>
      </c>
      <c r="T54" s="399">
        <f>+Sklop11[[#This Row],[Končna cena/enoto mere (EUR) z DDV]]*Sklop11[[#This Row],[Okvirna količina]]</f>
        <v>0</v>
      </c>
      <c r="U54" s="409"/>
    </row>
    <row r="55" spans="1:21" s="55" customFormat="1" ht="12">
      <c r="A55" s="78" t="s">
        <v>156</v>
      </c>
      <c r="B55" s="387" t="s">
        <v>525</v>
      </c>
      <c r="C55" s="388" t="s">
        <v>77</v>
      </c>
      <c r="D55" s="76" t="s">
        <v>0</v>
      </c>
      <c r="E55" s="390"/>
      <c r="F55" s="391">
        <v>200</v>
      </c>
      <c r="G55" s="392" t="s">
        <v>0</v>
      </c>
      <c r="H55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5" s="391" t="str">
        <f>IF(Sklop11[[#This Row],[ZAHTEVANA SHEMA KAKOVOSTI]]&lt;&gt;"",Sklop11[[#This Row],[Preračunana masa/volumen/kos na enoto kg]],"")</f>
        <v/>
      </c>
      <c r="J55" s="394"/>
      <c r="K55" s="395"/>
      <c r="L55" s="395"/>
      <c r="M55" s="396"/>
      <c r="N55" s="397"/>
      <c r="O55" s="397"/>
      <c r="P55" s="398"/>
      <c r="Q55" s="399">
        <f>+Sklop11[[#This Row],[cena/enota brez DDV v EUR]]*Sklop11[[#This Row],[Stopnja DDV (%)]]</f>
        <v>0</v>
      </c>
      <c r="R55" s="399">
        <f>+Sklop11[[#This Row],[cena/enota brez DDV v EUR]]+Sklop11[[#This Row],[Davek (EUR)]]</f>
        <v>0</v>
      </c>
      <c r="S55" s="399">
        <f>+Sklop11[[#This Row],[cena/enota brez DDV v EUR]]*Sklop11[[#This Row],[Okvirna količina]]</f>
        <v>0</v>
      </c>
      <c r="T55" s="399">
        <f>+Sklop11[[#This Row],[Končna cena/enoto mere (EUR) z DDV]]*Sklop11[[#This Row],[Okvirna količina]]</f>
        <v>0</v>
      </c>
      <c r="U55" s="409"/>
    </row>
    <row r="56" spans="1:21" s="55" customFormat="1" ht="12">
      <c r="A56" s="78" t="s">
        <v>157</v>
      </c>
      <c r="B56" s="387" t="s">
        <v>526</v>
      </c>
      <c r="C56" s="388" t="s">
        <v>77</v>
      </c>
      <c r="D56" s="76" t="s">
        <v>0</v>
      </c>
      <c r="E56" s="390"/>
      <c r="F56" s="391">
        <v>50</v>
      </c>
      <c r="G56" s="392" t="s">
        <v>0</v>
      </c>
      <c r="H56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391" t="str">
        <f>IF(Sklop11[[#This Row],[ZAHTEVANA SHEMA KAKOVOSTI]]&lt;&gt;"",Sklop11[[#This Row],[Preračunana masa/volumen/kos na enoto kg]],"")</f>
        <v/>
      </c>
      <c r="J56" s="394"/>
      <c r="K56" s="395"/>
      <c r="L56" s="395"/>
      <c r="M56" s="396"/>
      <c r="N56" s="397"/>
      <c r="O56" s="397"/>
      <c r="P56" s="398"/>
      <c r="Q56" s="399">
        <f>+Sklop11[[#This Row],[cena/enota brez DDV v EUR]]*Sklop11[[#This Row],[Stopnja DDV (%)]]</f>
        <v>0</v>
      </c>
      <c r="R56" s="399">
        <f>+Sklop11[[#This Row],[cena/enota brez DDV v EUR]]+Sklop11[[#This Row],[Davek (EUR)]]</f>
        <v>0</v>
      </c>
      <c r="S56" s="399">
        <f>+Sklop11[[#This Row],[cena/enota brez DDV v EUR]]*Sklop11[[#This Row],[Okvirna količina]]</f>
        <v>0</v>
      </c>
      <c r="T56" s="399">
        <f>+Sklop11[[#This Row],[Končna cena/enoto mere (EUR) z DDV]]*Sklop11[[#This Row],[Okvirna količina]]</f>
        <v>0</v>
      </c>
      <c r="U56" s="409"/>
    </row>
    <row r="57" spans="1:21" s="55" customFormat="1" ht="12">
      <c r="A57" s="78" t="s">
        <v>164</v>
      </c>
      <c r="B57" s="387" t="s">
        <v>1083</v>
      </c>
      <c r="C57" s="388" t="s">
        <v>1063</v>
      </c>
      <c r="D57" s="76" t="s">
        <v>0</v>
      </c>
      <c r="E57" s="390"/>
      <c r="F57" s="391">
        <v>10</v>
      </c>
      <c r="G57" s="392" t="s">
        <v>0</v>
      </c>
      <c r="H57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7" s="391" t="str">
        <f>IF(Sklop11[[#This Row],[ZAHTEVANA SHEMA KAKOVOSTI]]&lt;&gt;"",Sklop11[[#This Row],[Preračunana masa/volumen/kos na enoto kg]],"")</f>
        <v/>
      </c>
      <c r="J57" s="394"/>
      <c r="K57" s="395"/>
      <c r="L57" s="395"/>
      <c r="M57" s="396"/>
      <c r="N57" s="397"/>
      <c r="O57" s="397"/>
      <c r="P57" s="398"/>
      <c r="Q57" s="399">
        <f>+Sklop11[[#This Row],[cena/enota brez DDV v EUR]]*Sklop11[[#This Row],[Stopnja DDV (%)]]</f>
        <v>0</v>
      </c>
      <c r="R57" s="399">
        <f>+Sklop11[[#This Row],[cena/enota brez DDV v EUR]]+Sklop11[[#This Row],[Davek (EUR)]]</f>
        <v>0</v>
      </c>
      <c r="S57" s="399">
        <f>+Sklop11[[#This Row],[cena/enota brez DDV v EUR]]*Sklop11[[#This Row],[Okvirna količina]]</f>
        <v>0</v>
      </c>
      <c r="T57" s="399">
        <f>+Sklop11[[#This Row],[Končna cena/enoto mere (EUR) z DDV]]*Sklop11[[#This Row],[Okvirna količina]]</f>
        <v>0</v>
      </c>
      <c r="U57" s="409"/>
    </row>
    <row r="58" spans="1:21" s="55" customFormat="1" ht="24">
      <c r="A58" s="78" t="s">
        <v>165</v>
      </c>
      <c r="B58" s="387" t="s">
        <v>1082</v>
      </c>
      <c r="C58" s="388" t="s">
        <v>1063</v>
      </c>
      <c r="D58" s="76" t="s">
        <v>0</v>
      </c>
      <c r="E58" s="390"/>
      <c r="F58" s="391">
        <v>80</v>
      </c>
      <c r="G58" s="392" t="s">
        <v>0</v>
      </c>
      <c r="H58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8" s="391" t="str">
        <f>IF(Sklop11[[#This Row],[ZAHTEVANA SHEMA KAKOVOSTI]]&lt;&gt;"",Sklop11[[#This Row],[Preračunana masa/volumen/kos na enoto kg]],"")</f>
        <v/>
      </c>
      <c r="J58" s="394"/>
      <c r="K58" s="395"/>
      <c r="L58" s="395"/>
      <c r="M58" s="396"/>
      <c r="N58" s="397"/>
      <c r="O58" s="397"/>
      <c r="P58" s="398"/>
      <c r="Q58" s="399">
        <f>+Sklop11[[#This Row],[cena/enota brez DDV v EUR]]*Sklop11[[#This Row],[Stopnja DDV (%)]]</f>
        <v>0</v>
      </c>
      <c r="R58" s="399">
        <f>+Sklop11[[#This Row],[cena/enota brez DDV v EUR]]+Sklop11[[#This Row],[Davek (EUR)]]</f>
        <v>0</v>
      </c>
      <c r="S58" s="399">
        <f>+Sklop11[[#This Row],[cena/enota brez DDV v EUR]]*Sklop11[[#This Row],[Okvirna količina]]</f>
        <v>0</v>
      </c>
      <c r="T58" s="399">
        <f>+Sklop11[[#This Row],[Končna cena/enoto mere (EUR) z DDV]]*Sklop11[[#This Row],[Okvirna količina]]</f>
        <v>0</v>
      </c>
      <c r="U58" s="409"/>
    </row>
    <row r="59" spans="1:21" s="55" customFormat="1" ht="12">
      <c r="A59" s="78" t="s">
        <v>166</v>
      </c>
      <c r="B59" s="387" t="s">
        <v>527</v>
      </c>
      <c r="C59" s="388" t="s">
        <v>77</v>
      </c>
      <c r="D59" s="76" t="s">
        <v>0</v>
      </c>
      <c r="E59" s="390"/>
      <c r="F59" s="391">
        <v>80</v>
      </c>
      <c r="G59" s="392" t="s">
        <v>0</v>
      </c>
      <c r="H5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9" s="391" t="str">
        <f>IF(Sklop11[[#This Row],[ZAHTEVANA SHEMA KAKOVOSTI]]&lt;&gt;"",Sklop11[[#This Row],[Preračunana masa/volumen/kos na enoto kg]],"")</f>
        <v/>
      </c>
      <c r="J59" s="394"/>
      <c r="K59" s="395"/>
      <c r="L59" s="395"/>
      <c r="M59" s="396"/>
      <c r="N59" s="397"/>
      <c r="O59" s="397"/>
      <c r="P59" s="398"/>
      <c r="Q59" s="399">
        <f>+Sklop11[[#This Row],[cena/enota brez DDV v EUR]]*Sklop11[[#This Row],[Stopnja DDV (%)]]</f>
        <v>0</v>
      </c>
      <c r="R59" s="399">
        <f>+Sklop11[[#This Row],[cena/enota brez DDV v EUR]]+Sklop11[[#This Row],[Davek (EUR)]]</f>
        <v>0</v>
      </c>
      <c r="S59" s="399">
        <f>+Sklop11[[#This Row],[cena/enota brez DDV v EUR]]*Sklop11[[#This Row],[Okvirna količina]]</f>
        <v>0</v>
      </c>
      <c r="T59" s="399">
        <f>+Sklop11[[#This Row],[Končna cena/enoto mere (EUR) z DDV]]*Sklop11[[#This Row],[Okvirna količina]]</f>
        <v>0</v>
      </c>
      <c r="U59" s="409"/>
    </row>
    <row r="60" spans="1:21" s="55" customFormat="1" ht="12">
      <c r="A60" s="78" t="s">
        <v>167</v>
      </c>
      <c r="B60" s="387" t="s">
        <v>528</v>
      </c>
      <c r="C60" s="388" t="s">
        <v>77</v>
      </c>
      <c r="D60" s="76" t="s">
        <v>0</v>
      </c>
      <c r="E60" s="390"/>
      <c r="F60" s="391">
        <v>100</v>
      </c>
      <c r="G60" s="392" t="s">
        <v>0</v>
      </c>
      <c r="H6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391" t="str">
        <f>IF(Sklop11[[#This Row],[ZAHTEVANA SHEMA KAKOVOSTI]]&lt;&gt;"",Sklop11[[#This Row],[Preračunana masa/volumen/kos na enoto kg]],"")</f>
        <v/>
      </c>
      <c r="J60" s="394"/>
      <c r="K60" s="395"/>
      <c r="L60" s="395"/>
      <c r="M60" s="396"/>
      <c r="N60" s="397"/>
      <c r="O60" s="397"/>
      <c r="P60" s="398"/>
      <c r="Q60" s="399">
        <f>+Sklop11[[#This Row],[cena/enota brez DDV v EUR]]*Sklop11[[#This Row],[Stopnja DDV (%)]]</f>
        <v>0</v>
      </c>
      <c r="R60" s="399">
        <f>+Sklop11[[#This Row],[cena/enota brez DDV v EUR]]+Sklop11[[#This Row],[Davek (EUR)]]</f>
        <v>0</v>
      </c>
      <c r="S60" s="399">
        <f>+Sklop11[[#This Row],[cena/enota brez DDV v EUR]]*Sklop11[[#This Row],[Okvirna količina]]</f>
        <v>0</v>
      </c>
      <c r="T60" s="399">
        <f>+Sklop11[[#This Row],[Končna cena/enoto mere (EUR) z DDV]]*Sklop11[[#This Row],[Okvirna količina]]</f>
        <v>0</v>
      </c>
      <c r="U60" s="409"/>
    </row>
    <row r="61" spans="1:21" s="55" customFormat="1" ht="12">
      <c r="A61" s="78" t="s">
        <v>168</v>
      </c>
      <c r="B61" s="387" t="s">
        <v>529</v>
      </c>
      <c r="C61" s="388" t="s">
        <v>77</v>
      </c>
      <c r="D61" s="76" t="s">
        <v>0</v>
      </c>
      <c r="E61" s="390"/>
      <c r="F61" s="391">
        <v>80</v>
      </c>
      <c r="G61" s="392" t="s">
        <v>0</v>
      </c>
      <c r="H61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1" s="391" t="str">
        <f>IF(Sklop11[[#This Row],[ZAHTEVANA SHEMA KAKOVOSTI]]&lt;&gt;"",Sklop11[[#This Row],[Preračunana masa/volumen/kos na enoto kg]],"")</f>
        <v/>
      </c>
      <c r="J61" s="394"/>
      <c r="K61" s="395"/>
      <c r="L61" s="395"/>
      <c r="M61" s="396"/>
      <c r="N61" s="397"/>
      <c r="O61" s="397"/>
      <c r="P61" s="398"/>
      <c r="Q61" s="399">
        <f>+Sklop11[[#This Row],[cena/enota brez DDV v EUR]]*Sklop11[[#This Row],[Stopnja DDV (%)]]</f>
        <v>0</v>
      </c>
      <c r="R61" s="399">
        <f>+Sklop11[[#This Row],[cena/enota brez DDV v EUR]]+Sklop11[[#This Row],[Davek (EUR)]]</f>
        <v>0</v>
      </c>
      <c r="S61" s="399">
        <f>+Sklop11[[#This Row],[cena/enota brez DDV v EUR]]*Sklop11[[#This Row],[Okvirna količina]]</f>
        <v>0</v>
      </c>
      <c r="T61" s="399">
        <f>+Sklop11[[#This Row],[Končna cena/enoto mere (EUR) z DDV]]*Sklop11[[#This Row],[Okvirna količina]]</f>
        <v>0</v>
      </c>
      <c r="U61" s="409"/>
    </row>
    <row r="62" spans="1:21" s="55" customFormat="1" ht="24">
      <c r="A62" s="78" t="s">
        <v>169</v>
      </c>
      <c r="B62" s="387" t="s">
        <v>546</v>
      </c>
      <c r="C62" s="388">
        <v>5</v>
      </c>
      <c r="D62" s="76" t="s">
        <v>0</v>
      </c>
      <c r="E62" s="390"/>
      <c r="F62" s="391">
        <v>90</v>
      </c>
      <c r="G62" s="392" t="s">
        <v>298</v>
      </c>
      <c r="H62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62" s="391" t="str">
        <f>IF(Sklop11[[#This Row],[ZAHTEVANA SHEMA KAKOVOSTI]]&lt;&gt;"",Sklop11[[#This Row],[Preračunana masa/volumen/kos na enoto kg]],"")</f>
        <v/>
      </c>
      <c r="J62" s="394"/>
      <c r="K62" s="395"/>
      <c r="L62" s="395"/>
      <c r="M62" s="396"/>
      <c r="N62" s="397"/>
      <c r="O62" s="397"/>
      <c r="P62" s="398"/>
      <c r="Q62" s="399">
        <f>+Sklop11[[#This Row],[cena/enota brez DDV v EUR]]*Sklop11[[#This Row],[Stopnja DDV (%)]]</f>
        <v>0</v>
      </c>
      <c r="R62" s="399">
        <f>+Sklop11[[#This Row],[cena/enota brez DDV v EUR]]+Sklop11[[#This Row],[Davek (EUR)]]</f>
        <v>0</v>
      </c>
      <c r="S62" s="399">
        <f>+Sklop11[[#This Row],[cena/enota brez DDV v EUR]]*Sklop11[[#This Row],[Okvirna količina]]</f>
        <v>0</v>
      </c>
      <c r="T62" s="399">
        <f>+Sklop11[[#This Row],[Končna cena/enoto mere (EUR) z DDV]]*Sklop11[[#This Row],[Okvirna količina]]</f>
        <v>0</v>
      </c>
      <c r="U62" s="409"/>
    </row>
    <row r="63" spans="1:21">
      <c r="A63" s="524" t="s">
        <v>98</v>
      </c>
      <c r="B63" s="278"/>
      <c r="C63" s="279"/>
      <c r="D63" s="279"/>
      <c r="E63" s="280"/>
      <c r="F63" s="281"/>
      <c r="G63" s="282"/>
      <c r="H63" s="283">
        <f>SUBTOTAL(109,Sklop11[Preračunana masa/volumen/kos na enoto kg])</f>
        <v>5919</v>
      </c>
      <c r="I63" s="283">
        <f>SUBTOTAL(109,Sklop11[Živila iz shem kakovosti (kg)])</f>
        <v>0</v>
      </c>
      <c r="J63" s="281"/>
      <c r="K63" s="284"/>
      <c r="L63" s="284"/>
      <c r="M63" s="285"/>
      <c r="N63" s="286"/>
      <c r="O63" s="286"/>
      <c r="P63" s="286"/>
      <c r="Q63" s="287"/>
      <c r="R63" s="281"/>
      <c r="S63" s="287">
        <f>SUBTOTAL(109,Sklop11[Vrednost za okvirno količino (EUR) brez DDV])</f>
        <v>0</v>
      </c>
      <c r="T63" s="287">
        <f>SUBTOTAL(109,Sklop11[Vrednost za okvirno količino (EUR) z DDV])</f>
        <v>0</v>
      </c>
      <c r="U63" s="288">
        <f>SUBTOTAL(103,Sklop11[Shema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94</v>
      </c>
      <c r="B65" s="16"/>
      <c r="C65" s="28"/>
      <c r="D65" s="28"/>
      <c r="E65" s="92"/>
      <c r="Q65" s="48"/>
      <c r="R65" s="48"/>
      <c r="S65" s="48"/>
      <c r="T65" s="48"/>
    </row>
    <row r="66" spans="1:22">
      <c r="A66" s="11" t="s">
        <v>96</v>
      </c>
      <c r="B66" s="16"/>
      <c r="C66" s="28"/>
      <c r="D66" s="28"/>
      <c r="E66" s="92"/>
    </row>
    <row r="67" spans="1:22">
      <c r="A67" s="87" t="s">
        <v>139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100" t="s">
        <v>133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54"/>
      <c r="N68" s="29"/>
      <c r="O68" s="29"/>
      <c r="P68" s="29"/>
      <c r="Q68" s="29"/>
      <c r="R68" s="29"/>
    </row>
    <row r="69" spans="1:22" ht="12.75" customHeight="1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1"/>
      <c r="N69" s="101"/>
      <c r="O69" s="101"/>
      <c r="P69" s="101"/>
      <c r="Q69" s="101"/>
      <c r="R69" s="101"/>
      <c r="S69" s="101"/>
      <c r="T69" s="101"/>
      <c r="U69" s="101"/>
      <c r="V69" s="101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M68:P68 U71:U1048576 J1:P15 P16:P62 J16:J62 U1:U68 J63:P67" name="Obseg1"/>
    <protectedRange sqref="U70 M70:P70" name="Obseg1_1_1_1_1"/>
    <protectedRange sqref="J70:L70" name="Obseg1_3_1_1"/>
    <protectedRange sqref="U69 M69:P69" name="Obseg1_1_1_1_1_2"/>
    <protectedRange sqref="K16:O6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5"/>
  <sheetViews>
    <sheetView topLeftCell="A22" zoomScale="90" zoomScaleNormal="90" zoomScaleSheetLayoutView="100" workbookViewId="0">
      <selection activeCell="AD63" sqref="AD63"/>
    </sheetView>
  </sheetViews>
  <sheetFormatPr defaultColWidth="8.85546875" defaultRowHeight="12.75"/>
  <cols>
    <col min="1" max="1" width="3.5703125" style="11" customWidth="1"/>
    <col min="2" max="2" width="31.140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9" t="s">
        <v>46</v>
      </c>
    </row>
    <row r="2" spans="1:21" ht="15">
      <c r="B2" s="2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2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251"/>
    </row>
    <row r="5" spans="1:21" ht="15">
      <c r="B5" s="249" t="s">
        <v>50</v>
      </c>
    </row>
    <row r="6" spans="1:21" ht="17.25" customHeight="1">
      <c r="B6" s="252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252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252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253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pred_rekapitulacija'!B25</f>
        <v>EKOLOŠKA SVEŽA ZELENJAVA IN SADJE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60" t="s">
        <v>1</v>
      </c>
      <c r="B16" s="255" t="s">
        <v>547</v>
      </c>
      <c r="C16" s="76" t="s">
        <v>77</v>
      </c>
      <c r="D16" s="76" t="s">
        <v>0</v>
      </c>
      <c r="E16" s="91"/>
      <c r="F16" s="159">
        <v>50</v>
      </c>
      <c r="G16" s="203" t="s">
        <v>0</v>
      </c>
      <c r="H1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149" t="str">
        <f>IF(Sklop12[[#This Row],[ZAHTEVANA SHEMA KAKOVOSTI]]&lt;&gt;"",Sklop12[[#This Row],[Preračunana masa/volumen/kos na enoto kg]],"")</f>
        <v/>
      </c>
      <c r="J16" s="160"/>
      <c r="K16" s="123" t="s">
        <v>77</v>
      </c>
      <c r="L16" s="123" t="s">
        <v>77</v>
      </c>
      <c r="M16" s="123" t="s">
        <v>77</v>
      </c>
      <c r="N16" s="118"/>
      <c r="O16" s="123" t="s">
        <v>77</v>
      </c>
      <c r="P16" s="150"/>
      <c r="Q16" s="151">
        <f>+Sklop12[[#This Row],[cena/enota brez DDV v EUR]]*Sklop12[[#This Row],[Stopnja DDV (%)]]</f>
        <v>0</v>
      </c>
      <c r="R16" s="151">
        <f>+Sklop12[[#This Row],[cena/enota brez DDV v EUR]]+Sklop12[[#This Row],[Davek (EUR)]]</f>
        <v>0</v>
      </c>
      <c r="S16" s="151">
        <f>+Sklop12[[#This Row],[cena/enota brez DDV v EUR]]*Sklop12[[#This Row],[Okvirna količina]]</f>
        <v>0</v>
      </c>
      <c r="T16" s="151">
        <f>+Sklop12[[#This Row],[Končna cena/enoto mere (EUR) z DDV]]*Sklop12[[#This Row],[Okvirna količina]]</f>
        <v>0</v>
      </c>
      <c r="U16" s="123" t="s">
        <v>77</v>
      </c>
    </row>
    <row r="17" spans="1:21" s="55" customFormat="1" ht="12">
      <c r="A17" s="260" t="s">
        <v>3</v>
      </c>
      <c r="B17" s="255" t="s">
        <v>548</v>
      </c>
      <c r="C17" s="76" t="s">
        <v>77</v>
      </c>
      <c r="D17" s="76" t="s">
        <v>0</v>
      </c>
      <c r="E17" s="91"/>
      <c r="F17" s="159">
        <v>50</v>
      </c>
      <c r="G17" s="203" t="s">
        <v>0</v>
      </c>
      <c r="H1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16" t="str">
        <f>IF(Sklop12[[#This Row],[ZAHTEVANA SHEMA KAKOVOSTI]]&lt;&gt;"",Sklop12[[#This Row],[Preračunana masa/volumen/kos na enoto kg]],"")</f>
        <v/>
      </c>
      <c r="J17" s="217"/>
      <c r="K17" s="123" t="s">
        <v>77</v>
      </c>
      <c r="L17" s="123" t="s">
        <v>77</v>
      </c>
      <c r="M17" s="123" t="s">
        <v>77</v>
      </c>
      <c r="N17" s="118"/>
      <c r="O17" s="123" t="s">
        <v>77</v>
      </c>
      <c r="P17" s="219"/>
      <c r="Q17" s="218">
        <f>+Sklop12[[#This Row],[cena/enota brez DDV v EUR]]*Sklop12[[#This Row],[Stopnja DDV (%)]]</f>
        <v>0</v>
      </c>
      <c r="R17" s="218">
        <f>+Sklop12[[#This Row],[cena/enota brez DDV v EUR]]+Sklop12[[#This Row],[Davek (EUR)]]</f>
        <v>0</v>
      </c>
      <c r="S17" s="218">
        <f>+Sklop12[[#This Row],[cena/enota brez DDV v EUR]]*Sklop12[[#This Row],[Okvirna količina]]</f>
        <v>0</v>
      </c>
      <c r="T17" s="218">
        <f>+Sklop12[[#This Row],[Končna cena/enoto mere (EUR) z DDV]]*Sklop12[[#This Row],[Okvirna količina]]</f>
        <v>0</v>
      </c>
      <c r="U17" s="123" t="s">
        <v>77</v>
      </c>
    </row>
    <row r="18" spans="1:21" s="55" customFormat="1" ht="12">
      <c r="A18" s="260" t="s">
        <v>4</v>
      </c>
      <c r="B18" s="255" t="s">
        <v>549</v>
      </c>
      <c r="C18" s="76" t="s">
        <v>77</v>
      </c>
      <c r="D18" s="76" t="s">
        <v>0</v>
      </c>
      <c r="E18" s="91"/>
      <c r="F18" s="159">
        <v>50</v>
      </c>
      <c r="G18" s="203" t="s">
        <v>0</v>
      </c>
      <c r="H1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16" t="str">
        <f>IF(Sklop12[[#This Row],[ZAHTEVANA SHEMA KAKOVOSTI]]&lt;&gt;"",Sklop12[[#This Row],[Preračunana masa/volumen/kos na enoto kg]],"")</f>
        <v/>
      </c>
      <c r="J18" s="217"/>
      <c r="K18" s="123" t="s">
        <v>77</v>
      </c>
      <c r="L18" s="123" t="s">
        <v>77</v>
      </c>
      <c r="M18" s="123" t="s">
        <v>77</v>
      </c>
      <c r="N18" s="118"/>
      <c r="O18" s="123" t="s">
        <v>77</v>
      </c>
      <c r="P18" s="219"/>
      <c r="Q18" s="218">
        <f>+Sklop12[[#This Row],[cena/enota brez DDV v EUR]]*Sklop12[[#This Row],[Stopnja DDV (%)]]</f>
        <v>0</v>
      </c>
      <c r="R18" s="218">
        <f>+Sklop12[[#This Row],[cena/enota brez DDV v EUR]]+Sklop12[[#This Row],[Davek (EUR)]]</f>
        <v>0</v>
      </c>
      <c r="S18" s="218">
        <f>+Sklop12[[#This Row],[cena/enota brez DDV v EUR]]*Sklop12[[#This Row],[Okvirna količina]]</f>
        <v>0</v>
      </c>
      <c r="T18" s="218">
        <f>+Sklop12[[#This Row],[Končna cena/enoto mere (EUR) z DDV]]*Sklop12[[#This Row],[Okvirna količina]]</f>
        <v>0</v>
      </c>
      <c r="U18" s="123" t="s">
        <v>77</v>
      </c>
    </row>
    <row r="19" spans="1:21" s="55" customFormat="1" ht="12">
      <c r="A19" s="260" t="s">
        <v>5</v>
      </c>
      <c r="B19" s="255" t="s">
        <v>550</v>
      </c>
      <c r="C19" s="76" t="s">
        <v>77</v>
      </c>
      <c r="D19" s="76" t="s">
        <v>0</v>
      </c>
      <c r="E19" s="91"/>
      <c r="F19" s="159">
        <v>100</v>
      </c>
      <c r="G19" s="203" t="s">
        <v>0</v>
      </c>
      <c r="H19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6" t="str">
        <f>IF(Sklop12[[#This Row],[ZAHTEVANA SHEMA KAKOVOSTI]]&lt;&gt;"",Sklop12[[#This Row],[Preračunana masa/volumen/kos na enoto kg]],"")</f>
        <v/>
      </c>
      <c r="J19" s="217"/>
      <c r="K19" s="123" t="s">
        <v>77</v>
      </c>
      <c r="L19" s="123" t="s">
        <v>77</v>
      </c>
      <c r="M19" s="123" t="s">
        <v>77</v>
      </c>
      <c r="N19" s="118"/>
      <c r="O19" s="123" t="s">
        <v>77</v>
      </c>
      <c r="P19" s="219"/>
      <c r="Q19" s="218">
        <f>+Sklop12[[#This Row],[cena/enota brez DDV v EUR]]*Sklop12[[#This Row],[Stopnja DDV (%)]]</f>
        <v>0</v>
      </c>
      <c r="R19" s="218">
        <f>+Sklop12[[#This Row],[cena/enota brez DDV v EUR]]+Sklop12[[#This Row],[Davek (EUR)]]</f>
        <v>0</v>
      </c>
      <c r="S19" s="218">
        <f>+Sklop12[[#This Row],[cena/enota brez DDV v EUR]]*Sklop12[[#This Row],[Okvirna količina]]</f>
        <v>0</v>
      </c>
      <c r="T19" s="218">
        <f>+Sklop12[[#This Row],[Končna cena/enoto mere (EUR) z DDV]]*Sklop12[[#This Row],[Okvirna količina]]</f>
        <v>0</v>
      </c>
      <c r="U19" s="123" t="s">
        <v>77</v>
      </c>
    </row>
    <row r="20" spans="1:21" s="55" customFormat="1" ht="12">
      <c r="A20" s="260" t="s">
        <v>6</v>
      </c>
      <c r="B20" s="255" t="s">
        <v>551</v>
      </c>
      <c r="C20" s="76" t="s">
        <v>77</v>
      </c>
      <c r="D20" s="76" t="s">
        <v>0</v>
      </c>
      <c r="E20" s="91"/>
      <c r="F20" s="159">
        <v>200</v>
      </c>
      <c r="G20" s="203" t="s">
        <v>0</v>
      </c>
      <c r="H20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216" t="str">
        <f>IF(Sklop12[[#This Row],[ZAHTEVANA SHEMA KAKOVOSTI]]&lt;&gt;"",Sklop12[[#This Row],[Preračunana masa/volumen/kos na enoto kg]],"")</f>
        <v/>
      </c>
      <c r="J20" s="217"/>
      <c r="K20" s="123" t="s">
        <v>77</v>
      </c>
      <c r="L20" s="123" t="s">
        <v>77</v>
      </c>
      <c r="M20" s="123" t="s">
        <v>77</v>
      </c>
      <c r="N20" s="118"/>
      <c r="O20" s="123" t="s">
        <v>77</v>
      </c>
      <c r="P20" s="219"/>
      <c r="Q20" s="218">
        <f>+Sklop12[[#This Row],[cena/enota brez DDV v EUR]]*Sklop12[[#This Row],[Stopnja DDV (%)]]</f>
        <v>0</v>
      </c>
      <c r="R20" s="218">
        <f>+Sklop12[[#This Row],[cena/enota brez DDV v EUR]]+Sklop12[[#This Row],[Davek (EUR)]]</f>
        <v>0</v>
      </c>
      <c r="S20" s="218">
        <f>+Sklop12[[#This Row],[cena/enota brez DDV v EUR]]*Sklop12[[#This Row],[Okvirna količina]]</f>
        <v>0</v>
      </c>
      <c r="T20" s="218">
        <f>+Sklop12[[#This Row],[Končna cena/enoto mere (EUR) z DDV]]*Sklop12[[#This Row],[Okvirna količina]]</f>
        <v>0</v>
      </c>
      <c r="U20" s="123" t="s">
        <v>77</v>
      </c>
    </row>
    <row r="21" spans="1:21" s="55" customFormat="1" ht="12">
      <c r="A21" s="260" t="s">
        <v>7</v>
      </c>
      <c r="B21" s="255" t="s">
        <v>552</v>
      </c>
      <c r="C21" s="76" t="s">
        <v>77</v>
      </c>
      <c r="D21" s="76" t="s">
        <v>0</v>
      </c>
      <c r="E21" s="91"/>
      <c r="F21" s="159">
        <v>200</v>
      </c>
      <c r="G21" s="203" t="s">
        <v>0</v>
      </c>
      <c r="H21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16" t="str">
        <f>IF(Sklop12[[#This Row],[ZAHTEVANA SHEMA KAKOVOSTI]]&lt;&gt;"",Sklop12[[#This Row],[Preračunana masa/volumen/kos na enoto kg]],"")</f>
        <v/>
      </c>
      <c r="J21" s="217"/>
      <c r="K21" s="123" t="s">
        <v>77</v>
      </c>
      <c r="L21" s="123" t="s">
        <v>77</v>
      </c>
      <c r="M21" s="123" t="s">
        <v>77</v>
      </c>
      <c r="N21" s="118"/>
      <c r="O21" s="123" t="s">
        <v>77</v>
      </c>
      <c r="P21" s="219"/>
      <c r="Q21" s="218">
        <f>+Sklop12[[#This Row],[cena/enota brez DDV v EUR]]*Sklop12[[#This Row],[Stopnja DDV (%)]]</f>
        <v>0</v>
      </c>
      <c r="R21" s="218">
        <f>+Sklop12[[#This Row],[cena/enota brez DDV v EUR]]+Sklop12[[#This Row],[Davek (EUR)]]</f>
        <v>0</v>
      </c>
      <c r="S21" s="218">
        <f>+Sklop12[[#This Row],[cena/enota brez DDV v EUR]]*Sklop12[[#This Row],[Okvirna količina]]</f>
        <v>0</v>
      </c>
      <c r="T21" s="218">
        <f>+Sklop12[[#This Row],[Končna cena/enoto mere (EUR) z DDV]]*Sklop12[[#This Row],[Okvirna količina]]</f>
        <v>0</v>
      </c>
      <c r="U21" s="123" t="s">
        <v>77</v>
      </c>
    </row>
    <row r="22" spans="1:21" s="55" customFormat="1" ht="12">
      <c r="A22" s="260" t="s">
        <v>8</v>
      </c>
      <c r="B22" s="255" t="s">
        <v>553</v>
      </c>
      <c r="C22" s="76" t="s">
        <v>77</v>
      </c>
      <c r="D22" s="76" t="s">
        <v>0</v>
      </c>
      <c r="E22" s="91"/>
      <c r="F22" s="159">
        <v>50</v>
      </c>
      <c r="G22" s="203" t="s">
        <v>0</v>
      </c>
      <c r="H22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16" t="str">
        <f>IF(Sklop12[[#This Row],[ZAHTEVANA SHEMA KAKOVOSTI]]&lt;&gt;"",Sklop12[[#This Row],[Preračunana masa/volumen/kos na enoto kg]],"")</f>
        <v/>
      </c>
      <c r="J22" s="217"/>
      <c r="K22" s="123" t="s">
        <v>77</v>
      </c>
      <c r="L22" s="123" t="s">
        <v>77</v>
      </c>
      <c r="M22" s="123" t="s">
        <v>77</v>
      </c>
      <c r="N22" s="118"/>
      <c r="O22" s="123" t="s">
        <v>77</v>
      </c>
      <c r="P22" s="219"/>
      <c r="Q22" s="218">
        <f>+Sklop12[[#This Row],[cena/enota brez DDV v EUR]]*Sklop12[[#This Row],[Stopnja DDV (%)]]</f>
        <v>0</v>
      </c>
      <c r="R22" s="218">
        <f>+Sklop12[[#This Row],[cena/enota brez DDV v EUR]]+Sklop12[[#This Row],[Davek (EUR)]]</f>
        <v>0</v>
      </c>
      <c r="S22" s="218">
        <f>+Sklop12[[#This Row],[cena/enota brez DDV v EUR]]*Sklop12[[#This Row],[Okvirna količina]]</f>
        <v>0</v>
      </c>
      <c r="T22" s="218">
        <f>+Sklop12[[#This Row],[Končna cena/enoto mere (EUR) z DDV]]*Sklop12[[#This Row],[Okvirna količina]]</f>
        <v>0</v>
      </c>
      <c r="U22" s="123" t="s">
        <v>77</v>
      </c>
    </row>
    <row r="23" spans="1:21" s="55" customFormat="1" ht="12">
      <c r="A23" s="260" t="s">
        <v>9</v>
      </c>
      <c r="B23" s="355" t="s">
        <v>554</v>
      </c>
      <c r="C23" s="76" t="s">
        <v>77</v>
      </c>
      <c r="D23" s="76" t="s">
        <v>0</v>
      </c>
      <c r="E23" s="91"/>
      <c r="F23" s="159">
        <v>80</v>
      </c>
      <c r="G23" s="203" t="s">
        <v>0</v>
      </c>
      <c r="H23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216" t="str">
        <f>IF(Sklop12[[#This Row],[ZAHTEVANA SHEMA KAKOVOSTI]]&lt;&gt;"",Sklop12[[#This Row],[Preračunana masa/volumen/kos na enoto kg]],"")</f>
        <v/>
      </c>
      <c r="J23" s="217"/>
      <c r="K23" s="123" t="s">
        <v>77</v>
      </c>
      <c r="L23" s="123" t="s">
        <v>77</v>
      </c>
      <c r="M23" s="123" t="s">
        <v>77</v>
      </c>
      <c r="N23" s="118"/>
      <c r="O23" s="123" t="s">
        <v>77</v>
      </c>
      <c r="P23" s="219"/>
      <c r="Q23" s="218">
        <f>+Sklop12[[#This Row],[cena/enota brez DDV v EUR]]*Sklop12[[#This Row],[Stopnja DDV (%)]]</f>
        <v>0</v>
      </c>
      <c r="R23" s="218">
        <f>+Sklop12[[#This Row],[cena/enota brez DDV v EUR]]+Sklop12[[#This Row],[Davek (EUR)]]</f>
        <v>0</v>
      </c>
      <c r="S23" s="218">
        <f>+Sklop12[[#This Row],[cena/enota brez DDV v EUR]]*Sklop12[[#This Row],[Okvirna količina]]</f>
        <v>0</v>
      </c>
      <c r="T23" s="218">
        <f>+Sklop12[[#This Row],[Končna cena/enoto mere (EUR) z DDV]]*Sklop12[[#This Row],[Okvirna količina]]</f>
        <v>0</v>
      </c>
      <c r="U23" s="123" t="s">
        <v>77</v>
      </c>
    </row>
    <row r="24" spans="1:21" s="55" customFormat="1" ht="12">
      <c r="A24" s="260" t="s">
        <v>10</v>
      </c>
      <c r="B24" s="255" t="s">
        <v>555</v>
      </c>
      <c r="C24" s="76" t="s">
        <v>77</v>
      </c>
      <c r="D24" s="76" t="s">
        <v>0</v>
      </c>
      <c r="E24" s="91"/>
      <c r="F24" s="159">
        <v>80</v>
      </c>
      <c r="G24" s="203" t="s">
        <v>0</v>
      </c>
      <c r="H24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216" t="str">
        <f>IF(Sklop12[[#This Row],[ZAHTEVANA SHEMA KAKOVOSTI]]&lt;&gt;"",Sklop12[[#This Row],[Preračunana masa/volumen/kos na enoto kg]],"")</f>
        <v/>
      </c>
      <c r="J24" s="217"/>
      <c r="K24" s="123" t="s">
        <v>77</v>
      </c>
      <c r="L24" s="123" t="s">
        <v>77</v>
      </c>
      <c r="M24" s="123" t="s">
        <v>77</v>
      </c>
      <c r="N24" s="118"/>
      <c r="O24" s="123" t="s">
        <v>77</v>
      </c>
      <c r="P24" s="219"/>
      <c r="Q24" s="218">
        <f>+Sklop12[[#This Row],[cena/enota brez DDV v EUR]]*Sklop12[[#This Row],[Stopnja DDV (%)]]</f>
        <v>0</v>
      </c>
      <c r="R24" s="218">
        <f>+Sklop12[[#This Row],[cena/enota brez DDV v EUR]]+Sklop12[[#This Row],[Davek (EUR)]]</f>
        <v>0</v>
      </c>
      <c r="S24" s="218">
        <f>+Sklop12[[#This Row],[cena/enota brez DDV v EUR]]*Sklop12[[#This Row],[Okvirna količina]]</f>
        <v>0</v>
      </c>
      <c r="T24" s="218">
        <f>+Sklop12[[#This Row],[Končna cena/enoto mere (EUR) z DDV]]*Sklop12[[#This Row],[Okvirna količina]]</f>
        <v>0</v>
      </c>
      <c r="U24" s="123" t="s">
        <v>77</v>
      </c>
    </row>
    <row r="25" spans="1:21" s="55" customFormat="1" ht="12">
      <c r="A25" s="260" t="s">
        <v>11</v>
      </c>
      <c r="B25" s="255" t="s">
        <v>556</v>
      </c>
      <c r="C25" s="76" t="s">
        <v>77</v>
      </c>
      <c r="D25" s="76" t="s">
        <v>0</v>
      </c>
      <c r="E25" s="91"/>
      <c r="F25" s="159">
        <v>100</v>
      </c>
      <c r="G25" s="203" t="s">
        <v>0</v>
      </c>
      <c r="H25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216" t="str">
        <f>IF(Sklop12[[#This Row],[ZAHTEVANA SHEMA KAKOVOSTI]]&lt;&gt;"",Sklop12[[#This Row],[Preračunana masa/volumen/kos na enoto kg]],"")</f>
        <v/>
      </c>
      <c r="J25" s="217"/>
      <c r="K25" s="123" t="s">
        <v>77</v>
      </c>
      <c r="L25" s="123" t="s">
        <v>77</v>
      </c>
      <c r="M25" s="123" t="s">
        <v>77</v>
      </c>
      <c r="N25" s="118"/>
      <c r="O25" s="123" t="s">
        <v>77</v>
      </c>
      <c r="P25" s="219"/>
      <c r="Q25" s="218">
        <f>+Sklop12[[#This Row],[cena/enota brez DDV v EUR]]*Sklop12[[#This Row],[Stopnja DDV (%)]]</f>
        <v>0</v>
      </c>
      <c r="R25" s="218">
        <f>+Sklop12[[#This Row],[cena/enota brez DDV v EUR]]+Sklop12[[#This Row],[Davek (EUR)]]</f>
        <v>0</v>
      </c>
      <c r="S25" s="218">
        <f>+Sklop12[[#This Row],[cena/enota brez DDV v EUR]]*Sklop12[[#This Row],[Okvirna količina]]</f>
        <v>0</v>
      </c>
      <c r="T25" s="218">
        <f>+Sklop12[[#This Row],[Končna cena/enoto mere (EUR) z DDV]]*Sklop12[[#This Row],[Okvirna količina]]</f>
        <v>0</v>
      </c>
      <c r="U25" s="123" t="s">
        <v>77</v>
      </c>
    </row>
    <row r="26" spans="1:21" s="55" customFormat="1" ht="12">
      <c r="A26" s="260" t="s">
        <v>12</v>
      </c>
      <c r="B26" s="255" t="s">
        <v>557</v>
      </c>
      <c r="C26" s="76" t="s">
        <v>77</v>
      </c>
      <c r="D26" s="76" t="s">
        <v>0</v>
      </c>
      <c r="E26" s="91"/>
      <c r="F26" s="159">
        <v>20</v>
      </c>
      <c r="G26" s="203" t="s">
        <v>0</v>
      </c>
      <c r="H26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16" t="str">
        <f>IF(Sklop12[[#This Row],[ZAHTEVANA SHEMA KAKOVOSTI]]&lt;&gt;"",Sklop12[[#This Row],[Preračunana masa/volumen/kos na enoto kg]],"")</f>
        <v/>
      </c>
      <c r="J26" s="217"/>
      <c r="K26" s="123" t="s">
        <v>77</v>
      </c>
      <c r="L26" s="123" t="s">
        <v>77</v>
      </c>
      <c r="M26" s="123" t="s">
        <v>77</v>
      </c>
      <c r="N26" s="118"/>
      <c r="O26" s="123" t="s">
        <v>77</v>
      </c>
      <c r="P26" s="219"/>
      <c r="Q26" s="218">
        <f>+Sklop12[[#This Row],[cena/enota brez DDV v EUR]]*Sklop12[[#This Row],[Stopnja DDV (%)]]</f>
        <v>0</v>
      </c>
      <c r="R26" s="218">
        <f>+Sklop12[[#This Row],[cena/enota brez DDV v EUR]]+Sklop12[[#This Row],[Davek (EUR)]]</f>
        <v>0</v>
      </c>
      <c r="S26" s="218">
        <f>+Sklop12[[#This Row],[cena/enota brez DDV v EUR]]*Sklop12[[#This Row],[Okvirna količina]]</f>
        <v>0</v>
      </c>
      <c r="T26" s="218">
        <f>+Sklop12[[#This Row],[Končna cena/enoto mere (EUR) z DDV]]*Sklop12[[#This Row],[Okvirna količina]]</f>
        <v>0</v>
      </c>
      <c r="U26" s="123" t="s">
        <v>77</v>
      </c>
    </row>
    <row r="27" spans="1:21" s="55" customFormat="1" ht="12">
      <c r="A27" s="260" t="s">
        <v>13</v>
      </c>
      <c r="B27" s="255" t="s">
        <v>558</v>
      </c>
      <c r="C27" s="76" t="s">
        <v>77</v>
      </c>
      <c r="D27" s="76" t="s">
        <v>0</v>
      </c>
      <c r="E27" s="91"/>
      <c r="F27" s="159">
        <v>230</v>
      </c>
      <c r="G27" s="203" t="s">
        <v>0</v>
      </c>
      <c r="H27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27" s="216" t="str">
        <f>IF(Sklop12[[#This Row],[ZAHTEVANA SHEMA KAKOVOSTI]]&lt;&gt;"",Sklop12[[#This Row],[Preračunana masa/volumen/kos na enoto kg]],"")</f>
        <v/>
      </c>
      <c r="J27" s="217"/>
      <c r="K27" s="123" t="s">
        <v>77</v>
      </c>
      <c r="L27" s="123" t="s">
        <v>77</v>
      </c>
      <c r="M27" s="123" t="s">
        <v>77</v>
      </c>
      <c r="N27" s="118"/>
      <c r="O27" s="123" t="s">
        <v>77</v>
      </c>
      <c r="P27" s="219"/>
      <c r="Q27" s="218">
        <f>+Sklop12[[#This Row],[cena/enota brez DDV v EUR]]*Sklop12[[#This Row],[Stopnja DDV (%)]]</f>
        <v>0</v>
      </c>
      <c r="R27" s="218">
        <f>+Sklop12[[#This Row],[cena/enota brez DDV v EUR]]+Sklop12[[#This Row],[Davek (EUR)]]</f>
        <v>0</v>
      </c>
      <c r="S27" s="218">
        <f>+Sklop12[[#This Row],[cena/enota brez DDV v EUR]]*Sklop12[[#This Row],[Okvirna količina]]</f>
        <v>0</v>
      </c>
      <c r="T27" s="218">
        <f>+Sklop12[[#This Row],[Končna cena/enoto mere (EUR) z DDV]]*Sklop12[[#This Row],[Okvirna količina]]</f>
        <v>0</v>
      </c>
      <c r="U27" s="123" t="s">
        <v>77</v>
      </c>
    </row>
    <row r="28" spans="1:21" s="55" customFormat="1" ht="12">
      <c r="A28" s="260" t="s">
        <v>14</v>
      </c>
      <c r="B28" s="255" t="s">
        <v>559</v>
      </c>
      <c r="C28" s="76" t="s">
        <v>77</v>
      </c>
      <c r="D28" s="76" t="s">
        <v>0</v>
      </c>
      <c r="E28" s="91"/>
      <c r="F28" s="159">
        <v>30</v>
      </c>
      <c r="G28" s="203" t="s">
        <v>0</v>
      </c>
      <c r="H28" s="2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216" t="str">
        <f>IF(Sklop12[[#This Row],[ZAHTEVANA SHEMA KAKOVOSTI]]&lt;&gt;"",Sklop12[[#This Row],[Preračunana masa/volumen/kos na enoto kg]],"")</f>
        <v/>
      </c>
      <c r="J28" s="217"/>
      <c r="K28" s="123" t="s">
        <v>77</v>
      </c>
      <c r="L28" s="123" t="s">
        <v>77</v>
      </c>
      <c r="M28" s="123" t="s">
        <v>77</v>
      </c>
      <c r="N28" s="118"/>
      <c r="O28" s="123" t="s">
        <v>77</v>
      </c>
      <c r="P28" s="219"/>
      <c r="Q28" s="218">
        <f>+Sklop12[[#This Row],[cena/enota brez DDV v EUR]]*Sklop12[[#This Row],[Stopnja DDV (%)]]</f>
        <v>0</v>
      </c>
      <c r="R28" s="218">
        <f>+Sklop12[[#This Row],[cena/enota brez DDV v EUR]]+Sklop12[[#This Row],[Davek (EUR)]]</f>
        <v>0</v>
      </c>
      <c r="S28" s="218">
        <f>+Sklop12[[#This Row],[cena/enota brez DDV v EUR]]*Sklop12[[#This Row],[Okvirna količina]]</f>
        <v>0</v>
      </c>
      <c r="T28" s="218">
        <f>+Sklop12[[#This Row],[Končna cena/enoto mere (EUR) z DDV]]*Sklop12[[#This Row],[Okvirna količina]]</f>
        <v>0</v>
      </c>
      <c r="U28" s="123" t="s">
        <v>77</v>
      </c>
    </row>
    <row r="29" spans="1:21" s="55" customFormat="1" ht="12">
      <c r="A29" s="260" t="s">
        <v>15</v>
      </c>
      <c r="B29" s="255" t="s">
        <v>560</v>
      </c>
      <c r="C29" s="76" t="s">
        <v>77</v>
      </c>
      <c r="D29" s="76" t="s">
        <v>0</v>
      </c>
      <c r="E29" s="91"/>
      <c r="F29" s="159">
        <v>60</v>
      </c>
      <c r="G29" s="203" t="s">
        <v>0</v>
      </c>
      <c r="H2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149" t="str">
        <f>IF(Sklop12[[#This Row],[ZAHTEVANA SHEMA KAKOVOSTI]]&lt;&gt;"",Sklop12[[#This Row],[Preračunana masa/volumen/kos na enoto kg]],"")</f>
        <v/>
      </c>
      <c r="J29" s="160"/>
      <c r="K29" s="123" t="s">
        <v>77</v>
      </c>
      <c r="L29" s="123" t="s">
        <v>77</v>
      </c>
      <c r="M29" s="123" t="s">
        <v>77</v>
      </c>
      <c r="N29" s="118"/>
      <c r="O29" s="123" t="s">
        <v>77</v>
      </c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3" t="s">
        <v>77</v>
      </c>
    </row>
    <row r="30" spans="1:21" s="55" customFormat="1" ht="12">
      <c r="A30" s="260" t="s">
        <v>16</v>
      </c>
      <c r="B30" s="255" t="s">
        <v>561</v>
      </c>
      <c r="C30" s="76" t="s">
        <v>77</v>
      </c>
      <c r="D30" s="76" t="s">
        <v>0</v>
      </c>
      <c r="E30" s="91"/>
      <c r="F30" s="159">
        <v>200</v>
      </c>
      <c r="G30" s="203" t="s">
        <v>0</v>
      </c>
      <c r="H3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49" t="str">
        <f>IF(Sklop12[[#This Row],[ZAHTEVANA SHEMA KAKOVOSTI]]&lt;&gt;"",Sklop12[[#This Row],[Preračunana masa/volumen/kos na enoto kg]],"")</f>
        <v/>
      </c>
      <c r="J30" s="160"/>
      <c r="K30" s="123" t="s">
        <v>77</v>
      </c>
      <c r="L30" s="123" t="s">
        <v>77</v>
      </c>
      <c r="M30" s="123" t="s">
        <v>77</v>
      </c>
      <c r="N30" s="118"/>
      <c r="O30" s="123" t="s">
        <v>77</v>
      </c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3" t="s">
        <v>77</v>
      </c>
    </row>
    <row r="31" spans="1:21" s="55" customFormat="1" ht="12">
      <c r="A31" s="260" t="s">
        <v>17</v>
      </c>
      <c r="B31" s="255" t="s">
        <v>562</v>
      </c>
      <c r="C31" s="76" t="s">
        <v>77</v>
      </c>
      <c r="D31" s="76" t="s">
        <v>0</v>
      </c>
      <c r="E31" s="91"/>
      <c r="F31" s="159">
        <v>600</v>
      </c>
      <c r="G31" s="203" t="s">
        <v>0</v>
      </c>
      <c r="H3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149" t="str">
        <f>IF(Sklop12[[#This Row],[ZAHTEVANA SHEMA KAKOVOSTI]]&lt;&gt;"",Sklop12[[#This Row],[Preračunana masa/volumen/kos na enoto kg]],"")</f>
        <v/>
      </c>
      <c r="J31" s="160"/>
      <c r="K31" s="123" t="s">
        <v>77</v>
      </c>
      <c r="L31" s="123" t="s">
        <v>77</v>
      </c>
      <c r="M31" s="123" t="s">
        <v>77</v>
      </c>
      <c r="N31" s="118"/>
      <c r="O31" s="123" t="s">
        <v>77</v>
      </c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3" t="s">
        <v>77</v>
      </c>
    </row>
    <row r="32" spans="1:21" s="55" customFormat="1" ht="12">
      <c r="A32" s="260" t="s">
        <v>18</v>
      </c>
      <c r="B32" s="255" t="s">
        <v>603</v>
      </c>
      <c r="C32" s="76" t="s">
        <v>77</v>
      </c>
      <c r="D32" s="76" t="s">
        <v>0</v>
      </c>
      <c r="E32" s="91"/>
      <c r="F32" s="159">
        <v>150</v>
      </c>
      <c r="G32" s="203" t="s">
        <v>0</v>
      </c>
      <c r="H3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49" t="str">
        <f>IF(Sklop12[[#This Row],[ZAHTEVANA SHEMA KAKOVOSTI]]&lt;&gt;"",Sklop12[[#This Row],[Preračunana masa/volumen/kos na enoto kg]],"")</f>
        <v/>
      </c>
      <c r="J32" s="160"/>
      <c r="K32" s="123" t="s">
        <v>77</v>
      </c>
      <c r="L32" s="123" t="s">
        <v>77</v>
      </c>
      <c r="M32" s="123" t="s">
        <v>77</v>
      </c>
      <c r="N32" s="118"/>
      <c r="O32" s="123" t="s">
        <v>77</v>
      </c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3" t="s">
        <v>77</v>
      </c>
    </row>
    <row r="33" spans="1:21" s="55" customFormat="1" ht="12">
      <c r="A33" s="260" t="s">
        <v>19</v>
      </c>
      <c r="B33" s="309" t="s">
        <v>564</v>
      </c>
      <c r="C33" s="76" t="s">
        <v>77</v>
      </c>
      <c r="D33" s="76" t="s">
        <v>0</v>
      </c>
      <c r="E33" s="91"/>
      <c r="F33" s="159">
        <v>300</v>
      </c>
      <c r="G33" s="203" t="s">
        <v>0</v>
      </c>
      <c r="H3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49" t="str">
        <f>IF(Sklop12[[#This Row],[ZAHTEVANA SHEMA KAKOVOSTI]]&lt;&gt;"",Sklop12[[#This Row],[Preračunana masa/volumen/kos na enoto kg]],"")</f>
        <v/>
      </c>
      <c r="J33" s="160"/>
      <c r="K33" s="123" t="s">
        <v>77</v>
      </c>
      <c r="L33" s="123" t="s">
        <v>77</v>
      </c>
      <c r="M33" s="123" t="s">
        <v>77</v>
      </c>
      <c r="N33" s="118"/>
      <c r="O33" s="123" t="s">
        <v>77</v>
      </c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3" t="s">
        <v>77</v>
      </c>
    </row>
    <row r="34" spans="1:21" s="55" customFormat="1" ht="12">
      <c r="A34" s="260" t="s">
        <v>20</v>
      </c>
      <c r="B34" s="309" t="s">
        <v>565</v>
      </c>
      <c r="C34" s="76" t="s">
        <v>77</v>
      </c>
      <c r="D34" s="76" t="s">
        <v>0</v>
      </c>
      <c r="E34" s="91"/>
      <c r="F34" s="159">
        <v>150</v>
      </c>
      <c r="G34" s="203" t="s">
        <v>0</v>
      </c>
      <c r="H3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149" t="str">
        <f>IF(Sklop12[[#This Row],[ZAHTEVANA SHEMA KAKOVOSTI]]&lt;&gt;"",Sklop12[[#This Row],[Preračunana masa/volumen/kos na enoto kg]],"")</f>
        <v/>
      </c>
      <c r="J34" s="160"/>
      <c r="K34" s="123" t="s">
        <v>77</v>
      </c>
      <c r="L34" s="123" t="s">
        <v>77</v>
      </c>
      <c r="M34" s="123" t="s">
        <v>77</v>
      </c>
      <c r="N34" s="118"/>
      <c r="O34" s="123" t="s">
        <v>77</v>
      </c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3" t="s">
        <v>77</v>
      </c>
    </row>
    <row r="35" spans="1:21" s="55" customFormat="1" ht="12">
      <c r="A35" s="260" t="s">
        <v>21</v>
      </c>
      <c r="B35" s="309" t="s">
        <v>566</v>
      </c>
      <c r="C35" s="76" t="s">
        <v>77</v>
      </c>
      <c r="D35" s="76" t="s">
        <v>0</v>
      </c>
      <c r="E35" s="91"/>
      <c r="F35" s="159">
        <v>60</v>
      </c>
      <c r="G35" s="203" t="s">
        <v>0</v>
      </c>
      <c r="H3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9" t="str">
        <f>IF(Sklop12[[#This Row],[ZAHTEVANA SHEMA KAKOVOSTI]]&lt;&gt;"",Sklop12[[#This Row],[Preračunana masa/volumen/kos na enoto kg]],"")</f>
        <v/>
      </c>
      <c r="J35" s="160"/>
      <c r="K35" s="123" t="s">
        <v>77</v>
      </c>
      <c r="L35" s="123" t="s">
        <v>77</v>
      </c>
      <c r="M35" s="123" t="s">
        <v>77</v>
      </c>
      <c r="N35" s="118"/>
      <c r="O35" s="123" t="s">
        <v>77</v>
      </c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3" t="s">
        <v>77</v>
      </c>
    </row>
    <row r="36" spans="1:21" s="55" customFormat="1" ht="12">
      <c r="A36" s="260" t="s">
        <v>22</v>
      </c>
      <c r="B36" s="355" t="s">
        <v>567</v>
      </c>
      <c r="C36" s="76" t="s">
        <v>77</v>
      </c>
      <c r="D36" s="76" t="s">
        <v>0</v>
      </c>
      <c r="E36" s="91"/>
      <c r="F36" s="159">
        <v>300</v>
      </c>
      <c r="G36" s="203" t="s">
        <v>0</v>
      </c>
      <c r="H3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6" s="149" t="str">
        <f>IF(Sklop12[[#This Row],[ZAHTEVANA SHEMA KAKOVOSTI]]&lt;&gt;"",Sklop12[[#This Row],[Preračunana masa/volumen/kos na enoto kg]],"")</f>
        <v/>
      </c>
      <c r="J36" s="160"/>
      <c r="K36" s="123" t="s">
        <v>77</v>
      </c>
      <c r="L36" s="123" t="s">
        <v>77</v>
      </c>
      <c r="M36" s="123" t="s">
        <v>77</v>
      </c>
      <c r="N36" s="118"/>
      <c r="O36" s="123" t="s">
        <v>77</v>
      </c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3" t="s">
        <v>77</v>
      </c>
    </row>
    <row r="37" spans="1:21" s="55" customFormat="1" ht="12">
      <c r="A37" s="260" t="s">
        <v>23</v>
      </c>
      <c r="B37" s="309" t="s">
        <v>568</v>
      </c>
      <c r="C37" s="76" t="s">
        <v>77</v>
      </c>
      <c r="D37" s="76" t="s">
        <v>0</v>
      </c>
      <c r="E37" s="91"/>
      <c r="F37" s="159">
        <v>150</v>
      </c>
      <c r="G37" s="203" t="s">
        <v>0</v>
      </c>
      <c r="H3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149" t="str">
        <f>IF(Sklop12[[#This Row],[ZAHTEVANA SHEMA KAKOVOSTI]]&lt;&gt;"",Sklop12[[#This Row],[Preračunana masa/volumen/kos na enoto kg]],"")</f>
        <v/>
      </c>
      <c r="J37" s="160"/>
      <c r="K37" s="123" t="s">
        <v>77</v>
      </c>
      <c r="L37" s="123" t="s">
        <v>77</v>
      </c>
      <c r="M37" s="123" t="s">
        <v>77</v>
      </c>
      <c r="N37" s="118"/>
      <c r="O37" s="123" t="s">
        <v>77</v>
      </c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3" t="s">
        <v>77</v>
      </c>
    </row>
    <row r="38" spans="1:21" s="55" customFormat="1" ht="12">
      <c r="A38" s="260" t="s">
        <v>24</v>
      </c>
      <c r="B38" s="309" t="s">
        <v>569</v>
      </c>
      <c r="C38" s="76" t="s">
        <v>77</v>
      </c>
      <c r="D38" s="76" t="s">
        <v>0</v>
      </c>
      <c r="E38" s="91"/>
      <c r="F38" s="159">
        <v>100</v>
      </c>
      <c r="G38" s="203" t="s">
        <v>0</v>
      </c>
      <c r="H38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49" t="str">
        <f>IF(Sklop12[[#This Row],[ZAHTEVANA SHEMA KAKOVOSTI]]&lt;&gt;"",Sklop12[[#This Row],[Preračunana masa/volumen/kos na enoto kg]],"")</f>
        <v/>
      </c>
      <c r="J38" s="160"/>
      <c r="K38" s="123" t="s">
        <v>77</v>
      </c>
      <c r="L38" s="123" t="s">
        <v>77</v>
      </c>
      <c r="M38" s="123" t="s">
        <v>77</v>
      </c>
      <c r="N38" s="118"/>
      <c r="O38" s="123" t="s">
        <v>77</v>
      </c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3" t="s">
        <v>77</v>
      </c>
    </row>
    <row r="39" spans="1:21" s="55" customFormat="1" ht="12">
      <c r="A39" s="260" t="s">
        <v>25</v>
      </c>
      <c r="B39" s="309" t="s">
        <v>570</v>
      </c>
      <c r="C39" s="76" t="s">
        <v>77</v>
      </c>
      <c r="D39" s="76" t="s">
        <v>0</v>
      </c>
      <c r="E39" s="91"/>
      <c r="F39" s="159">
        <v>10</v>
      </c>
      <c r="G39" s="203" t="s">
        <v>0</v>
      </c>
      <c r="H3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49" t="str">
        <f>IF(Sklop12[[#This Row],[ZAHTEVANA SHEMA KAKOVOSTI]]&lt;&gt;"",Sklop12[[#This Row],[Preračunana masa/volumen/kos na enoto kg]],"")</f>
        <v/>
      </c>
      <c r="J39" s="160"/>
      <c r="K39" s="123" t="s">
        <v>77</v>
      </c>
      <c r="L39" s="123" t="s">
        <v>77</v>
      </c>
      <c r="M39" s="123" t="s">
        <v>77</v>
      </c>
      <c r="N39" s="118"/>
      <c r="O39" s="123" t="s">
        <v>77</v>
      </c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3" t="s">
        <v>77</v>
      </c>
    </row>
    <row r="40" spans="1:21" s="55" customFormat="1" ht="12">
      <c r="A40" s="260" t="s">
        <v>26</v>
      </c>
      <c r="B40" s="309" t="s">
        <v>571</v>
      </c>
      <c r="C40" s="76" t="s">
        <v>77</v>
      </c>
      <c r="D40" s="76" t="s">
        <v>0</v>
      </c>
      <c r="E40" s="91"/>
      <c r="F40" s="159">
        <v>30</v>
      </c>
      <c r="G40" s="203" t="s">
        <v>0</v>
      </c>
      <c r="H4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149" t="str">
        <f>IF(Sklop12[[#This Row],[ZAHTEVANA SHEMA KAKOVOSTI]]&lt;&gt;"",Sklop12[[#This Row],[Preračunana masa/volumen/kos na enoto kg]],"")</f>
        <v/>
      </c>
      <c r="J40" s="160"/>
      <c r="K40" s="123" t="s">
        <v>77</v>
      </c>
      <c r="L40" s="123" t="s">
        <v>77</v>
      </c>
      <c r="M40" s="123" t="s">
        <v>77</v>
      </c>
      <c r="N40" s="118"/>
      <c r="O40" s="123" t="s">
        <v>77</v>
      </c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3" t="s">
        <v>77</v>
      </c>
    </row>
    <row r="41" spans="1:21" s="55" customFormat="1" ht="12">
      <c r="A41" s="260" t="s">
        <v>27</v>
      </c>
      <c r="B41" s="309" t="s">
        <v>572</v>
      </c>
      <c r="C41" s="76" t="s">
        <v>77</v>
      </c>
      <c r="D41" s="76" t="s">
        <v>0</v>
      </c>
      <c r="E41" s="91"/>
      <c r="F41" s="159">
        <v>30</v>
      </c>
      <c r="G41" s="203" t="s">
        <v>0</v>
      </c>
      <c r="H4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149" t="str">
        <f>IF(Sklop12[[#This Row],[ZAHTEVANA SHEMA KAKOVOSTI]]&lt;&gt;"",Sklop12[[#This Row],[Preračunana masa/volumen/kos na enoto kg]],"")</f>
        <v/>
      </c>
      <c r="J41" s="160"/>
      <c r="K41" s="123" t="s">
        <v>77</v>
      </c>
      <c r="L41" s="123" t="s">
        <v>77</v>
      </c>
      <c r="M41" s="123" t="s">
        <v>77</v>
      </c>
      <c r="N41" s="118"/>
      <c r="O41" s="123" t="s">
        <v>77</v>
      </c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3" t="s">
        <v>77</v>
      </c>
    </row>
    <row r="42" spans="1:21" s="55" customFormat="1" ht="12">
      <c r="A42" s="260" t="s">
        <v>28</v>
      </c>
      <c r="B42" s="355" t="s">
        <v>573</v>
      </c>
      <c r="C42" s="76" t="s">
        <v>77</v>
      </c>
      <c r="D42" s="76" t="s">
        <v>0</v>
      </c>
      <c r="E42" s="91"/>
      <c r="F42" s="159">
        <v>5</v>
      </c>
      <c r="G42" s="203" t="s">
        <v>0</v>
      </c>
      <c r="H4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2" s="149" t="str">
        <f>IF(Sklop12[[#This Row],[ZAHTEVANA SHEMA KAKOVOSTI]]&lt;&gt;"",Sklop12[[#This Row],[Preračunana masa/volumen/kos na enoto kg]],"")</f>
        <v/>
      </c>
      <c r="J42" s="160"/>
      <c r="K42" s="123" t="s">
        <v>77</v>
      </c>
      <c r="L42" s="123" t="s">
        <v>77</v>
      </c>
      <c r="M42" s="123" t="s">
        <v>77</v>
      </c>
      <c r="N42" s="118"/>
      <c r="O42" s="123" t="s">
        <v>77</v>
      </c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3" t="s">
        <v>77</v>
      </c>
    </row>
    <row r="43" spans="1:21" s="55" customFormat="1" ht="12">
      <c r="A43" s="260" t="s">
        <v>29</v>
      </c>
      <c r="B43" s="309" t="s">
        <v>574</v>
      </c>
      <c r="C43" s="76" t="s">
        <v>77</v>
      </c>
      <c r="D43" s="76" t="s">
        <v>0</v>
      </c>
      <c r="E43" s="91"/>
      <c r="F43" s="159">
        <v>100</v>
      </c>
      <c r="G43" s="203" t="s">
        <v>0</v>
      </c>
      <c r="H4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149" t="str">
        <f>IF(Sklop12[[#This Row],[ZAHTEVANA SHEMA KAKOVOSTI]]&lt;&gt;"",Sklop12[[#This Row],[Preračunana masa/volumen/kos na enoto kg]],"")</f>
        <v/>
      </c>
      <c r="J43" s="160"/>
      <c r="K43" s="123" t="s">
        <v>77</v>
      </c>
      <c r="L43" s="123" t="s">
        <v>77</v>
      </c>
      <c r="M43" s="123" t="s">
        <v>77</v>
      </c>
      <c r="N43" s="118"/>
      <c r="O43" s="123" t="s">
        <v>77</v>
      </c>
      <c r="P43" s="150"/>
      <c r="Q43" s="151">
        <f>+Sklop12[[#This Row],[cena/enota brez DDV v EUR]]*Sklop12[[#This Row],[Stopnja DDV (%)]]</f>
        <v>0</v>
      </c>
      <c r="R43" s="151">
        <f>+Sklop12[[#This Row],[cena/enota brez DDV v EUR]]+Sklop12[[#This Row],[Davek (EUR)]]</f>
        <v>0</v>
      </c>
      <c r="S43" s="151">
        <f>+Sklop12[[#This Row],[cena/enota brez DDV v EUR]]*Sklop12[[#This Row],[Okvirna količina]]</f>
        <v>0</v>
      </c>
      <c r="T43" s="151">
        <f>+Sklop12[[#This Row],[Končna cena/enoto mere (EUR) z DDV]]*Sklop12[[#This Row],[Okvirna količina]]</f>
        <v>0</v>
      </c>
      <c r="U43" s="123" t="s">
        <v>77</v>
      </c>
    </row>
    <row r="44" spans="1:21" s="55" customFormat="1" ht="12">
      <c r="A44" s="260" t="s">
        <v>30</v>
      </c>
      <c r="B44" s="309" t="s">
        <v>575</v>
      </c>
      <c r="C44" s="76" t="s">
        <v>77</v>
      </c>
      <c r="D44" s="76" t="s">
        <v>0</v>
      </c>
      <c r="E44" s="91"/>
      <c r="F44" s="159">
        <v>40</v>
      </c>
      <c r="G44" s="203" t="s">
        <v>0</v>
      </c>
      <c r="H4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149" t="str">
        <f>IF(Sklop12[[#This Row],[ZAHTEVANA SHEMA KAKOVOSTI]]&lt;&gt;"",Sklop12[[#This Row],[Preračunana masa/volumen/kos na enoto kg]],"")</f>
        <v/>
      </c>
      <c r="J44" s="160"/>
      <c r="K44" s="123" t="s">
        <v>77</v>
      </c>
      <c r="L44" s="123" t="s">
        <v>77</v>
      </c>
      <c r="M44" s="123" t="s">
        <v>77</v>
      </c>
      <c r="N44" s="118"/>
      <c r="O44" s="123" t="s">
        <v>77</v>
      </c>
      <c r="P44" s="150"/>
      <c r="Q44" s="151">
        <f>+Sklop12[[#This Row],[cena/enota brez DDV v EUR]]*Sklop12[[#This Row],[Stopnja DDV (%)]]</f>
        <v>0</v>
      </c>
      <c r="R44" s="151">
        <f>+Sklop12[[#This Row],[cena/enota brez DDV v EUR]]+Sklop12[[#This Row],[Davek (EUR)]]</f>
        <v>0</v>
      </c>
      <c r="S44" s="151">
        <f>+Sklop12[[#This Row],[cena/enota brez DDV v EUR]]*Sklop12[[#This Row],[Okvirna količina]]</f>
        <v>0</v>
      </c>
      <c r="T44" s="151">
        <f>+Sklop12[[#This Row],[Končna cena/enoto mere (EUR) z DDV]]*Sklop12[[#This Row],[Okvirna količina]]</f>
        <v>0</v>
      </c>
      <c r="U44" s="123" t="s">
        <v>77</v>
      </c>
    </row>
    <row r="45" spans="1:21" s="55" customFormat="1" ht="12">
      <c r="A45" s="260" t="s">
        <v>31</v>
      </c>
      <c r="B45" s="309" t="s">
        <v>576</v>
      </c>
      <c r="C45" s="76" t="s">
        <v>77</v>
      </c>
      <c r="D45" s="76" t="s">
        <v>0</v>
      </c>
      <c r="E45" s="91"/>
      <c r="F45" s="159">
        <v>20</v>
      </c>
      <c r="G45" s="203" t="s">
        <v>0</v>
      </c>
      <c r="H4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149" t="str">
        <f>IF(Sklop12[[#This Row],[ZAHTEVANA SHEMA KAKOVOSTI]]&lt;&gt;"",Sklop12[[#This Row],[Preračunana masa/volumen/kos na enoto kg]],"")</f>
        <v/>
      </c>
      <c r="J45" s="160"/>
      <c r="K45" s="123" t="s">
        <v>77</v>
      </c>
      <c r="L45" s="123" t="s">
        <v>77</v>
      </c>
      <c r="M45" s="123" t="s">
        <v>77</v>
      </c>
      <c r="N45" s="118"/>
      <c r="O45" s="123" t="s">
        <v>77</v>
      </c>
      <c r="P45" s="150"/>
      <c r="Q45" s="151">
        <f>+Sklop12[[#This Row],[cena/enota brez DDV v EUR]]*Sklop12[[#This Row],[Stopnja DDV (%)]]</f>
        <v>0</v>
      </c>
      <c r="R45" s="151">
        <f>+Sklop12[[#This Row],[cena/enota brez DDV v EUR]]+Sklop12[[#This Row],[Davek (EUR)]]</f>
        <v>0</v>
      </c>
      <c r="S45" s="151">
        <f>+Sklop12[[#This Row],[cena/enota brez DDV v EUR]]*Sklop12[[#This Row],[Okvirna količina]]</f>
        <v>0</v>
      </c>
      <c r="T45" s="151">
        <f>+Sklop12[[#This Row],[Končna cena/enoto mere (EUR) z DDV]]*Sklop12[[#This Row],[Okvirna količina]]</f>
        <v>0</v>
      </c>
      <c r="U45" s="123" t="s">
        <v>77</v>
      </c>
    </row>
    <row r="46" spans="1:21" s="55" customFormat="1" ht="12">
      <c r="A46" s="260" t="s">
        <v>32</v>
      </c>
      <c r="B46" s="309" t="s">
        <v>577</v>
      </c>
      <c r="C46" s="76" t="s">
        <v>77</v>
      </c>
      <c r="D46" s="76" t="s">
        <v>0</v>
      </c>
      <c r="E46" s="91"/>
      <c r="F46" s="159">
        <v>5</v>
      </c>
      <c r="G46" s="203" t="s">
        <v>0</v>
      </c>
      <c r="H4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9" t="str">
        <f>IF(Sklop12[[#This Row],[ZAHTEVANA SHEMA KAKOVOSTI]]&lt;&gt;"",Sklop12[[#This Row],[Preračunana masa/volumen/kos na enoto kg]],"")</f>
        <v/>
      </c>
      <c r="J46" s="160"/>
      <c r="K46" s="123" t="s">
        <v>77</v>
      </c>
      <c r="L46" s="123" t="s">
        <v>77</v>
      </c>
      <c r="M46" s="123" t="s">
        <v>77</v>
      </c>
      <c r="N46" s="118"/>
      <c r="O46" s="123" t="s">
        <v>77</v>
      </c>
      <c r="P46" s="150"/>
      <c r="Q46" s="151">
        <f>+Sklop12[[#This Row],[cena/enota brez DDV v EUR]]*Sklop12[[#This Row],[Stopnja DDV (%)]]</f>
        <v>0</v>
      </c>
      <c r="R46" s="151">
        <f>+Sklop12[[#This Row],[cena/enota brez DDV v EUR]]+Sklop12[[#This Row],[Davek (EUR)]]</f>
        <v>0</v>
      </c>
      <c r="S46" s="151">
        <f>+Sklop12[[#This Row],[cena/enota brez DDV v EUR]]*Sklop12[[#This Row],[Okvirna količina]]</f>
        <v>0</v>
      </c>
      <c r="T46" s="151">
        <f>+Sklop12[[#This Row],[Končna cena/enoto mere (EUR) z DDV]]*Sklop12[[#This Row],[Okvirna količina]]</f>
        <v>0</v>
      </c>
      <c r="U46" s="123" t="s">
        <v>77</v>
      </c>
    </row>
    <row r="47" spans="1:21" s="55" customFormat="1" ht="12">
      <c r="A47" s="260" t="s">
        <v>33</v>
      </c>
      <c r="B47" s="309" t="s">
        <v>578</v>
      </c>
      <c r="C47" s="76" t="s">
        <v>77</v>
      </c>
      <c r="D47" s="76" t="s">
        <v>0</v>
      </c>
      <c r="E47" s="91"/>
      <c r="F47" s="159">
        <v>5</v>
      </c>
      <c r="G47" s="203" t="s">
        <v>0</v>
      </c>
      <c r="H4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9" t="str">
        <f>IF(Sklop12[[#This Row],[ZAHTEVANA SHEMA KAKOVOSTI]]&lt;&gt;"",Sklop12[[#This Row],[Preračunana masa/volumen/kos na enoto kg]],"")</f>
        <v/>
      </c>
      <c r="J47" s="160"/>
      <c r="K47" s="123" t="s">
        <v>77</v>
      </c>
      <c r="L47" s="123" t="s">
        <v>77</v>
      </c>
      <c r="M47" s="123" t="s">
        <v>77</v>
      </c>
      <c r="N47" s="118"/>
      <c r="O47" s="123" t="s">
        <v>77</v>
      </c>
      <c r="P47" s="150"/>
      <c r="Q47" s="151">
        <f>+Sklop12[[#This Row],[cena/enota brez DDV v EUR]]*Sklop12[[#This Row],[Stopnja DDV (%)]]</f>
        <v>0</v>
      </c>
      <c r="R47" s="151">
        <f>+Sklop12[[#This Row],[cena/enota brez DDV v EUR]]+Sklop12[[#This Row],[Davek (EUR)]]</f>
        <v>0</v>
      </c>
      <c r="S47" s="151">
        <f>+Sklop12[[#This Row],[cena/enota brez DDV v EUR]]*Sklop12[[#This Row],[Okvirna količina]]</f>
        <v>0</v>
      </c>
      <c r="T47" s="151">
        <f>+Sklop12[[#This Row],[Končna cena/enoto mere (EUR) z DDV]]*Sklop12[[#This Row],[Okvirna količina]]</f>
        <v>0</v>
      </c>
      <c r="U47" s="123" t="s">
        <v>77</v>
      </c>
    </row>
    <row r="48" spans="1:21">
      <c r="A48" s="260" t="s">
        <v>34</v>
      </c>
      <c r="B48" s="266" t="s">
        <v>579</v>
      </c>
      <c r="C48" s="76" t="s">
        <v>77</v>
      </c>
      <c r="D48" s="76" t="s">
        <v>0</v>
      </c>
      <c r="E48" s="91"/>
      <c r="F48" s="308">
        <v>20</v>
      </c>
      <c r="G48" s="203" t="s">
        <v>0</v>
      </c>
      <c r="H48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69" t="str">
        <f>IF(Sklop12[[#This Row],[ZAHTEVANA SHEMA KAKOVOSTI]]&lt;&gt;"",Sklop12[[#This Row],[Preračunana masa/volumen/kos na enoto kg]],"")</f>
        <v/>
      </c>
      <c r="J48" s="270"/>
      <c r="K48" s="123" t="s">
        <v>77</v>
      </c>
      <c r="L48" s="123" t="s">
        <v>77</v>
      </c>
      <c r="M48" s="123" t="s">
        <v>77</v>
      </c>
      <c r="N48" s="118"/>
      <c r="O48" s="123" t="s">
        <v>77</v>
      </c>
      <c r="P48" s="306"/>
      <c r="Q48" s="274">
        <f>+Sklop12[[#This Row],[cena/enota brez DDV v EUR]]*Sklop12[[#This Row],[Stopnja DDV (%)]]</f>
        <v>0</v>
      </c>
      <c r="R48" s="274">
        <f>+Sklop12[[#This Row],[cena/enota brez DDV v EUR]]+Sklop12[[#This Row],[Davek (EUR)]]</f>
        <v>0</v>
      </c>
      <c r="S48" s="274">
        <f>+Sklop12[[#This Row],[cena/enota brez DDV v EUR]]*Sklop12[[#This Row],[Okvirna količina]]</f>
        <v>0</v>
      </c>
      <c r="T48" s="274">
        <f>+Sklop12[[#This Row],[Končna cena/enoto mere (EUR) z DDV]]*Sklop12[[#This Row],[Okvirna količina]]</f>
        <v>0</v>
      </c>
      <c r="U48" s="123" t="s">
        <v>77</v>
      </c>
    </row>
    <row r="49" spans="1:22" s="180" customFormat="1">
      <c r="A49" s="260" t="s">
        <v>150</v>
      </c>
      <c r="B49" s="297" t="s">
        <v>580</v>
      </c>
      <c r="C49" s="76" t="s">
        <v>77</v>
      </c>
      <c r="D49" s="76" t="s">
        <v>0</v>
      </c>
      <c r="E49" s="91"/>
      <c r="F49" s="308">
        <v>10</v>
      </c>
      <c r="G49" s="203" t="s">
        <v>0</v>
      </c>
      <c r="H49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69" t="str">
        <f>IF(Sklop12[[#This Row],[ZAHTEVANA SHEMA KAKOVOSTI]]&lt;&gt;"",Sklop12[[#This Row],[Preračunana masa/volumen/kos na enoto kg]],"")</f>
        <v/>
      </c>
      <c r="J49" s="270"/>
      <c r="K49" s="123" t="s">
        <v>77</v>
      </c>
      <c r="L49" s="123" t="s">
        <v>77</v>
      </c>
      <c r="M49" s="123" t="s">
        <v>77</v>
      </c>
      <c r="N49" s="118"/>
      <c r="O49" s="123" t="s">
        <v>77</v>
      </c>
      <c r="P49" s="306"/>
      <c r="Q49" s="274">
        <f>+Sklop12[[#This Row],[cena/enota brez DDV v EUR]]*Sklop12[[#This Row],[Stopnja DDV (%)]]</f>
        <v>0</v>
      </c>
      <c r="R49" s="274">
        <f>+Sklop12[[#This Row],[cena/enota brez DDV v EUR]]+Sklop12[[#This Row],[Davek (EUR)]]</f>
        <v>0</v>
      </c>
      <c r="S49" s="274">
        <f>+Sklop12[[#This Row],[cena/enota brez DDV v EUR]]*Sklop12[[#This Row],[Okvirna količina]]</f>
        <v>0</v>
      </c>
      <c r="T49" s="274">
        <f>+Sklop12[[#This Row],[Končna cena/enoto mere (EUR) z DDV]]*Sklop12[[#This Row],[Okvirna količina]]</f>
        <v>0</v>
      </c>
      <c r="U49" s="123" t="s">
        <v>77</v>
      </c>
    </row>
    <row r="50" spans="1:22">
      <c r="A50" s="260" t="s">
        <v>151</v>
      </c>
      <c r="B50" s="297" t="s">
        <v>581</v>
      </c>
      <c r="C50" s="76" t="s">
        <v>77</v>
      </c>
      <c r="D50" s="76" t="s">
        <v>0</v>
      </c>
      <c r="E50" s="91"/>
      <c r="F50" s="308">
        <v>20</v>
      </c>
      <c r="G50" s="203" t="s">
        <v>0</v>
      </c>
      <c r="H50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0" s="269" t="str">
        <f>IF(Sklop12[[#This Row],[ZAHTEVANA SHEMA KAKOVOSTI]]&lt;&gt;"",Sklop12[[#This Row],[Preračunana masa/volumen/kos na enoto kg]],"")</f>
        <v/>
      </c>
      <c r="J50" s="270"/>
      <c r="K50" s="123" t="s">
        <v>77</v>
      </c>
      <c r="L50" s="123" t="s">
        <v>77</v>
      </c>
      <c r="M50" s="123" t="s">
        <v>77</v>
      </c>
      <c r="N50" s="118"/>
      <c r="O50" s="123" t="s">
        <v>77</v>
      </c>
      <c r="P50" s="306"/>
      <c r="Q50" s="274">
        <f>+Sklop12[[#This Row],[cena/enota brez DDV v EUR]]*Sklop12[[#This Row],[Stopnja DDV (%)]]</f>
        <v>0</v>
      </c>
      <c r="R50" s="274">
        <f>+Sklop12[[#This Row],[cena/enota brez DDV v EUR]]+Sklop12[[#This Row],[Davek (EUR)]]</f>
        <v>0</v>
      </c>
      <c r="S50" s="274">
        <f>+Sklop12[[#This Row],[cena/enota brez DDV v EUR]]*Sklop12[[#This Row],[Okvirna količina]]</f>
        <v>0</v>
      </c>
      <c r="T50" s="274">
        <f>+Sklop12[[#This Row],[Končna cena/enoto mere (EUR) z DDV]]*Sklop12[[#This Row],[Okvirna količina]]</f>
        <v>0</v>
      </c>
      <c r="U50" s="123" t="s">
        <v>77</v>
      </c>
    </row>
    <row r="51" spans="1:22">
      <c r="A51" s="260" t="s">
        <v>152</v>
      </c>
      <c r="B51" s="297" t="s">
        <v>582</v>
      </c>
      <c r="C51" s="76" t="s">
        <v>77</v>
      </c>
      <c r="D51" s="76" t="s">
        <v>0</v>
      </c>
      <c r="E51" s="91"/>
      <c r="F51" s="308">
        <v>15</v>
      </c>
      <c r="G51" s="203" t="s">
        <v>0</v>
      </c>
      <c r="H51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1" s="269" t="str">
        <f>IF(Sklop12[[#This Row],[ZAHTEVANA SHEMA KAKOVOSTI]]&lt;&gt;"",Sklop12[[#This Row],[Preračunana masa/volumen/kos na enoto kg]],"")</f>
        <v/>
      </c>
      <c r="J51" s="270"/>
      <c r="K51" s="123" t="s">
        <v>77</v>
      </c>
      <c r="L51" s="123" t="s">
        <v>77</v>
      </c>
      <c r="M51" s="123" t="s">
        <v>77</v>
      </c>
      <c r="N51" s="118"/>
      <c r="O51" s="123" t="s">
        <v>77</v>
      </c>
      <c r="P51" s="306"/>
      <c r="Q51" s="274">
        <f>+Sklop12[[#This Row],[cena/enota brez DDV v EUR]]*Sklop12[[#This Row],[Stopnja DDV (%)]]</f>
        <v>0</v>
      </c>
      <c r="R51" s="274">
        <f>+Sklop12[[#This Row],[cena/enota brez DDV v EUR]]+Sklop12[[#This Row],[Davek (EUR)]]</f>
        <v>0</v>
      </c>
      <c r="S51" s="274">
        <f>+Sklop12[[#This Row],[cena/enota brez DDV v EUR]]*Sklop12[[#This Row],[Okvirna količina]]</f>
        <v>0</v>
      </c>
      <c r="T51" s="274">
        <f>+Sklop12[[#This Row],[Končna cena/enoto mere (EUR) z DDV]]*Sklop12[[#This Row],[Okvirna količina]]</f>
        <v>0</v>
      </c>
      <c r="U51" s="123" t="s">
        <v>77</v>
      </c>
    </row>
    <row r="52" spans="1:22">
      <c r="A52" s="260" t="s">
        <v>153</v>
      </c>
      <c r="B52" s="297" t="s">
        <v>583</v>
      </c>
      <c r="C52" s="76" t="s">
        <v>77</v>
      </c>
      <c r="D52" s="76" t="s">
        <v>0</v>
      </c>
      <c r="E52" s="91"/>
      <c r="F52" s="308">
        <v>20</v>
      </c>
      <c r="G52" s="203" t="s">
        <v>0</v>
      </c>
      <c r="H52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269" t="str">
        <f>IF(Sklop12[[#This Row],[ZAHTEVANA SHEMA KAKOVOSTI]]&lt;&gt;"",Sklop12[[#This Row],[Preračunana masa/volumen/kos na enoto kg]],"")</f>
        <v/>
      </c>
      <c r="J52" s="270"/>
      <c r="K52" s="123" t="s">
        <v>77</v>
      </c>
      <c r="L52" s="123" t="s">
        <v>77</v>
      </c>
      <c r="M52" s="123" t="s">
        <v>77</v>
      </c>
      <c r="N52" s="118"/>
      <c r="O52" s="123" t="s">
        <v>77</v>
      </c>
      <c r="P52" s="306"/>
      <c r="Q52" s="274">
        <f>+Sklop12[[#This Row],[cena/enota brez DDV v EUR]]*Sklop12[[#This Row],[Stopnja DDV (%)]]</f>
        <v>0</v>
      </c>
      <c r="R52" s="274">
        <f>+Sklop12[[#This Row],[cena/enota brez DDV v EUR]]+Sklop12[[#This Row],[Davek (EUR)]]</f>
        <v>0</v>
      </c>
      <c r="S52" s="274">
        <f>+Sklop12[[#This Row],[cena/enota brez DDV v EUR]]*Sklop12[[#This Row],[Okvirna količina]]</f>
        <v>0</v>
      </c>
      <c r="T52" s="274">
        <f>+Sklop12[[#This Row],[Končna cena/enoto mere (EUR) z DDV]]*Sklop12[[#This Row],[Okvirna količina]]</f>
        <v>0</v>
      </c>
      <c r="U52" s="123" t="s">
        <v>77</v>
      </c>
      <c r="V52" s="97"/>
    </row>
    <row r="53" spans="1:22">
      <c r="A53" s="277" t="s">
        <v>98</v>
      </c>
      <c r="B53" s="278"/>
      <c r="C53" s="279"/>
      <c r="D53" s="279"/>
      <c r="E53" s="280"/>
      <c r="F53" s="281"/>
      <c r="G53" s="282"/>
      <c r="H53" s="283">
        <f>SUBTOTAL(109,Sklop12[Preračunana masa/volumen/kos na enoto kg])</f>
        <v>3640</v>
      </c>
      <c r="I53" s="283">
        <f>SUBTOTAL(109,Sklop12[Živila iz shem kakovosti (kg)])</f>
        <v>0</v>
      </c>
      <c r="J53" s="281"/>
      <c r="K53" s="284"/>
      <c r="L53" s="284"/>
      <c r="M53" s="285"/>
      <c r="N53" s="286"/>
      <c r="O53" s="286"/>
      <c r="P53" s="286"/>
      <c r="Q53" s="287"/>
      <c r="R53" s="281"/>
      <c r="S53" s="287">
        <f>SUBTOTAL(109,Sklop12[Vrednost za okvirno količino (EUR) brez DDV])</f>
        <v>0</v>
      </c>
      <c r="T53" s="287">
        <f>SUBTOTAL(109,Sklop12[Vrednost za okvirno količino (EUR) z DDV])</f>
        <v>0</v>
      </c>
      <c r="U53" s="288"/>
    </row>
    <row r="54" spans="1:22" s="54" customFormat="1">
      <c r="A54" s="337"/>
      <c r="B54" s="338"/>
      <c r="C54" s="339"/>
      <c r="D54" s="339"/>
      <c r="E54" s="340"/>
      <c r="F54" s="341"/>
      <c r="G54" s="342"/>
      <c r="H54" s="343"/>
      <c r="I54" s="343"/>
      <c r="J54" s="341"/>
      <c r="K54" s="344"/>
      <c r="L54" s="344"/>
      <c r="M54" s="345"/>
      <c r="N54" s="346"/>
      <c r="O54" s="346"/>
      <c r="P54" s="346"/>
      <c r="Q54" s="347"/>
      <c r="R54" s="341"/>
      <c r="S54" s="347"/>
      <c r="T54" s="347"/>
      <c r="U54" s="348"/>
    </row>
    <row r="55" spans="1:22" ht="12.75" customHeight="1">
      <c r="A55" s="48" t="s">
        <v>94</v>
      </c>
      <c r="B55" s="16"/>
      <c r="C55" s="28"/>
      <c r="D55" s="28"/>
      <c r="E55" s="92"/>
      <c r="Q55" s="48"/>
      <c r="R55" s="48"/>
      <c r="S55" s="48"/>
      <c r="T55" s="48"/>
      <c r="V55" s="101"/>
    </row>
    <row r="56" spans="1:22">
      <c r="A56" s="11" t="s">
        <v>96</v>
      </c>
      <c r="B56" s="16"/>
      <c r="C56" s="28"/>
      <c r="D56" s="28"/>
      <c r="E56" s="92"/>
    </row>
    <row r="57" spans="1:22">
      <c r="A57" s="87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547" t="s">
        <v>141</v>
      </c>
      <c r="B58" s="547"/>
      <c r="C58" s="547"/>
      <c r="D58" s="547"/>
      <c r="E58" s="547"/>
      <c r="F58" s="547"/>
      <c r="G58" s="547"/>
      <c r="H58" s="547"/>
      <c r="I58" s="547"/>
      <c r="J58" s="547"/>
      <c r="K58" s="547"/>
      <c r="L58" s="547"/>
      <c r="M58" s="54"/>
      <c r="N58" s="29"/>
      <c r="O58" s="29"/>
      <c r="P58" s="29"/>
      <c r="Q58" s="29"/>
      <c r="R58" s="29"/>
    </row>
    <row r="59" spans="1:22">
      <c r="A59" s="536"/>
      <c r="B59" s="536"/>
      <c r="C59" s="536"/>
      <c r="D59" s="536"/>
      <c r="E59" s="536"/>
      <c r="F59" s="536"/>
      <c r="G59" s="536"/>
      <c r="H59" s="536"/>
      <c r="I59" s="536"/>
      <c r="J59" s="536"/>
      <c r="K59" s="536"/>
      <c r="L59" s="536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N60" s="29"/>
      <c r="O60" s="29"/>
      <c r="P60" s="29"/>
      <c r="Q60" s="29"/>
      <c r="R60" s="29"/>
    </row>
    <row r="61" spans="1:22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</sheetData>
  <sheetProtection insertRows="0" deleteRows="0"/>
  <protectedRanges>
    <protectedRange sqref="J60:P1048576 U60:U1048576 J1:P15 J53:P57 U1:U15 U53:U57 J16:J47 P49:P52 P16:P47 J49:J52" name="Obseg1"/>
    <protectedRange sqref="U59 M59:P59" name="Obseg1_1_1_1_1_2"/>
    <protectedRange sqref="J59:L59" name="Obseg1_3_1_1_2"/>
    <protectedRange sqref="U16:U52 K16:O52" name="Obseg1_3"/>
    <protectedRange sqref="M58:P58 U58" name="Obseg1_1_1_1_1_1"/>
    <protectedRange sqref="J58:L58" name="Obseg1_2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6"/>
  <sheetViews>
    <sheetView zoomScale="90" zoomScaleNormal="90" zoomScaleSheetLayoutView="100" workbookViewId="0">
      <selection activeCell="E138" sqref="E1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pred_rekapitulacija'!B26</f>
        <v>SVEŽE IN SUHO SADJE IN ZELENJAVA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584</v>
      </c>
      <c r="C16" s="181" t="s">
        <v>77</v>
      </c>
      <c r="D16" s="76" t="s">
        <v>0</v>
      </c>
      <c r="E16" s="138"/>
      <c r="F16" s="76">
        <v>330</v>
      </c>
      <c r="G16" s="139" t="s">
        <v>0</v>
      </c>
      <c r="H1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6" s="79" t="str">
        <f>IF(Sklop13[[#This Row],[ZAHTEVANA SHEMA KAKOVOSTI]]&lt;&gt;"",Sklop13[[#This Row],[Preračunana masa/volumen/kos na enoto kg]],"")</f>
        <v/>
      </c>
      <c r="J16" s="83"/>
      <c r="K16" s="123" t="s">
        <v>77</v>
      </c>
      <c r="L16" s="123" t="s">
        <v>77</v>
      </c>
      <c r="M16" s="123" t="s">
        <v>77</v>
      </c>
      <c r="N16" s="82"/>
      <c r="O16" s="123" t="s">
        <v>77</v>
      </c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 t="s">
        <v>77</v>
      </c>
    </row>
    <row r="17" spans="1:21" s="55" customFormat="1" ht="12">
      <c r="A17" s="78" t="s">
        <v>3</v>
      </c>
      <c r="B17" s="400" t="s">
        <v>585</v>
      </c>
      <c r="C17" s="181" t="s">
        <v>77</v>
      </c>
      <c r="D17" s="76" t="s">
        <v>0</v>
      </c>
      <c r="E17" s="401"/>
      <c r="F17" s="402">
        <v>40</v>
      </c>
      <c r="G17" s="139" t="s">
        <v>0</v>
      </c>
      <c r="H1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391" t="str">
        <f>IF(Sklop13[[#This Row],[ZAHTEVANA SHEMA KAKOVOSTI]]&lt;&gt;"",Sklop13[[#This Row],[Preračunana masa/volumen/kos na enoto kg]],"")</f>
        <v/>
      </c>
      <c r="J17" s="403"/>
      <c r="K17" s="123" t="s">
        <v>77</v>
      </c>
      <c r="L17" s="123" t="s">
        <v>77</v>
      </c>
      <c r="M17" s="123" t="s">
        <v>77</v>
      </c>
      <c r="N17" s="82"/>
      <c r="O17" s="123" t="s">
        <v>77</v>
      </c>
      <c r="P17" s="398"/>
      <c r="Q17" s="399">
        <f>+Sklop13[[#This Row],[cena/enota brez DDV v EUR]]*Sklop13[[#This Row],[Stopnja DDV (%)]]</f>
        <v>0</v>
      </c>
      <c r="R17" s="399">
        <f>+Sklop13[[#This Row],[cena/enota brez DDV v EUR]]+Sklop13[[#This Row],[Davek (EUR)]]</f>
        <v>0</v>
      </c>
      <c r="S17" s="399">
        <f>+Sklop13[[#This Row],[cena/enota brez DDV v EUR]]*Sklop13[[#This Row],[Okvirna količina]]</f>
        <v>0</v>
      </c>
      <c r="T17" s="405">
        <f>+Sklop13[[#This Row],[Končna cena/enoto mere (EUR) z DDV]]*Sklop13[[#This Row],[Okvirna količina]]</f>
        <v>0</v>
      </c>
      <c r="U17" s="123" t="s">
        <v>77</v>
      </c>
    </row>
    <row r="18" spans="1:21" s="55" customFormat="1" ht="12">
      <c r="A18" s="78" t="s">
        <v>4</v>
      </c>
      <c r="B18" s="400" t="s">
        <v>586</v>
      </c>
      <c r="C18" s="181" t="s">
        <v>77</v>
      </c>
      <c r="D18" s="76" t="s">
        <v>0</v>
      </c>
      <c r="E18" s="401"/>
      <c r="F18" s="402">
        <v>50</v>
      </c>
      <c r="G18" s="139" t="s">
        <v>0</v>
      </c>
      <c r="H1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391" t="str">
        <f>IF(Sklop13[[#This Row],[ZAHTEVANA SHEMA KAKOVOSTI]]&lt;&gt;"",Sklop13[[#This Row],[Preračunana masa/volumen/kos na enoto kg]],"")</f>
        <v/>
      </c>
      <c r="J18" s="403"/>
      <c r="K18" s="123" t="s">
        <v>77</v>
      </c>
      <c r="L18" s="123" t="s">
        <v>77</v>
      </c>
      <c r="M18" s="123" t="s">
        <v>77</v>
      </c>
      <c r="N18" s="82"/>
      <c r="O18" s="123" t="s">
        <v>77</v>
      </c>
      <c r="P18" s="398"/>
      <c r="Q18" s="399">
        <f>+Sklop13[[#This Row],[cena/enota brez DDV v EUR]]*Sklop13[[#This Row],[Stopnja DDV (%)]]</f>
        <v>0</v>
      </c>
      <c r="R18" s="399">
        <f>+Sklop13[[#This Row],[cena/enota brez DDV v EUR]]+Sklop13[[#This Row],[Davek (EUR)]]</f>
        <v>0</v>
      </c>
      <c r="S18" s="399">
        <f>+Sklop13[[#This Row],[cena/enota brez DDV v EUR]]*Sklop13[[#This Row],[Okvirna količina]]</f>
        <v>0</v>
      </c>
      <c r="T18" s="405">
        <f>+Sklop13[[#This Row],[Končna cena/enoto mere (EUR) z DDV]]*Sklop13[[#This Row],[Okvirna količina]]</f>
        <v>0</v>
      </c>
      <c r="U18" s="123" t="s">
        <v>77</v>
      </c>
    </row>
    <row r="19" spans="1:21" s="55" customFormat="1" ht="12">
      <c r="A19" s="78" t="s">
        <v>5</v>
      </c>
      <c r="B19" s="400" t="s">
        <v>587</v>
      </c>
      <c r="C19" s="181" t="s">
        <v>77</v>
      </c>
      <c r="D19" s="76" t="s">
        <v>0</v>
      </c>
      <c r="E19" s="401"/>
      <c r="F19" s="402">
        <v>10</v>
      </c>
      <c r="G19" s="139" t="s">
        <v>0</v>
      </c>
      <c r="H1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391" t="str">
        <f>IF(Sklop13[[#This Row],[ZAHTEVANA SHEMA KAKOVOSTI]]&lt;&gt;"",Sklop13[[#This Row],[Preračunana masa/volumen/kos na enoto kg]],"")</f>
        <v/>
      </c>
      <c r="J19" s="403"/>
      <c r="K19" s="123" t="s">
        <v>77</v>
      </c>
      <c r="L19" s="123" t="s">
        <v>77</v>
      </c>
      <c r="M19" s="123" t="s">
        <v>77</v>
      </c>
      <c r="N19" s="82"/>
      <c r="O19" s="123" t="s">
        <v>77</v>
      </c>
      <c r="P19" s="398"/>
      <c r="Q19" s="399">
        <f>+Sklop13[[#This Row],[cena/enota brez DDV v EUR]]*Sklop13[[#This Row],[Stopnja DDV (%)]]</f>
        <v>0</v>
      </c>
      <c r="R19" s="399">
        <f>+Sklop13[[#This Row],[cena/enota brez DDV v EUR]]+Sklop13[[#This Row],[Davek (EUR)]]</f>
        <v>0</v>
      </c>
      <c r="S19" s="399">
        <f>+Sklop13[[#This Row],[cena/enota brez DDV v EUR]]*Sklop13[[#This Row],[Okvirna količina]]</f>
        <v>0</v>
      </c>
      <c r="T19" s="405">
        <f>+Sklop13[[#This Row],[Končna cena/enoto mere (EUR) z DDV]]*Sklop13[[#This Row],[Okvirna količina]]</f>
        <v>0</v>
      </c>
      <c r="U19" s="123" t="s">
        <v>77</v>
      </c>
    </row>
    <row r="20" spans="1:21" s="55" customFormat="1" ht="12">
      <c r="A20" s="78" t="s">
        <v>6</v>
      </c>
      <c r="B20" s="400" t="s">
        <v>588</v>
      </c>
      <c r="C20" s="181" t="s">
        <v>77</v>
      </c>
      <c r="D20" s="76" t="s">
        <v>0</v>
      </c>
      <c r="E20" s="401"/>
      <c r="F20" s="402">
        <v>60</v>
      </c>
      <c r="G20" s="139" t="s">
        <v>0</v>
      </c>
      <c r="H2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391" t="str">
        <f>IF(Sklop13[[#This Row],[ZAHTEVANA SHEMA KAKOVOSTI]]&lt;&gt;"",Sklop13[[#This Row],[Preračunana masa/volumen/kos na enoto kg]],"")</f>
        <v/>
      </c>
      <c r="J20" s="403"/>
      <c r="K20" s="123" t="s">
        <v>77</v>
      </c>
      <c r="L20" s="123" t="s">
        <v>77</v>
      </c>
      <c r="M20" s="123" t="s">
        <v>77</v>
      </c>
      <c r="N20" s="82"/>
      <c r="O20" s="123" t="s">
        <v>77</v>
      </c>
      <c r="P20" s="398"/>
      <c r="Q20" s="399">
        <f>+Sklop13[[#This Row],[cena/enota brez DDV v EUR]]*Sklop13[[#This Row],[Stopnja DDV (%)]]</f>
        <v>0</v>
      </c>
      <c r="R20" s="399">
        <f>+Sklop13[[#This Row],[cena/enota brez DDV v EUR]]+Sklop13[[#This Row],[Davek (EUR)]]</f>
        <v>0</v>
      </c>
      <c r="S20" s="399">
        <f>+Sklop13[[#This Row],[cena/enota brez DDV v EUR]]*Sklop13[[#This Row],[Okvirna količina]]</f>
        <v>0</v>
      </c>
      <c r="T20" s="405">
        <f>+Sklop13[[#This Row],[Končna cena/enoto mere (EUR) z DDV]]*Sklop13[[#This Row],[Okvirna količina]]</f>
        <v>0</v>
      </c>
      <c r="U20" s="123" t="s">
        <v>77</v>
      </c>
    </row>
    <row r="21" spans="1:21" s="55" customFormat="1" ht="12">
      <c r="A21" s="78" t="s">
        <v>7</v>
      </c>
      <c r="B21" s="400" t="s">
        <v>660</v>
      </c>
      <c r="C21" s="181">
        <v>1</v>
      </c>
      <c r="D21" s="76" t="s">
        <v>0</v>
      </c>
      <c r="E21" s="401"/>
      <c r="F21" s="402">
        <v>100</v>
      </c>
      <c r="G21" s="139" t="s">
        <v>0</v>
      </c>
      <c r="H2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391" t="str">
        <f>IF(Sklop13[[#This Row],[ZAHTEVANA SHEMA KAKOVOSTI]]&lt;&gt;"",Sklop13[[#This Row],[Preračunana masa/volumen/kos na enoto kg]],"")</f>
        <v/>
      </c>
      <c r="J21" s="403"/>
      <c r="K21" s="123" t="s">
        <v>77</v>
      </c>
      <c r="L21" s="123" t="s">
        <v>77</v>
      </c>
      <c r="M21" s="123" t="s">
        <v>77</v>
      </c>
      <c r="N21" s="82"/>
      <c r="O21" s="123" t="s">
        <v>77</v>
      </c>
      <c r="P21" s="398"/>
      <c r="Q21" s="399">
        <f>+Sklop13[[#This Row],[cena/enota brez DDV v EUR]]*Sklop13[[#This Row],[Stopnja DDV (%)]]</f>
        <v>0</v>
      </c>
      <c r="R21" s="399">
        <f>+Sklop13[[#This Row],[cena/enota brez DDV v EUR]]+Sklop13[[#This Row],[Davek (EUR)]]</f>
        <v>0</v>
      </c>
      <c r="S21" s="399">
        <f>+Sklop13[[#This Row],[cena/enota brez DDV v EUR]]*Sklop13[[#This Row],[Okvirna količina]]</f>
        <v>0</v>
      </c>
      <c r="T21" s="405">
        <f>+Sklop13[[#This Row],[Končna cena/enoto mere (EUR) z DDV]]*Sklop13[[#This Row],[Okvirna količina]]</f>
        <v>0</v>
      </c>
      <c r="U21" s="123" t="s">
        <v>77</v>
      </c>
    </row>
    <row r="22" spans="1:21" s="55" customFormat="1" ht="12">
      <c r="A22" s="78" t="s">
        <v>8</v>
      </c>
      <c r="B22" s="400" t="s">
        <v>589</v>
      </c>
      <c r="C22" s="181" t="s">
        <v>77</v>
      </c>
      <c r="D22" s="76" t="s">
        <v>0</v>
      </c>
      <c r="E22" s="401"/>
      <c r="F22" s="402">
        <v>50</v>
      </c>
      <c r="G22" s="139" t="s">
        <v>0</v>
      </c>
      <c r="H2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91" t="str">
        <f>IF(Sklop13[[#This Row],[ZAHTEVANA SHEMA KAKOVOSTI]]&lt;&gt;"",Sklop13[[#This Row],[Preračunana masa/volumen/kos na enoto kg]],"")</f>
        <v/>
      </c>
      <c r="J22" s="403"/>
      <c r="K22" s="123" t="s">
        <v>77</v>
      </c>
      <c r="L22" s="123" t="s">
        <v>77</v>
      </c>
      <c r="M22" s="123" t="s">
        <v>77</v>
      </c>
      <c r="N22" s="82"/>
      <c r="O22" s="123" t="s">
        <v>77</v>
      </c>
      <c r="P22" s="398"/>
      <c r="Q22" s="399">
        <f>+Sklop13[[#This Row],[cena/enota brez DDV v EUR]]*Sklop13[[#This Row],[Stopnja DDV (%)]]</f>
        <v>0</v>
      </c>
      <c r="R22" s="399">
        <f>+Sklop13[[#This Row],[cena/enota brez DDV v EUR]]+Sklop13[[#This Row],[Davek (EUR)]]</f>
        <v>0</v>
      </c>
      <c r="S22" s="399">
        <f>+Sklop13[[#This Row],[cena/enota brez DDV v EUR]]*Sklop13[[#This Row],[Okvirna količina]]</f>
        <v>0</v>
      </c>
      <c r="T22" s="405">
        <f>+Sklop13[[#This Row],[Končna cena/enoto mere (EUR) z DDV]]*Sklop13[[#This Row],[Okvirna količina]]</f>
        <v>0</v>
      </c>
      <c r="U22" s="123" t="s">
        <v>77</v>
      </c>
    </row>
    <row r="23" spans="1:21" s="55" customFormat="1" ht="12">
      <c r="A23" s="78" t="s">
        <v>9</v>
      </c>
      <c r="B23" s="400" t="s">
        <v>551</v>
      </c>
      <c r="C23" s="181" t="s">
        <v>77</v>
      </c>
      <c r="D23" s="76" t="s">
        <v>0</v>
      </c>
      <c r="E23" s="401"/>
      <c r="F23" s="402">
        <v>400</v>
      </c>
      <c r="G23" s="139" t="s">
        <v>0</v>
      </c>
      <c r="H2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391" t="str">
        <f>IF(Sklop13[[#This Row],[ZAHTEVANA SHEMA KAKOVOSTI]]&lt;&gt;"",Sklop13[[#This Row],[Preračunana masa/volumen/kos na enoto kg]],"")</f>
        <v/>
      </c>
      <c r="J23" s="403"/>
      <c r="K23" s="123" t="s">
        <v>77</v>
      </c>
      <c r="L23" s="123" t="s">
        <v>77</v>
      </c>
      <c r="M23" s="123" t="s">
        <v>77</v>
      </c>
      <c r="N23" s="82"/>
      <c r="O23" s="123" t="s">
        <v>77</v>
      </c>
      <c r="P23" s="398"/>
      <c r="Q23" s="399">
        <f>+Sklop13[[#This Row],[cena/enota brez DDV v EUR]]*Sklop13[[#This Row],[Stopnja DDV (%)]]</f>
        <v>0</v>
      </c>
      <c r="R23" s="399">
        <f>+Sklop13[[#This Row],[cena/enota brez DDV v EUR]]+Sklop13[[#This Row],[Davek (EUR)]]</f>
        <v>0</v>
      </c>
      <c r="S23" s="399">
        <f>+Sklop13[[#This Row],[cena/enota brez DDV v EUR]]*Sklop13[[#This Row],[Okvirna količina]]</f>
        <v>0</v>
      </c>
      <c r="T23" s="405">
        <f>+Sklop13[[#This Row],[Končna cena/enoto mere (EUR) z DDV]]*Sklop13[[#This Row],[Okvirna količina]]</f>
        <v>0</v>
      </c>
      <c r="U23" s="123" t="s">
        <v>77</v>
      </c>
    </row>
    <row r="24" spans="1:21" s="55" customFormat="1" ht="12">
      <c r="A24" s="78" t="s">
        <v>10</v>
      </c>
      <c r="B24" s="400" t="s">
        <v>590</v>
      </c>
      <c r="C24" s="181" t="s">
        <v>77</v>
      </c>
      <c r="D24" s="76" t="s">
        <v>0</v>
      </c>
      <c r="E24" s="401"/>
      <c r="F24" s="402">
        <v>10</v>
      </c>
      <c r="G24" s="139" t="s">
        <v>0</v>
      </c>
      <c r="H2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91" t="str">
        <f>IF(Sklop13[[#This Row],[ZAHTEVANA SHEMA KAKOVOSTI]]&lt;&gt;"",Sklop13[[#This Row],[Preračunana masa/volumen/kos na enoto kg]],"")</f>
        <v/>
      </c>
      <c r="J24" s="403"/>
      <c r="K24" s="123" t="s">
        <v>77</v>
      </c>
      <c r="L24" s="123" t="s">
        <v>77</v>
      </c>
      <c r="M24" s="123" t="s">
        <v>77</v>
      </c>
      <c r="N24" s="82"/>
      <c r="O24" s="123" t="s">
        <v>77</v>
      </c>
      <c r="P24" s="398"/>
      <c r="Q24" s="399">
        <f>+Sklop13[[#This Row],[cena/enota brez DDV v EUR]]*Sklop13[[#This Row],[Stopnja DDV (%)]]</f>
        <v>0</v>
      </c>
      <c r="R24" s="399">
        <f>+Sklop13[[#This Row],[cena/enota brez DDV v EUR]]+Sklop13[[#This Row],[Davek (EUR)]]</f>
        <v>0</v>
      </c>
      <c r="S24" s="399">
        <f>+Sklop13[[#This Row],[cena/enota brez DDV v EUR]]*Sklop13[[#This Row],[Okvirna količina]]</f>
        <v>0</v>
      </c>
      <c r="T24" s="405">
        <f>+Sklop13[[#This Row],[Končna cena/enoto mere (EUR) z DDV]]*Sklop13[[#This Row],[Okvirna količina]]</f>
        <v>0</v>
      </c>
      <c r="U24" s="123" t="s">
        <v>77</v>
      </c>
    </row>
    <row r="25" spans="1:21" s="55" customFormat="1" ht="12">
      <c r="A25" s="78" t="s">
        <v>11</v>
      </c>
      <c r="B25" s="400" t="s">
        <v>591</v>
      </c>
      <c r="C25" s="181" t="s">
        <v>77</v>
      </c>
      <c r="D25" s="76" t="s">
        <v>0</v>
      </c>
      <c r="E25" s="401"/>
      <c r="F25" s="402">
        <v>150</v>
      </c>
      <c r="G25" s="139" t="s">
        <v>0</v>
      </c>
      <c r="H2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391" t="str">
        <f>IF(Sklop13[[#This Row],[ZAHTEVANA SHEMA KAKOVOSTI]]&lt;&gt;"",Sklop13[[#This Row],[Preračunana masa/volumen/kos na enoto kg]],"")</f>
        <v/>
      </c>
      <c r="J25" s="403"/>
      <c r="K25" s="123" t="s">
        <v>77</v>
      </c>
      <c r="L25" s="123" t="s">
        <v>77</v>
      </c>
      <c r="M25" s="123" t="s">
        <v>77</v>
      </c>
      <c r="N25" s="82"/>
      <c r="O25" s="123" t="s">
        <v>77</v>
      </c>
      <c r="P25" s="398"/>
      <c r="Q25" s="399">
        <f>+Sklop13[[#This Row],[cena/enota brez DDV v EUR]]*Sklop13[[#This Row],[Stopnja DDV (%)]]</f>
        <v>0</v>
      </c>
      <c r="R25" s="399">
        <f>+Sklop13[[#This Row],[cena/enota brez DDV v EUR]]+Sklop13[[#This Row],[Davek (EUR)]]</f>
        <v>0</v>
      </c>
      <c r="S25" s="399">
        <f>+Sklop13[[#This Row],[cena/enota brez DDV v EUR]]*Sklop13[[#This Row],[Okvirna količina]]</f>
        <v>0</v>
      </c>
      <c r="T25" s="405">
        <f>+Sklop13[[#This Row],[Končna cena/enoto mere (EUR) z DDV]]*Sklop13[[#This Row],[Okvirna količina]]</f>
        <v>0</v>
      </c>
      <c r="U25" s="123" t="s">
        <v>77</v>
      </c>
    </row>
    <row r="26" spans="1:21" s="55" customFormat="1" ht="12">
      <c r="A26" s="78" t="s">
        <v>12</v>
      </c>
      <c r="B26" s="400" t="s">
        <v>592</v>
      </c>
      <c r="C26" s="181" t="s">
        <v>77</v>
      </c>
      <c r="D26" s="76" t="s">
        <v>0</v>
      </c>
      <c r="E26" s="401"/>
      <c r="F26" s="402">
        <v>80</v>
      </c>
      <c r="G26" s="139" t="s">
        <v>0</v>
      </c>
      <c r="H2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391" t="str">
        <f>IF(Sklop13[[#This Row],[ZAHTEVANA SHEMA KAKOVOSTI]]&lt;&gt;"",Sklop13[[#This Row],[Preračunana masa/volumen/kos na enoto kg]],"")</f>
        <v/>
      </c>
      <c r="J26" s="403"/>
      <c r="K26" s="123" t="s">
        <v>77</v>
      </c>
      <c r="L26" s="123" t="s">
        <v>77</v>
      </c>
      <c r="M26" s="123" t="s">
        <v>77</v>
      </c>
      <c r="N26" s="82"/>
      <c r="O26" s="123" t="s">
        <v>77</v>
      </c>
      <c r="P26" s="398"/>
      <c r="Q26" s="399">
        <f>+Sklop13[[#This Row],[cena/enota brez DDV v EUR]]*Sklop13[[#This Row],[Stopnja DDV (%)]]</f>
        <v>0</v>
      </c>
      <c r="R26" s="399">
        <f>+Sklop13[[#This Row],[cena/enota brez DDV v EUR]]+Sklop13[[#This Row],[Davek (EUR)]]</f>
        <v>0</v>
      </c>
      <c r="S26" s="399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123" t="s">
        <v>77</v>
      </c>
    </row>
    <row r="27" spans="1:21" s="55" customFormat="1" ht="12">
      <c r="A27" s="78" t="s">
        <v>13</v>
      </c>
      <c r="B27" s="400" t="s">
        <v>552</v>
      </c>
      <c r="C27" s="181" t="s">
        <v>77</v>
      </c>
      <c r="D27" s="76" t="s">
        <v>0</v>
      </c>
      <c r="E27" s="401"/>
      <c r="F27" s="402">
        <v>100</v>
      </c>
      <c r="G27" s="139" t="s">
        <v>0</v>
      </c>
      <c r="H2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391" t="str">
        <f>IF(Sklop13[[#This Row],[ZAHTEVANA SHEMA KAKOVOSTI]]&lt;&gt;"",Sklop13[[#This Row],[Preračunana masa/volumen/kos na enoto kg]],"")</f>
        <v/>
      </c>
      <c r="J27" s="403"/>
      <c r="K27" s="123" t="s">
        <v>77</v>
      </c>
      <c r="L27" s="123" t="s">
        <v>77</v>
      </c>
      <c r="M27" s="123" t="s">
        <v>77</v>
      </c>
      <c r="N27" s="82"/>
      <c r="O27" s="123" t="s">
        <v>77</v>
      </c>
      <c r="P27" s="398"/>
      <c r="Q27" s="399">
        <f>+Sklop13[[#This Row],[cena/enota brez DDV v EUR]]*Sklop13[[#This Row],[Stopnja DDV (%)]]</f>
        <v>0</v>
      </c>
      <c r="R27" s="399">
        <f>+Sklop13[[#This Row],[cena/enota brez DDV v EUR]]+Sklop13[[#This Row],[Davek (EUR)]]</f>
        <v>0</v>
      </c>
      <c r="S27" s="399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123" t="s">
        <v>77</v>
      </c>
    </row>
    <row r="28" spans="1:21" s="55" customFormat="1" ht="12">
      <c r="A28" s="78" t="s">
        <v>14</v>
      </c>
      <c r="B28" s="400" t="s">
        <v>593</v>
      </c>
      <c r="C28" s="181" t="s">
        <v>77</v>
      </c>
      <c r="D28" s="76" t="s">
        <v>0</v>
      </c>
      <c r="E28" s="401"/>
      <c r="F28" s="402">
        <v>230</v>
      </c>
      <c r="G28" s="139" t="s">
        <v>0</v>
      </c>
      <c r="H2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28" s="391" t="str">
        <f>IF(Sklop13[[#This Row],[ZAHTEVANA SHEMA KAKOVOSTI]]&lt;&gt;"",Sklop13[[#This Row],[Preračunana masa/volumen/kos na enoto kg]],"")</f>
        <v/>
      </c>
      <c r="J28" s="403"/>
      <c r="K28" s="123" t="s">
        <v>77</v>
      </c>
      <c r="L28" s="123" t="s">
        <v>77</v>
      </c>
      <c r="M28" s="123" t="s">
        <v>77</v>
      </c>
      <c r="N28" s="82"/>
      <c r="O28" s="123" t="s">
        <v>77</v>
      </c>
      <c r="P28" s="398"/>
      <c r="Q28" s="399">
        <f>+Sklop13[[#This Row],[cena/enota brez DDV v EUR]]*Sklop13[[#This Row],[Stopnja DDV (%)]]</f>
        <v>0</v>
      </c>
      <c r="R28" s="399">
        <f>+Sklop13[[#This Row],[cena/enota brez DDV v EUR]]+Sklop13[[#This Row],[Davek (EUR)]]</f>
        <v>0</v>
      </c>
      <c r="S28" s="399">
        <f>+Sklop13[[#This Row],[cena/enota brez DDV v EUR]]*Sklop13[[#This Row],[Okvirna količina]]</f>
        <v>0</v>
      </c>
      <c r="T28" s="405">
        <f>+Sklop13[[#This Row],[Končna cena/enoto mere (EUR) z DDV]]*Sklop13[[#This Row],[Okvirna količina]]</f>
        <v>0</v>
      </c>
      <c r="U28" s="123" t="s">
        <v>77</v>
      </c>
    </row>
    <row r="29" spans="1:21" s="55" customFormat="1" ht="12">
      <c r="A29" s="78" t="s">
        <v>15</v>
      </c>
      <c r="B29" s="400" t="s">
        <v>594</v>
      </c>
      <c r="C29" s="181" t="s">
        <v>77</v>
      </c>
      <c r="D29" s="76" t="s">
        <v>0</v>
      </c>
      <c r="E29" s="401"/>
      <c r="F29" s="402">
        <v>1000</v>
      </c>
      <c r="G29" s="139" t="s">
        <v>0</v>
      </c>
      <c r="H2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9" s="391" t="str">
        <f>IF(Sklop13[[#This Row],[ZAHTEVANA SHEMA KAKOVOSTI]]&lt;&gt;"",Sklop13[[#This Row],[Preračunana masa/volumen/kos na enoto kg]],"")</f>
        <v/>
      </c>
      <c r="J29" s="403"/>
      <c r="K29" s="123" t="s">
        <v>77</v>
      </c>
      <c r="L29" s="123" t="s">
        <v>77</v>
      </c>
      <c r="M29" s="123" t="s">
        <v>77</v>
      </c>
      <c r="N29" s="82"/>
      <c r="O29" s="123" t="s">
        <v>77</v>
      </c>
      <c r="P29" s="398"/>
      <c r="Q29" s="399">
        <f>+Sklop13[[#This Row],[cena/enota brez DDV v EUR]]*Sklop13[[#This Row],[Stopnja DDV (%)]]</f>
        <v>0</v>
      </c>
      <c r="R29" s="399">
        <f>+Sklop13[[#This Row],[cena/enota brez DDV v EUR]]+Sklop13[[#This Row],[Davek (EUR)]]</f>
        <v>0</v>
      </c>
      <c r="S29" s="399">
        <f>+Sklop13[[#This Row],[cena/enota brez DDV v EUR]]*Sklop13[[#This Row],[Okvirna količina]]</f>
        <v>0</v>
      </c>
      <c r="T29" s="405">
        <f>+Sklop13[[#This Row],[Končna cena/enoto mere (EUR) z DDV]]*Sklop13[[#This Row],[Okvirna količina]]</f>
        <v>0</v>
      </c>
      <c r="U29" s="123" t="s">
        <v>77</v>
      </c>
    </row>
    <row r="30" spans="1:21" s="55" customFormat="1" ht="12">
      <c r="A30" s="78" t="s">
        <v>16</v>
      </c>
      <c r="B30" s="400" t="s">
        <v>561</v>
      </c>
      <c r="C30" s="181" t="s">
        <v>77</v>
      </c>
      <c r="D30" s="76" t="s">
        <v>0</v>
      </c>
      <c r="E30" s="401"/>
      <c r="F30" s="402">
        <v>700</v>
      </c>
      <c r="G30" s="139" t="s">
        <v>0</v>
      </c>
      <c r="H3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391" t="str">
        <f>IF(Sklop13[[#This Row],[ZAHTEVANA SHEMA KAKOVOSTI]]&lt;&gt;"",Sklop13[[#This Row],[Preračunana masa/volumen/kos na enoto kg]],"")</f>
        <v/>
      </c>
      <c r="J30" s="403"/>
      <c r="K30" s="123" t="s">
        <v>77</v>
      </c>
      <c r="L30" s="123" t="s">
        <v>77</v>
      </c>
      <c r="M30" s="123" t="s">
        <v>77</v>
      </c>
      <c r="N30" s="82"/>
      <c r="O30" s="123" t="s">
        <v>77</v>
      </c>
      <c r="P30" s="398"/>
      <c r="Q30" s="399">
        <f>+Sklop13[[#This Row],[cena/enota brez DDV v EUR]]*Sklop13[[#This Row],[Stopnja DDV (%)]]</f>
        <v>0</v>
      </c>
      <c r="R30" s="399">
        <f>+Sklop13[[#This Row],[cena/enota brez DDV v EUR]]+Sklop13[[#This Row],[Davek (EUR)]]</f>
        <v>0</v>
      </c>
      <c r="S30" s="399">
        <f>+Sklop13[[#This Row],[cena/enota brez DDV v EUR]]*Sklop13[[#This Row],[Okvirna količina]]</f>
        <v>0</v>
      </c>
      <c r="T30" s="405">
        <f>+Sklop13[[#This Row],[Končna cena/enoto mere (EUR) z DDV]]*Sklop13[[#This Row],[Okvirna količina]]</f>
        <v>0</v>
      </c>
      <c r="U30" s="123" t="s">
        <v>77</v>
      </c>
    </row>
    <row r="31" spans="1:21" s="55" customFormat="1" ht="12">
      <c r="A31" s="78" t="s">
        <v>17</v>
      </c>
      <c r="B31" s="410" t="s">
        <v>1029</v>
      </c>
      <c r="C31" s="181" t="s">
        <v>77</v>
      </c>
      <c r="D31" s="76" t="s">
        <v>0</v>
      </c>
      <c r="E31" s="401"/>
      <c r="F31" s="402">
        <v>900</v>
      </c>
      <c r="G31" s="139" t="s">
        <v>0</v>
      </c>
      <c r="H3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1" s="391" t="str">
        <f>IF(Sklop13[[#This Row],[ZAHTEVANA SHEMA KAKOVOSTI]]&lt;&gt;"",Sklop13[[#This Row],[Preračunana masa/volumen/kos na enoto kg]],"")</f>
        <v/>
      </c>
      <c r="J31" s="403"/>
      <c r="K31" s="123" t="s">
        <v>77</v>
      </c>
      <c r="L31" s="123" t="s">
        <v>77</v>
      </c>
      <c r="M31" s="123" t="s">
        <v>77</v>
      </c>
      <c r="N31" s="82"/>
      <c r="O31" s="123" t="s">
        <v>77</v>
      </c>
      <c r="P31" s="398"/>
      <c r="Q31" s="399">
        <f>+Sklop13[[#This Row],[cena/enota brez DDV v EUR]]*Sklop13[[#This Row],[Stopnja DDV (%)]]</f>
        <v>0</v>
      </c>
      <c r="R31" s="399">
        <f>+Sklop13[[#This Row],[cena/enota brez DDV v EUR]]+Sklop13[[#This Row],[Davek (EUR)]]</f>
        <v>0</v>
      </c>
      <c r="S31" s="399">
        <f>+Sklop13[[#This Row],[cena/enota brez DDV v EUR]]*Sklop13[[#This Row],[Okvirna količina]]</f>
        <v>0</v>
      </c>
      <c r="T31" s="405">
        <f>+Sklop13[[#This Row],[Končna cena/enoto mere (EUR) z DDV]]*Sklop13[[#This Row],[Okvirna količina]]</f>
        <v>0</v>
      </c>
      <c r="U31" s="123" t="s">
        <v>77</v>
      </c>
    </row>
    <row r="32" spans="1:21" s="55" customFormat="1" ht="12">
      <c r="A32" s="78" t="s">
        <v>18</v>
      </c>
      <c r="B32" s="400" t="s">
        <v>557</v>
      </c>
      <c r="C32" s="181" t="s">
        <v>77</v>
      </c>
      <c r="D32" s="76" t="s">
        <v>0</v>
      </c>
      <c r="E32" s="401"/>
      <c r="F32" s="402">
        <v>80</v>
      </c>
      <c r="G32" s="139" t="s">
        <v>0</v>
      </c>
      <c r="H3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391" t="str">
        <f>IF(Sklop13[[#This Row],[ZAHTEVANA SHEMA KAKOVOSTI]]&lt;&gt;"",Sklop13[[#This Row],[Preračunana masa/volumen/kos na enoto kg]],"")</f>
        <v/>
      </c>
      <c r="J32" s="403"/>
      <c r="K32" s="123" t="s">
        <v>77</v>
      </c>
      <c r="L32" s="123" t="s">
        <v>77</v>
      </c>
      <c r="M32" s="123" t="s">
        <v>77</v>
      </c>
      <c r="N32" s="82"/>
      <c r="O32" s="123" t="s">
        <v>77</v>
      </c>
      <c r="P32" s="398"/>
      <c r="Q32" s="399">
        <f>+Sklop13[[#This Row],[cena/enota brez DDV v EUR]]*Sklop13[[#This Row],[Stopnja DDV (%)]]</f>
        <v>0</v>
      </c>
      <c r="R32" s="399">
        <f>+Sklop13[[#This Row],[cena/enota brez DDV v EUR]]+Sklop13[[#This Row],[Davek (EUR)]]</f>
        <v>0</v>
      </c>
      <c r="S32" s="399">
        <f>+Sklop13[[#This Row],[cena/enota brez DDV v EUR]]*Sklop13[[#This Row],[Okvirna količina]]</f>
        <v>0</v>
      </c>
      <c r="T32" s="405">
        <f>+Sklop13[[#This Row],[Končna cena/enoto mere (EUR) z DDV]]*Sklop13[[#This Row],[Okvirna količina]]</f>
        <v>0</v>
      </c>
      <c r="U32" s="123" t="s">
        <v>77</v>
      </c>
    </row>
    <row r="33" spans="1:21" s="55" customFormat="1" ht="12">
      <c r="A33" s="78" t="s">
        <v>19</v>
      </c>
      <c r="B33" s="410" t="s">
        <v>1030</v>
      </c>
      <c r="C33" s="181" t="s">
        <v>77</v>
      </c>
      <c r="D33" s="76" t="s">
        <v>0</v>
      </c>
      <c r="E33" s="401"/>
      <c r="F33" s="402">
        <v>700</v>
      </c>
      <c r="G33" s="139" t="s">
        <v>0</v>
      </c>
      <c r="H3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3" s="391" t="str">
        <f>IF(Sklop13[[#This Row],[ZAHTEVANA SHEMA KAKOVOSTI]]&lt;&gt;"",Sklop13[[#This Row],[Preračunana masa/volumen/kos na enoto kg]],"")</f>
        <v/>
      </c>
      <c r="J33" s="403"/>
      <c r="K33" s="123" t="s">
        <v>77</v>
      </c>
      <c r="L33" s="123" t="s">
        <v>77</v>
      </c>
      <c r="M33" s="123" t="s">
        <v>77</v>
      </c>
      <c r="N33" s="82"/>
      <c r="O33" s="123" t="s">
        <v>77</v>
      </c>
      <c r="P33" s="398"/>
      <c r="Q33" s="399">
        <f>+Sklop13[[#This Row],[cena/enota brez DDV v EUR]]*Sklop13[[#This Row],[Stopnja DDV (%)]]</f>
        <v>0</v>
      </c>
      <c r="R33" s="399">
        <f>+Sklop13[[#This Row],[cena/enota brez DDV v EUR]]+Sklop13[[#This Row],[Davek (EUR)]]</f>
        <v>0</v>
      </c>
      <c r="S33" s="399">
        <f>+Sklop13[[#This Row],[cena/enota brez DDV v EUR]]*Sklop13[[#This Row],[Okvirna količina]]</f>
        <v>0</v>
      </c>
      <c r="T33" s="405">
        <f>+Sklop13[[#This Row],[Končna cena/enoto mere (EUR) z DDV]]*Sklop13[[#This Row],[Okvirna količina]]</f>
        <v>0</v>
      </c>
      <c r="U33" s="123" t="s">
        <v>77</v>
      </c>
    </row>
    <row r="34" spans="1:21" s="55" customFormat="1" ht="12">
      <c r="A34" s="78" t="s">
        <v>20</v>
      </c>
      <c r="B34" s="400" t="s">
        <v>595</v>
      </c>
      <c r="C34" s="181" t="s">
        <v>77</v>
      </c>
      <c r="D34" s="76" t="s">
        <v>0</v>
      </c>
      <c r="E34" s="401"/>
      <c r="F34" s="402">
        <v>30</v>
      </c>
      <c r="G34" s="139" t="s">
        <v>0</v>
      </c>
      <c r="H3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91" t="str">
        <f>IF(Sklop13[[#This Row],[ZAHTEVANA SHEMA KAKOVOSTI]]&lt;&gt;"",Sklop13[[#This Row],[Preračunana masa/volumen/kos na enoto kg]],"")</f>
        <v/>
      </c>
      <c r="J34" s="403"/>
      <c r="K34" s="123" t="s">
        <v>77</v>
      </c>
      <c r="L34" s="123" t="s">
        <v>77</v>
      </c>
      <c r="M34" s="123" t="s">
        <v>77</v>
      </c>
      <c r="N34" s="82"/>
      <c r="O34" s="123" t="s">
        <v>77</v>
      </c>
      <c r="P34" s="398"/>
      <c r="Q34" s="399">
        <f>+Sklop13[[#This Row],[cena/enota brez DDV v EUR]]*Sklop13[[#This Row],[Stopnja DDV (%)]]</f>
        <v>0</v>
      </c>
      <c r="R34" s="399">
        <f>+Sklop13[[#This Row],[cena/enota brez DDV v EUR]]+Sklop13[[#This Row],[Davek (EUR)]]</f>
        <v>0</v>
      </c>
      <c r="S34" s="399">
        <f>+Sklop13[[#This Row],[cena/enota brez DDV v EUR]]*Sklop13[[#This Row],[Okvirna količina]]</f>
        <v>0</v>
      </c>
      <c r="T34" s="405">
        <f>+Sklop13[[#This Row],[Končna cena/enoto mere (EUR) z DDV]]*Sklop13[[#This Row],[Okvirna količina]]</f>
        <v>0</v>
      </c>
      <c r="U34" s="123" t="s">
        <v>77</v>
      </c>
    </row>
    <row r="35" spans="1:21" s="55" customFormat="1" ht="12">
      <c r="A35" s="78" t="s">
        <v>21</v>
      </c>
      <c r="B35" s="400" t="s">
        <v>596</v>
      </c>
      <c r="C35" s="181" t="s">
        <v>77</v>
      </c>
      <c r="D35" s="76" t="s">
        <v>0</v>
      </c>
      <c r="E35" s="401"/>
      <c r="F35" s="402">
        <v>115</v>
      </c>
      <c r="G35" s="139" t="s">
        <v>0</v>
      </c>
      <c r="H3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35" s="391" t="str">
        <f>IF(Sklop13[[#This Row],[ZAHTEVANA SHEMA KAKOVOSTI]]&lt;&gt;"",Sklop13[[#This Row],[Preračunana masa/volumen/kos na enoto kg]],"")</f>
        <v/>
      </c>
      <c r="J35" s="403"/>
      <c r="K35" s="123" t="s">
        <v>77</v>
      </c>
      <c r="L35" s="123" t="s">
        <v>77</v>
      </c>
      <c r="M35" s="123" t="s">
        <v>77</v>
      </c>
      <c r="N35" s="82"/>
      <c r="O35" s="123" t="s">
        <v>77</v>
      </c>
      <c r="P35" s="398"/>
      <c r="Q35" s="399">
        <f>+Sklop13[[#This Row],[cena/enota brez DDV v EUR]]*Sklop13[[#This Row],[Stopnja DDV (%)]]</f>
        <v>0</v>
      </c>
      <c r="R35" s="399">
        <f>+Sklop13[[#This Row],[cena/enota brez DDV v EUR]]+Sklop13[[#This Row],[Davek (EUR)]]</f>
        <v>0</v>
      </c>
      <c r="S35" s="399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123" t="s">
        <v>77</v>
      </c>
    </row>
    <row r="36" spans="1:21" s="55" customFormat="1" ht="12">
      <c r="A36" s="78" t="s">
        <v>22</v>
      </c>
      <c r="B36" s="400" t="s">
        <v>597</v>
      </c>
      <c r="C36" s="181" t="s">
        <v>77</v>
      </c>
      <c r="D36" s="76" t="s">
        <v>0</v>
      </c>
      <c r="E36" s="401"/>
      <c r="F36" s="402">
        <v>35</v>
      </c>
      <c r="G36" s="139" t="s">
        <v>0</v>
      </c>
      <c r="H3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6" s="391" t="str">
        <f>IF(Sklop13[[#This Row],[ZAHTEVANA SHEMA KAKOVOSTI]]&lt;&gt;"",Sklop13[[#This Row],[Preračunana masa/volumen/kos na enoto kg]],"")</f>
        <v/>
      </c>
      <c r="J36" s="403"/>
      <c r="K36" s="123" t="s">
        <v>77</v>
      </c>
      <c r="L36" s="123" t="s">
        <v>77</v>
      </c>
      <c r="M36" s="123" t="s">
        <v>77</v>
      </c>
      <c r="N36" s="82"/>
      <c r="O36" s="123" t="s">
        <v>77</v>
      </c>
      <c r="P36" s="398"/>
      <c r="Q36" s="399">
        <f>+Sklop13[[#This Row],[cena/enota brez DDV v EUR]]*Sklop13[[#This Row],[Stopnja DDV (%)]]</f>
        <v>0</v>
      </c>
      <c r="R36" s="399">
        <f>+Sklop13[[#This Row],[cena/enota brez DDV v EUR]]+Sklop13[[#This Row],[Davek (EUR)]]</f>
        <v>0</v>
      </c>
      <c r="S36" s="399">
        <f>+Sklop13[[#This Row],[cena/enota brez DDV v EUR]]*Sklop13[[#This Row],[Okvirna količina]]</f>
        <v>0</v>
      </c>
      <c r="T36" s="405">
        <f>+Sklop13[[#This Row],[Končna cena/enoto mere (EUR) z DDV]]*Sklop13[[#This Row],[Okvirna količina]]</f>
        <v>0</v>
      </c>
      <c r="U36" s="123" t="s">
        <v>77</v>
      </c>
    </row>
    <row r="37" spans="1:21" s="55" customFormat="1" ht="12">
      <c r="A37" s="78" t="s">
        <v>23</v>
      </c>
      <c r="B37" s="400" t="s">
        <v>598</v>
      </c>
      <c r="C37" s="181" t="s">
        <v>77</v>
      </c>
      <c r="D37" s="76" t="s">
        <v>0</v>
      </c>
      <c r="E37" s="401"/>
      <c r="F37" s="402">
        <v>20</v>
      </c>
      <c r="G37" s="139" t="s">
        <v>0</v>
      </c>
      <c r="H3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391" t="str">
        <f>IF(Sklop13[[#This Row],[ZAHTEVANA SHEMA KAKOVOSTI]]&lt;&gt;"",Sklop13[[#This Row],[Preračunana masa/volumen/kos na enoto kg]],"")</f>
        <v/>
      </c>
      <c r="J37" s="403"/>
      <c r="K37" s="123" t="s">
        <v>77</v>
      </c>
      <c r="L37" s="123" t="s">
        <v>77</v>
      </c>
      <c r="M37" s="123" t="s">
        <v>77</v>
      </c>
      <c r="N37" s="82"/>
      <c r="O37" s="123" t="s">
        <v>77</v>
      </c>
      <c r="P37" s="398"/>
      <c r="Q37" s="399">
        <f>+Sklop13[[#This Row],[cena/enota brez DDV v EUR]]*Sklop13[[#This Row],[Stopnja DDV (%)]]</f>
        <v>0</v>
      </c>
      <c r="R37" s="399">
        <f>+Sklop13[[#This Row],[cena/enota brez DDV v EUR]]+Sklop13[[#This Row],[Davek (EUR)]]</f>
        <v>0</v>
      </c>
      <c r="S37" s="399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123" t="s">
        <v>77</v>
      </c>
    </row>
    <row r="38" spans="1:21" s="55" customFormat="1" ht="12">
      <c r="A38" s="78" t="s">
        <v>24</v>
      </c>
      <c r="B38" s="400" t="s">
        <v>560</v>
      </c>
      <c r="C38" s="181" t="s">
        <v>77</v>
      </c>
      <c r="D38" s="76" t="s">
        <v>0</v>
      </c>
      <c r="E38" s="401"/>
      <c r="F38" s="402">
        <v>40</v>
      </c>
      <c r="G38" s="139" t="s">
        <v>0</v>
      </c>
      <c r="H3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391" t="str">
        <f>IF(Sklop13[[#This Row],[ZAHTEVANA SHEMA KAKOVOSTI]]&lt;&gt;"",Sklop13[[#This Row],[Preračunana masa/volumen/kos na enoto kg]],"")</f>
        <v/>
      </c>
      <c r="J38" s="403"/>
      <c r="K38" s="123" t="s">
        <v>77</v>
      </c>
      <c r="L38" s="123" t="s">
        <v>77</v>
      </c>
      <c r="M38" s="123" t="s">
        <v>77</v>
      </c>
      <c r="N38" s="82"/>
      <c r="O38" s="123" t="s">
        <v>77</v>
      </c>
      <c r="P38" s="398"/>
      <c r="Q38" s="399">
        <f>+Sklop13[[#This Row],[cena/enota brez DDV v EUR]]*Sklop13[[#This Row],[Stopnja DDV (%)]]</f>
        <v>0</v>
      </c>
      <c r="R38" s="399">
        <f>+Sklop13[[#This Row],[cena/enota brez DDV v EUR]]+Sklop13[[#This Row],[Davek (EUR)]]</f>
        <v>0</v>
      </c>
      <c r="S38" s="399">
        <f>+Sklop13[[#This Row],[cena/enota brez DDV v EUR]]*Sklop13[[#This Row],[Okvirna količina]]</f>
        <v>0</v>
      </c>
      <c r="T38" s="405">
        <f>+Sklop13[[#This Row],[Končna cena/enoto mere (EUR) z DDV]]*Sklop13[[#This Row],[Okvirna količina]]</f>
        <v>0</v>
      </c>
      <c r="U38" s="123" t="s">
        <v>77</v>
      </c>
    </row>
    <row r="39" spans="1:21" s="55" customFormat="1" ht="12">
      <c r="A39" s="78" t="s">
        <v>25</v>
      </c>
      <c r="B39" s="400" t="s">
        <v>553</v>
      </c>
      <c r="C39" s="181" t="s">
        <v>77</v>
      </c>
      <c r="D39" s="76" t="s">
        <v>0</v>
      </c>
      <c r="E39" s="401"/>
      <c r="F39" s="402">
        <v>300</v>
      </c>
      <c r="G39" s="139" t="s">
        <v>0</v>
      </c>
      <c r="H3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9" s="391" t="str">
        <f>IF(Sklop13[[#This Row],[ZAHTEVANA SHEMA KAKOVOSTI]]&lt;&gt;"",Sklop13[[#This Row],[Preračunana masa/volumen/kos na enoto kg]],"")</f>
        <v/>
      </c>
      <c r="J39" s="403"/>
      <c r="K39" s="123" t="s">
        <v>77</v>
      </c>
      <c r="L39" s="123" t="s">
        <v>77</v>
      </c>
      <c r="M39" s="123" t="s">
        <v>77</v>
      </c>
      <c r="N39" s="82"/>
      <c r="O39" s="123" t="s">
        <v>77</v>
      </c>
      <c r="P39" s="398"/>
      <c r="Q39" s="399">
        <f>+Sklop13[[#This Row],[cena/enota brez DDV v EUR]]*Sklop13[[#This Row],[Stopnja DDV (%)]]</f>
        <v>0</v>
      </c>
      <c r="R39" s="399">
        <f>+Sklop13[[#This Row],[cena/enota brez DDV v EUR]]+Sklop13[[#This Row],[Davek (EUR)]]</f>
        <v>0</v>
      </c>
      <c r="S39" s="399">
        <f>+Sklop13[[#This Row],[cena/enota brez DDV v EUR]]*Sklop13[[#This Row],[Okvirna količina]]</f>
        <v>0</v>
      </c>
      <c r="T39" s="405">
        <f>+Sklop13[[#This Row],[Končna cena/enoto mere (EUR) z DDV]]*Sklop13[[#This Row],[Okvirna količina]]</f>
        <v>0</v>
      </c>
      <c r="U39" s="123" t="s">
        <v>77</v>
      </c>
    </row>
    <row r="40" spans="1:21" s="55" customFormat="1" ht="12">
      <c r="A40" s="78" t="s">
        <v>26</v>
      </c>
      <c r="B40" s="400" t="s">
        <v>554</v>
      </c>
      <c r="C40" s="181" t="s">
        <v>77</v>
      </c>
      <c r="D40" s="76" t="s">
        <v>0</v>
      </c>
      <c r="E40" s="401"/>
      <c r="F40" s="402">
        <v>160</v>
      </c>
      <c r="G40" s="139" t="s">
        <v>0</v>
      </c>
      <c r="H4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391" t="str">
        <f>IF(Sklop13[[#This Row],[ZAHTEVANA SHEMA KAKOVOSTI]]&lt;&gt;"",Sklop13[[#This Row],[Preračunana masa/volumen/kos na enoto kg]],"")</f>
        <v/>
      </c>
      <c r="J40" s="403"/>
      <c r="K40" s="123" t="s">
        <v>77</v>
      </c>
      <c r="L40" s="123" t="s">
        <v>77</v>
      </c>
      <c r="M40" s="123" t="s">
        <v>77</v>
      </c>
      <c r="N40" s="82"/>
      <c r="O40" s="123" t="s">
        <v>77</v>
      </c>
      <c r="P40" s="398"/>
      <c r="Q40" s="399">
        <f>+Sklop13[[#This Row],[cena/enota brez DDV v EUR]]*Sklop13[[#This Row],[Stopnja DDV (%)]]</f>
        <v>0</v>
      </c>
      <c r="R40" s="399">
        <f>+Sklop13[[#This Row],[cena/enota brez DDV v EUR]]+Sklop13[[#This Row],[Davek (EUR)]]</f>
        <v>0</v>
      </c>
      <c r="S40" s="399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123" t="s">
        <v>77</v>
      </c>
    </row>
    <row r="41" spans="1:21" s="55" customFormat="1" ht="12">
      <c r="A41" s="78" t="s">
        <v>27</v>
      </c>
      <c r="B41" s="400" t="s">
        <v>599</v>
      </c>
      <c r="C41" s="181" t="s">
        <v>77</v>
      </c>
      <c r="D41" s="76" t="s">
        <v>0</v>
      </c>
      <c r="E41" s="401"/>
      <c r="F41" s="402">
        <v>10</v>
      </c>
      <c r="G41" s="139" t="s">
        <v>0</v>
      </c>
      <c r="H4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391" t="str">
        <f>IF(Sklop13[[#This Row],[ZAHTEVANA SHEMA KAKOVOSTI]]&lt;&gt;"",Sklop13[[#This Row],[Preračunana masa/volumen/kos na enoto kg]],"")</f>
        <v/>
      </c>
      <c r="J41" s="403"/>
      <c r="K41" s="123" t="s">
        <v>77</v>
      </c>
      <c r="L41" s="123" t="s">
        <v>77</v>
      </c>
      <c r="M41" s="123" t="s">
        <v>77</v>
      </c>
      <c r="N41" s="82"/>
      <c r="O41" s="123" t="s">
        <v>77</v>
      </c>
      <c r="P41" s="398"/>
      <c r="Q41" s="399">
        <f>+Sklop13[[#This Row],[cena/enota brez DDV v EUR]]*Sklop13[[#This Row],[Stopnja DDV (%)]]</f>
        <v>0</v>
      </c>
      <c r="R41" s="399">
        <f>+Sklop13[[#This Row],[cena/enota brez DDV v EUR]]+Sklop13[[#This Row],[Davek (EUR)]]</f>
        <v>0</v>
      </c>
      <c r="S41" s="399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123" t="s">
        <v>77</v>
      </c>
    </row>
    <row r="42" spans="1:21" s="55" customFormat="1" ht="12">
      <c r="A42" s="78" t="s">
        <v>28</v>
      </c>
      <c r="B42" s="400" t="s">
        <v>600</v>
      </c>
      <c r="C42" s="181" t="s">
        <v>77</v>
      </c>
      <c r="D42" s="76" t="s">
        <v>0</v>
      </c>
      <c r="E42" s="401"/>
      <c r="F42" s="402">
        <v>40</v>
      </c>
      <c r="G42" s="139" t="s">
        <v>0</v>
      </c>
      <c r="H4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2" s="391" t="str">
        <f>IF(Sklop13[[#This Row],[ZAHTEVANA SHEMA KAKOVOSTI]]&lt;&gt;"",Sklop13[[#This Row],[Preračunana masa/volumen/kos na enoto kg]],"")</f>
        <v/>
      </c>
      <c r="J42" s="403"/>
      <c r="K42" s="123" t="s">
        <v>77</v>
      </c>
      <c r="L42" s="123" t="s">
        <v>77</v>
      </c>
      <c r="M42" s="123" t="s">
        <v>77</v>
      </c>
      <c r="N42" s="82"/>
      <c r="O42" s="123" t="s">
        <v>77</v>
      </c>
      <c r="P42" s="398"/>
      <c r="Q42" s="399">
        <f>+Sklop13[[#This Row],[cena/enota brez DDV v EUR]]*Sklop13[[#This Row],[Stopnja DDV (%)]]</f>
        <v>0</v>
      </c>
      <c r="R42" s="399">
        <f>+Sklop13[[#This Row],[cena/enota brez DDV v EUR]]+Sklop13[[#This Row],[Davek (EUR)]]</f>
        <v>0</v>
      </c>
      <c r="S42" s="399">
        <f>+Sklop13[[#This Row],[cena/enota brez DDV v EUR]]*Sklop13[[#This Row],[Okvirna količina]]</f>
        <v>0</v>
      </c>
      <c r="T42" s="405">
        <f>+Sklop13[[#This Row],[Končna cena/enoto mere (EUR) z DDV]]*Sklop13[[#This Row],[Okvirna količina]]</f>
        <v>0</v>
      </c>
      <c r="U42" s="123" t="s">
        <v>77</v>
      </c>
    </row>
    <row r="43" spans="1:21" s="55" customFormat="1" ht="12">
      <c r="A43" s="78" t="s">
        <v>29</v>
      </c>
      <c r="B43" s="400" t="s">
        <v>555</v>
      </c>
      <c r="C43" s="181" t="s">
        <v>77</v>
      </c>
      <c r="D43" s="76" t="s">
        <v>0</v>
      </c>
      <c r="E43" s="401"/>
      <c r="F43" s="402">
        <v>180</v>
      </c>
      <c r="G43" s="139" t="s">
        <v>0</v>
      </c>
      <c r="H4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3" s="391" t="str">
        <f>IF(Sklop13[[#This Row],[ZAHTEVANA SHEMA KAKOVOSTI]]&lt;&gt;"",Sklop13[[#This Row],[Preračunana masa/volumen/kos na enoto kg]],"")</f>
        <v/>
      </c>
      <c r="J43" s="403"/>
      <c r="K43" s="123" t="s">
        <v>77</v>
      </c>
      <c r="L43" s="123" t="s">
        <v>77</v>
      </c>
      <c r="M43" s="123" t="s">
        <v>77</v>
      </c>
      <c r="N43" s="82"/>
      <c r="O43" s="123" t="s">
        <v>77</v>
      </c>
      <c r="P43" s="398"/>
      <c r="Q43" s="399">
        <f>+Sklop13[[#This Row],[cena/enota brez DDV v EUR]]*Sklop13[[#This Row],[Stopnja DDV (%)]]</f>
        <v>0</v>
      </c>
      <c r="R43" s="399">
        <f>+Sklop13[[#This Row],[cena/enota brez DDV v EUR]]+Sklop13[[#This Row],[Davek (EUR)]]</f>
        <v>0</v>
      </c>
      <c r="S43" s="399">
        <f>+Sklop13[[#This Row],[cena/enota brez DDV v EUR]]*Sklop13[[#This Row],[Okvirna količina]]</f>
        <v>0</v>
      </c>
      <c r="T43" s="405">
        <f>+Sklop13[[#This Row],[Končna cena/enoto mere (EUR) z DDV]]*Sklop13[[#This Row],[Okvirna količina]]</f>
        <v>0</v>
      </c>
      <c r="U43" s="123" t="s">
        <v>77</v>
      </c>
    </row>
    <row r="44" spans="1:21" s="55" customFormat="1" ht="12">
      <c r="A44" s="78" t="s">
        <v>30</v>
      </c>
      <c r="B44" s="400" t="s">
        <v>575</v>
      </c>
      <c r="C44" s="181" t="s">
        <v>77</v>
      </c>
      <c r="D44" s="76" t="s">
        <v>0</v>
      </c>
      <c r="E44" s="401"/>
      <c r="F44" s="402">
        <v>80</v>
      </c>
      <c r="G44" s="139" t="s">
        <v>0</v>
      </c>
      <c r="H4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391" t="str">
        <f>IF(Sklop13[[#This Row],[ZAHTEVANA SHEMA KAKOVOSTI]]&lt;&gt;"",Sklop13[[#This Row],[Preračunana masa/volumen/kos na enoto kg]],"")</f>
        <v/>
      </c>
      <c r="J44" s="403"/>
      <c r="K44" s="123" t="s">
        <v>77</v>
      </c>
      <c r="L44" s="123" t="s">
        <v>77</v>
      </c>
      <c r="M44" s="123" t="s">
        <v>77</v>
      </c>
      <c r="N44" s="82"/>
      <c r="O44" s="123" t="s">
        <v>77</v>
      </c>
      <c r="P44" s="398"/>
      <c r="Q44" s="399">
        <f>+Sklop13[[#This Row],[cena/enota brez DDV v EUR]]*Sklop13[[#This Row],[Stopnja DDV (%)]]</f>
        <v>0</v>
      </c>
      <c r="R44" s="399">
        <f>+Sklop13[[#This Row],[cena/enota brez DDV v EUR]]+Sklop13[[#This Row],[Davek (EUR)]]</f>
        <v>0</v>
      </c>
      <c r="S44" s="399">
        <f>+Sklop13[[#This Row],[cena/enota brez DDV v EUR]]*Sklop13[[#This Row],[Okvirna količina]]</f>
        <v>0</v>
      </c>
      <c r="T44" s="405">
        <f>+Sklop13[[#This Row],[Končna cena/enoto mere (EUR) z DDV]]*Sklop13[[#This Row],[Okvirna količina]]</f>
        <v>0</v>
      </c>
      <c r="U44" s="123" t="s">
        <v>77</v>
      </c>
    </row>
    <row r="45" spans="1:21" s="55" customFormat="1" ht="12">
      <c r="A45" s="78" t="s">
        <v>31</v>
      </c>
      <c r="B45" s="400" t="s">
        <v>567</v>
      </c>
      <c r="C45" s="181" t="s">
        <v>77</v>
      </c>
      <c r="D45" s="76" t="s">
        <v>0</v>
      </c>
      <c r="E45" s="401"/>
      <c r="F45" s="402">
        <v>2000</v>
      </c>
      <c r="G45" s="139" t="s">
        <v>0</v>
      </c>
      <c r="H4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5" s="391" t="str">
        <f>IF(Sklop13[[#This Row],[ZAHTEVANA SHEMA KAKOVOSTI]]&lt;&gt;"",Sklop13[[#This Row],[Preračunana masa/volumen/kos na enoto kg]],"")</f>
        <v/>
      </c>
      <c r="J45" s="403"/>
      <c r="K45" s="123" t="s">
        <v>77</v>
      </c>
      <c r="L45" s="123" t="s">
        <v>77</v>
      </c>
      <c r="M45" s="123" t="s">
        <v>77</v>
      </c>
      <c r="N45" s="82"/>
      <c r="O45" s="123" t="s">
        <v>77</v>
      </c>
      <c r="P45" s="398"/>
      <c r="Q45" s="399">
        <f>+Sklop13[[#This Row],[cena/enota brez DDV v EUR]]*Sklop13[[#This Row],[Stopnja DDV (%)]]</f>
        <v>0</v>
      </c>
      <c r="R45" s="399">
        <f>+Sklop13[[#This Row],[cena/enota brez DDV v EUR]]+Sklop13[[#This Row],[Davek (EUR)]]</f>
        <v>0</v>
      </c>
      <c r="S45" s="399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123" t="s">
        <v>77</v>
      </c>
    </row>
    <row r="46" spans="1:21" s="55" customFormat="1" ht="12">
      <c r="A46" s="78" t="s">
        <v>32</v>
      </c>
      <c r="B46" s="400" t="s">
        <v>601</v>
      </c>
      <c r="C46" s="181" t="s">
        <v>77</v>
      </c>
      <c r="D46" s="76" t="s">
        <v>0</v>
      </c>
      <c r="E46" s="401"/>
      <c r="F46" s="402">
        <v>1200</v>
      </c>
      <c r="G46" s="139" t="s">
        <v>0</v>
      </c>
      <c r="H4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46" s="391" t="str">
        <f>IF(Sklop13[[#This Row],[ZAHTEVANA SHEMA KAKOVOSTI]]&lt;&gt;"",Sklop13[[#This Row],[Preračunana masa/volumen/kos na enoto kg]],"")</f>
        <v/>
      </c>
      <c r="J46" s="403"/>
      <c r="K46" s="123" t="s">
        <v>77</v>
      </c>
      <c r="L46" s="123" t="s">
        <v>77</v>
      </c>
      <c r="M46" s="123" t="s">
        <v>77</v>
      </c>
      <c r="N46" s="82"/>
      <c r="O46" s="123" t="s">
        <v>77</v>
      </c>
      <c r="P46" s="398"/>
      <c r="Q46" s="399">
        <f>+Sklop13[[#This Row],[cena/enota brez DDV v EUR]]*Sklop13[[#This Row],[Stopnja DDV (%)]]</f>
        <v>0</v>
      </c>
      <c r="R46" s="399">
        <f>+Sklop13[[#This Row],[cena/enota brez DDV v EUR]]+Sklop13[[#This Row],[Davek (EUR)]]</f>
        <v>0</v>
      </c>
      <c r="S46" s="399">
        <f>+Sklop13[[#This Row],[cena/enota brez DDV v EUR]]*Sklop13[[#This Row],[Okvirna količina]]</f>
        <v>0</v>
      </c>
      <c r="T46" s="405">
        <f>+Sklop13[[#This Row],[Končna cena/enoto mere (EUR) z DDV]]*Sklop13[[#This Row],[Okvirna količina]]</f>
        <v>0</v>
      </c>
      <c r="U46" s="123" t="s">
        <v>77</v>
      </c>
    </row>
    <row r="47" spans="1:21" s="55" customFormat="1" ht="12">
      <c r="A47" s="78" t="s">
        <v>33</v>
      </c>
      <c r="B47" s="400" t="s">
        <v>602</v>
      </c>
      <c r="C47" s="181" t="s">
        <v>77</v>
      </c>
      <c r="D47" s="76" t="s">
        <v>0</v>
      </c>
      <c r="E47" s="401"/>
      <c r="F47" s="402">
        <v>1000</v>
      </c>
      <c r="G47" s="139" t="s">
        <v>0</v>
      </c>
      <c r="H4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391" t="str">
        <f>IF(Sklop13[[#This Row],[ZAHTEVANA SHEMA KAKOVOSTI]]&lt;&gt;"",Sklop13[[#This Row],[Preračunana masa/volumen/kos na enoto kg]],"")</f>
        <v/>
      </c>
      <c r="J47" s="403"/>
      <c r="K47" s="123" t="s">
        <v>77</v>
      </c>
      <c r="L47" s="123" t="s">
        <v>77</v>
      </c>
      <c r="M47" s="123" t="s">
        <v>77</v>
      </c>
      <c r="N47" s="82"/>
      <c r="O47" s="123" t="s">
        <v>77</v>
      </c>
      <c r="P47" s="398"/>
      <c r="Q47" s="399">
        <f>+Sklop13[[#This Row],[cena/enota brez DDV v EUR]]*Sklop13[[#This Row],[Stopnja DDV (%)]]</f>
        <v>0</v>
      </c>
      <c r="R47" s="399">
        <f>+Sklop13[[#This Row],[cena/enota brez DDV v EUR]]+Sklop13[[#This Row],[Davek (EUR)]]</f>
        <v>0</v>
      </c>
      <c r="S47" s="399">
        <f>+Sklop13[[#This Row],[cena/enota brez DDV v EUR]]*Sklop13[[#This Row],[Okvirna količina]]</f>
        <v>0</v>
      </c>
      <c r="T47" s="405">
        <f>+Sklop13[[#This Row],[Končna cena/enoto mere (EUR) z DDV]]*Sklop13[[#This Row],[Okvirna količina]]</f>
        <v>0</v>
      </c>
      <c r="U47" s="123" t="s">
        <v>77</v>
      </c>
    </row>
    <row r="48" spans="1:21" s="55" customFormat="1" ht="12">
      <c r="A48" s="78" t="s">
        <v>34</v>
      </c>
      <c r="B48" s="400" t="s">
        <v>566</v>
      </c>
      <c r="C48" s="181" t="s">
        <v>77</v>
      </c>
      <c r="D48" s="76" t="s">
        <v>0</v>
      </c>
      <c r="E48" s="401"/>
      <c r="F48" s="402">
        <v>60</v>
      </c>
      <c r="G48" s="139" t="s">
        <v>0</v>
      </c>
      <c r="H4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391" t="str">
        <f>IF(Sklop13[[#This Row],[ZAHTEVANA SHEMA KAKOVOSTI]]&lt;&gt;"",Sklop13[[#This Row],[Preračunana masa/volumen/kos na enoto kg]],"")</f>
        <v/>
      </c>
      <c r="J48" s="403"/>
      <c r="K48" s="123" t="s">
        <v>77</v>
      </c>
      <c r="L48" s="123" t="s">
        <v>77</v>
      </c>
      <c r="M48" s="123" t="s">
        <v>77</v>
      </c>
      <c r="N48" s="82"/>
      <c r="O48" s="123" t="s">
        <v>77</v>
      </c>
      <c r="P48" s="398"/>
      <c r="Q48" s="399">
        <f>+Sklop13[[#This Row],[cena/enota brez DDV v EUR]]*Sklop13[[#This Row],[Stopnja DDV (%)]]</f>
        <v>0</v>
      </c>
      <c r="R48" s="399">
        <f>+Sklop13[[#This Row],[cena/enota brez DDV v EUR]]+Sklop13[[#This Row],[Davek (EUR)]]</f>
        <v>0</v>
      </c>
      <c r="S48" s="399">
        <f>+Sklop13[[#This Row],[cena/enota brez DDV v EUR]]*Sklop13[[#This Row],[Okvirna količina]]</f>
        <v>0</v>
      </c>
      <c r="T48" s="405">
        <f>+Sklop13[[#This Row],[Končna cena/enoto mere (EUR) z DDV]]*Sklop13[[#This Row],[Okvirna količina]]</f>
        <v>0</v>
      </c>
      <c r="U48" s="123" t="s">
        <v>77</v>
      </c>
    </row>
    <row r="49" spans="1:21" s="55" customFormat="1" ht="12">
      <c r="A49" s="78" t="s">
        <v>150</v>
      </c>
      <c r="B49" s="400" t="s">
        <v>603</v>
      </c>
      <c r="C49" s="181" t="s">
        <v>77</v>
      </c>
      <c r="D49" s="76" t="s">
        <v>0</v>
      </c>
      <c r="E49" s="401"/>
      <c r="F49" s="402">
        <v>750</v>
      </c>
      <c r="G49" s="139" t="s">
        <v>0</v>
      </c>
      <c r="H4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9" s="391" t="str">
        <f>IF(Sklop13[[#This Row],[ZAHTEVANA SHEMA KAKOVOSTI]]&lt;&gt;"",Sklop13[[#This Row],[Preračunana masa/volumen/kos na enoto kg]],"")</f>
        <v/>
      </c>
      <c r="J49" s="403"/>
      <c r="K49" s="123" t="s">
        <v>77</v>
      </c>
      <c r="L49" s="123" t="s">
        <v>77</v>
      </c>
      <c r="M49" s="123" t="s">
        <v>77</v>
      </c>
      <c r="N49" s="82"/>
      <c r="O49" s="123" t="s">
        <v>77</v>
      </c>
      <c r="P49" s="398"/>
      <c r="Q49" s="399">
        <f>+Sklop13[[#This Row],[cena/enota brez DDV v EUR]]*Sklop13[[#This Row],[Stopnja DDV (%)]]</f>
        <v>0</v>
      </c>
      <c r="R49" s="399">
        <f>+Sklop13[[#This Row],[cena/enota brez DDV v EUR]]+Sklop13[[#This Row],[Davek (EUR)]]</f>
        <v>0</v>
      </c>
      <c r="S49" s="399">
        <f>+Sklop13[[#This Row],[cena/enota brez DDV v EUR]]*Sklop13[[#This Row],[Okvirna količina]]</f>
        <v>0</v>
      </c>
      <c r="T49" s="405">
        <f>+Sklop13[[#This Row],[Končna cena/enoto mere (EUR) z DDV]]*Sklop13[[#This Row],[Okvirna količina]]</f>
        <v>0</v>
      </c>
      <c r="U49" s="123" t="s">
        <v>77</v>
      </c>
    </row>
    <row r="50" spans="1:21" s="55" customFormat="1" ht="12">
      <c r="A50" s="78" t="s">
        <v>151</v>
      </c>
      <c r="B50" s="400" t="s">
        <v>604</v>
      </c>
      <c r="C50" s="181" t="s">
        <v>77</v>
      </c>
      <c r="D50" s="76" t="s">
        <v>0</v>
      </c>
      <c r="E50" s="401"/>
      <c r="F50" s="402">
        <v>600</v>
      </c>
      <c r="G50" s="139" t="s">
        <v>0</v>
      </c>
      <c r="H5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0" s="391" t="str">
        <f>IF(Sklop13[[#This Row],[ZAHTEVANA SHEMA KAKOVOSTI]]&lt;&gt;"",Sklop13[[#This Row],[Preračunana masa/volumen/kos na enoto kg]],"")</f>
        <v/>
      </c>
      <c r="J50" s="403"/>
      <c r="K50" s="123" t="s">
        <v>77</v>
      </c>
      <c r="L50" s="123" t="s">
        <v>77</v>
      </c>
      <c r="M50" s="123" t="s">
        <v>77</v>
      </c>
      <c r="N50" s="82"/>
      <c r="O50" s="123" t="s">
        <v>77</v>
      </c>
      <c r="P50" s="398"/>
      <c r="Q50" s="399">
        <f>+Sklop13[[#This Row],[cena/enota brez DDV v EUR]]*Sklop13[[#This Row],[Stopnja DDV (%)]]</f>
        <v>0</v>
      </c>
      <c r="R50" s="399">
        <f>+Sklop13[[#This Row],[cena/enota brez DDV v EUR]]+Sklop13[[#This Row],[Davek (EUR)]]</f>
        <v>0</v>
      </c>
      <c r="S50" s="399">
        <f>+Sklop13[[#This Row],[cena/enota brez DDV v EUR]]*Sklop13[[#This Row],[Okvirna količina]]</f>
        <v>0</v>
      </c>
      <c r="T50" s="405">
        <f>+Sklop13[[#This Row],[Končna cena/enoto mere (EUR) z DDV]]*Sklop13[[#This Row],[Okvirna količina]]</f>
        <v>0</v>
      </c>
      <c r="U50" s="123" t="s">
        <v>77</v>
      </c>
    </row>
    <row r="51" spans="1:21" s="55" customFormat="1" ht="12">
      <c r="A51" s="78" t="s">
        <v>152</v>
      </c>
      <c r="B51" s="400" t="s">
        <v>605</v>
      </c>
      <c r="C51" s="181" t="s">
        <v>77</v>
      </c>
      <c r="D51" s="76" t="s">
        <v>0</v>
      </c>
      <c r="E51" s="401"/>
      <c r="F51" s="402">
        <v>400</v>
      </c>
      <c r="G51" s="139" t="s">
        <v>0</v>
      </c>
      <c r="H5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1" s="391" t="str">
        <f>IF(Sklop13[[#This Row],[ZAHTEVANA SHEMA KAKOVOSTI]]&lt;&gt;"",Sklop13[[#This Row],[Preračunana masa/volumen/kos na enoto kg]],"")</f>
        <v/>
      </c>
      <c r="J51" s="403"/>
      <c r="K51" s="123" t="s">
        <v>77</v>
      </c>
      <c r="L51" s="123" t="s">
        <v>77</v>
      </c>
      <c r="M51" s="123" t="s">
        <v>77</v>
      </c>
      <c r="N51" s="82"/>
      <c r="O51" s="123" t="s">
        <v>77</v>
      </c>
      <c r="P51" s="398"/>
      <c r="Q51" s="399">
        <f>+Sklop13[[#This Row],[cena/enota brez DDV v EUR]]*Sklop13[[#This Row],[Stopnja DDV (%)]]</f>
        <v>0</v>
      </c>
      <c r="R51" s="399">
        <f>+Sklop13[[#This Row],[cena/enota brez DDV v EUR]]+Sklop13[[#This Row],[Davek (EUR)]]</f>
        <v>0</v>
      </c>
      <c r="S51" s="399">
        <f>+Sklop13[[#This Row],[cena/enota brez DDV v EUR]]*Sklop13[[#This Row],[Okvirna količina]]</f>
        <v>0</v>
      </c>
      <c r="T51" s="405">
        <f>+Sklop13[[#This Row],[Končna cena/enoto mere (EUR) z DDV]]*Sklop13[[#This Row],[Okvirna količina]]</f>
        <v>0</v>
      </c>
      <c r="U51" s="123" t="s">
        <v>77</v>
      </c>
    </row>
    <row r="52" spans="1:21" s="55" customFormat="1" ht="12">
      <c r="A52" s="78" t="s">
        <v>153</v>
      </c>
      <c r="B52" s="400" t="s">
        <v>606</v>
      </c>
      <c r="C52" s="181" t="s">
        <v>77</v>
      </c>
      <c r="D52" s="76" t="s">
        <v>0</v>
      </c>
      <c r="E52" s="401"/>
      <c r="F52" s="402">
        <v>300</v>
      </c>
      <c r="G52" s="139" t="s">
        <v>0</v>
      </c>
      <c r="H5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2" s="391" t="str">
        <f>IF(Sklop13[[#This Row],[ZAHTEVANA SHEMA KAKOVOSTI]]&lt;&gt;"",Sklop13[[#This Row],[Preračunana masa/volumen/kos na enoto kg]],"")</f>
        <v/>
      </c>
      <c r="J52" s="403"/>
      <c r="K52" s="123" t="s">
        <v>77</v>
      </c>
      <c r="L52" s="123" t="s">
        <v>77</v>
      </c>
      <c r="M52" s="123" t="s">
        <v>77</v>
      </c>
      <c r="N52" s="82"/>
      <c r="O52" s="123" t="s">
        <v>77</v>
      </c>
      <c r="P52" s="398"/>
      <c r="Q52" s="399">
        <f>+Sklop13[[#This Row],[cena/enota brez DDV v EUR]]*Sklop13[[#This Row],[Stopnja DDV (%)]]</f>
        <v>0</v>
      </c>
      <c r="R52" s="399">
        <f>+Sklop13[[#This Row],[cena/enota brez DDV v EUR]]+Sklop13[[#This Row],[Davek (EUR)]]</f>
        <v>0</v>
      </c>
      <c r="S52" s="399">
        <f>+Sklop13[[#This Row],[cena/enota brez DDV v EUR]]*Sklop13[[#This Row],[Okvirna količina]]</f>
        <v>0</v>
      </c>
      <c r="T52" s="405">
        <f>+Sklop13[[#This Row],[Končna cena/enoto mere (EUR) z DDV]]*Sklop13[[#This Row],[Okvirna količina]]</f>
        <v>0</v>
      </c>
      <c r="U52" s="123" t="s">
        <v>77</v>
      </c>
    </row>
    <row r="53" spans="1:21" s="55" customFormat="1" ht="12">
      <c r="A53" s="78" t="s">
        <v>154</v>
      </c>
      <c r="B53" s="400" t="s">
        <v>607</v>
      </c>
      <c r="C53" s="181" t="s">
        <v>77</v>
      </c>
      <c r="D53" s="76" t="s">
        <v>0</v>
      </c>
      <c r="E53" s="401"/>
      <c r="F53" s="402">
        <v>250</v>
      </c>
      <c r="G53" s="139" t="s">
        <v>0</v>
      </c>
      <c r="H5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3" s="391" t="str">
        <f>IF(Sklop13[[#This Row],[ZAHTEVANA SHEMA KAKOVOSTI]]&lt;&gt;"",Sklop13[[#This Row],[Preračunana masa/volumen/kos na enoto kg]],"")</f>
        <v/>
      </c>
      <c r="J53" s="403"/>
      <c r="K53" s="123" t="s">
        <v>77</v>
      </c>
      <c r="L53" s="123" t="s">
        <v>77</v>
      </c>
      <c r="M53" s="123" t="s">
        <v>77</v>
      </c>
      <c r="N53" s="82"/>
      <c r="O53" s="123" t="s">
        <v>77</v>
      </c>
      <c r="P53" s="398"/>
      <c r="Q53" s="399">
        <f>+Sklop13[[#This Row],[cena/enota brez DDV v EUR]]*Sklop13[[#This Row],[Stopnja DDV (%)]]</f>
        <v>0</v>
      </c>
      <c r="R53" s="399">
        <f>+Sklop13[[#This Row],[cena/enota brez DDV v EUR]]+Sklop13[[#This Row],[Davek (EUR)]]</f>
        <v>0</v>
      </c>
      <c r="S53" s="399">
        <f>+Sklop13[[#This Row],[cena/enota brez DDV v EUR]]*Sklop13[[#This Row],[Okvirna količina]]</f>
        <v>0</v>
      </c>
      <c r="T53" s="405">
        <f>+Sklop13[[#This Row],[Končna cena/enoto mere (EUR) z DDV]]*Sklop13[[#This Row],[Okvirna količina]]</f>
        <v>0</v>
      </c>
      <c r="U53" s="123" t="s">
        <v>77</v>
      </c>
    </row>
    <row r="54" spans="1:21" s="55" customFormat="1" ht="12">
      <c r="A54" s="78" t="s">
        <v>155</v>
      </c>
      <c r="B54" s="400" t="s">
        <v>608</v>
      </c>
      <c r="C54" s="181" t="s">
        <v>77</v>
      </c>
      <c r="D54" s="76" t="s">
        <v>0</v>
      </c>
      <c r="E54" s="401"/>
      <c r="F54" s="402">
        <v>100</v>
      </c>
      <c r="G54" s="139" t="s">
        <v>0</v>
      </c>
      <c r="H5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391" t="str">
        <f>IF(Sklop13[[#This Row],[ZAHTEVANA SHEMA KAKOVOSTI]]&lt;&gt;"",Sklop13[[#This Row],[Preračunana masa/volumen/kos na enoto kg]],"")</f>
        <v/>
      </c>
      <c r="J54" s="403"/>
      <c r="K54" s="123" t="s">
        <v>77</v>
      </c>
      <c r="L54" s="123" t="s">
        <v>77</v>
      </c>
      <c r="M54" s="123" t="s">
        <v>77</v>
      </c>
      <c r="N54" s="82"/>
      <c r="O54" s="123" t="s">
        <v>77</v>
      </c>
      <c r="P54" s="398"/>
      <c r="Q54" s="399">
        <f>+Sklop13[[#This Row],[cena/enota brez DDV v EUR]]*Sklop13[[#This Row],[Stopnja DDV (%)]]</f>
        <v>0</v>
      </c>
      <c r="R54" s="399">
        <f>+Sklop13[[#This Row],[cena/enota brez DDV v EUR]]+Sklop13[[#This Row],[Davek (EUR)]]</f>
        <v>0</v>
      </c>
      <c r="S54" s="399">
        <f>+Sklop13[[#This Row],[cena/enota brez DDV v EUR]]*Sklop13[[#This Row],[Okvirna količina]]</f>
        <v>0</v>
      </c>
      <c r="T54" s="405">
        <f>+Sklop13[[#This Row],[Končna cena/enoto mere (EUR) z DDV]]*Sklop13[[#This Row],[Okvirna količina]]</f>
        <v>0</v>
      </c>
      <c r="U54" s="123" t="s">
        <v>77</v>
      </c>
    </row>
    <row r="55" spans="1:21" s="55" customFormat="1" ht="12">
      <c r="A55" s="78" t="s">
        <v>156</v>
      </c>
      <c r="B55" s="400" t="s">
        <v>563</v>
      </c>
      <c r="C55" s="181" t="s">
        <v>77</v>
      </c>
      <c r="D55" s="76" t="s">
        <v>0</v>
      </c>
      <c r="E55" s="401"/>
      <c r="F55" s="402">
        <v>50</v>
      </c>
      <c r="G55" s="139" t="s">
        <v>0</v>
      </c>
      <c r="H5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5" s="391" t="str">
        <f>IF(Sklop13[[#This Row],[ZAHTEVANA SHEMA KAKOVOSTI]]&lt;&gt;"",Sklop13[[#This Row],[Preračunana masa/volumen/kos na enoto kg]],"")</f>
        <v/>
      </c>
      <c r="J55" s="403"/>
      <c r="K55" s="123" t="s">
        <v>77</v>
      </c>
      <c r="L55" s="123" t="s">
        <v>77</v>
      </c>
      <c r="M55" s="123" t="s">
        <v>77</v>
      </c>
      <c r="N55" s="82"/>
      <c r="O55" s="123" t="s">
        <v>77</v>
      </c>
      <c r="P55" s="398"/>
      <c r="Q55" s="399">
        <f>+Sklop13[[#This Row],[cena/enota brez DDV v EUR]]*Sklop13[[#This Row],[Stopnja DDV (%)]]</f>
        <v>0</v>
      </c>
      <c r="R55" s="399">
        <f>+Sklop13[[#This Row],[cena/enota brez DDV v EUR]]+Sklop13[[#This Row],[Davek (EUR)]]</f>
        <v>0</v>
      </c>
      <c r="S55" s="399">
        <f>+Sklop13[[#This Row],[cena/enota brez DDV v EUR]]*Sklop13[[#This Row],[Okvirna količina]]</f>
        <v>0</v>
      </c>
      <c r="T55" s="405">
        <f>+Sklop13[[#This Row],[Končna cena/enoto mere (EUR) z DDV]]*Sklop13[[#This Row],[Okvirna količina]]</f>
        <v>0</v>
      </c>
      <c r="U55" s="123" t="s">
        <v>77</v>
      </c>
    </row>
    <row r="56" spans="1:21" s="55" customFormat="1" ht="12">
      <c r="A56" s="78" t="s">
        <v>157</v>
      </c>
      <c r="B56" s="400" t="s">
        <v>609</v>
      </c>
      <c r="C56" s="181" t="s">
        <v>77</v>
      </c>
      <c r="D56" s="76" t="s">
        <v>0</v>
      </c>
      <c r="E56" s="401"/>
      <c r="F56" s="402">
        <v>50</v>
      </c>
      <c r="G56" s="139" t="s">
        <v>0</v>
      </c>
      <c r="H5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391" t="str">
        <f>IF(Sklop13[[#This Row],[ZAHTEVANA SHEMA KAKOVOSTI]]&lt;&gt;"",Sklop13[[#This Row],[Preračunana masa/volumen/kos na enoto kg]],"")</f>
        <v/>
      </c>
      <c r="J56" s="403"/>
      <c r="K56" s="123" t="s">
        <v>77</v>
      </c>
      <c r="L56" s="123" t="s">
        <v>77</v>
      </c>
      <c r="M56" s="123" t="s">
        <v>77</v>
      </c>
      <c r="N56" s="82"/>
      <c r="O56" s="123" t="s">
        <v>77</v>
      </c>
      <c r="P56" s="398"/>
      <c r="Q56" s="399">
        <f>+Sklop13[[#This Row],[cena/enota brez DDV v EUR]]*Sklop13[[#This Row],[Stopnja DDV (%)]]</f>
        <v>0</v>
      </c>
      <c r="R56" s="399">
        <f>+Sklop13[[#This Row],[cena/enota brez DDV v EUR]]+Sklop13[[#This Row],[Davek (EUR)]]</f>
        <v>0</v>
      </c>
      <c r="S56" s="399">
        <f>+Sklop13[[#This Row],[cena/enota brez DDV v EUR]]*Sklop13[[#This Row],[Okvirna količina]]</f>
        <v>0</v>
      </c>
      <c r="T56" s="405">
        <f>+Sklop13[[#This Row],[Končna cena/enoto mere (EUR) z DDV]]*Sklop13[[#This Row],[Okvirna količina]]</f>
        <v>0</v>
      </c>
      <c r="U56" s="123" t="s">
        <v>77</v>
      </c>
    </row>
    <row r="57" spans="1:21" s="55" customFormat="1" ht="12">
      <c r="A57" s="78" t="s">
        <v>164</v>
      </c>
      <c r="B57" s="400" t="s">
        <v>610</v>
      </c>
      <c r="C57" s="181" t="s">
        <v>77</v>
      </c>
      <c r="D57" s="76" t="s">
        <v>0</v>
      </c>
      <c r="E57" s="401"/>
      <c r="F57" s="402">
        <v>10</v>
      </c>
      <c r="G57" s="139" t="s">
        <v>0</v>
      </c>
      <c r="H5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391" t="str">
        <f>IF(Sklop13[[#This Row],[ZAHTEVANA SHEMA KAKOVOSTI]]&lt;&gt;"",Sklop13[[#This Row],[Preračunana masa/volumen/kos na enoto kg]],"")</f>
        <v/>
      </c>
      <c r="J57" s="403"/>
      <c r="K57" s="123" t="s">
        <v>77</v>
      </c>
      <c r="L57" s="123" t="s">
        <v>77</v>
      </c>
      <c r="M57" s="123" t="s">
        <v>77</v>
      </c>
      <c r="N57" s="82"/>
      <c r="O57" s="123" t="s">
        <v>77</v>
      </c>
      <c r="P57" s="398"/>
      <c r="Q57" s="399">
        <f>+Sklop13[[#This Row],[cena/enota brez DDV v EUR]]*Sklop13[[#This Row],[Stopnja DDV (%)]]</f>
        <v>0</v>
      </c>
      <c r="R57" s="399">
        <f>+Sklop13[[#This Row],[cena/enota brez DDV v EUR]]+Sklop13[[#This Row],[Davek (EUR)]]</f>
        <v>0</v>
      </c>
      <c r="S57" s="399">
        <f>+Sklop13[[#This Row],[cena/enota brez DDV v EUR]]*Sklop13[[#This Row],[Okvirna količina]]</f>
        <v>0</v>
      </c>
      <c r="T57" s="405">
        <f>+Sklop13[[#This Row],[Končna cena/enoto mere (EUR) z DDV]]*Sklop13[[#This Row],[Okvirna količina]]</f>
        <v>0</v>
      </c>
      <c r="U57" s="123" t="s">
        <v>77</v>
      </c>
    </row>
    <row r="58" spans="1:21" s="55" customFormat="1" ht="12">
      <c r="A58" s="78" t="s">
        <v>165</v>
      </c>
      <c r="B58" s="400" t="s">
        <v>611</v>
      </c>
      <c r="C58" s="181" t="s">
        <v>77</v>
      </c>
      <c r="D58" s="76" t="s">
        <v>0</v>
      </c>
      <c r="E58" s="401"/>
      <c r="F58" s="402">
        <v>200</v>
      </c>
      <c r="G58" s="139" t="s">
        <v>0</v>
      </c>
      <c r="H5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8" s="391" t="str">
        <f>IF(Sklop13[[#This Row],[ZAHTEVANA SHEMA KAKOVOSTI]]&lt;&gt;"",Sklop13[[#This Row],[Preračunana masa/volumen/kos na enoto kg]],"")</f>
        <v/>
      </c>
      <c r="J58" s="403"/>
      <c r="K58" s="123" t="s">
        <v>77</v>
      </c>
      <c r="L58" s="123" t="s">
        <v>77</v>
      </c>
      <c r="M58" s="123" t="s">
        <v>77</v>
      </c>
      <c r="N58" s="82"/>
      <c r="O58" s="123" t="s">
        <v>77</v>
      </c>
      <c r="P58" s="398"/>
      <c r="Q58" s="399">
        <f>+Sklop13[[#This Row],[cena/enota brez DDV v EUR]]*Sklop13[[#This Row],[Stopnja DDV (%)]]</f>
        <v>0</v>
      </c>
      <c r="R58" s="399">
        <f>+Sklop13[[#This Row],[cena/enota brez DDV v EUR]]+Sklop13[[#This Row],[Davek (EUR)]]</f>
        <v>0</v>
      </c>
      <c r="S58" s="399">
        <f>+Sklop13[[#This Row],[cena/enota brez DDV v EUR]]*Sklop13[[#This Row],[Okvirna količina]]</f>
        <v>0</v>
      </c>
      <c r="T58" s="405">
        <f>+Sklop13[[#This Row],[Končna cena/enoto mere (EUR) z DDV]]*Sklop13[[#This Row],[Okvirna količina]]</f>
        <v>0</v>
      </c>
      <c r="U58" s="123" t="s">
        <v>77</v>
      </c>
    </row>
    <row r="59" spans="1:21" s="55" customFormat="1" ht="12">
      <c r="A59" s="78" t="s">
        <v>166</v>
      </c>
      <c r="B59" s="400" t="s">
        <v>612</v>
      </c>
      <c r="C59" s="181" t="s">
        <v>77</v>
      </c>
      <c r="D59" s="76" t="s">
        <v>0</v>
      </c>
      <c r="E59" s="401"/>
      <c r="F59" s="402">
        <v>25</v>
      </c>
      <c r="G59" s="139" t="s">
        <v>0</v>
      </c>
      <c r="H5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391" t="str">
        <f>IF(Sklop13[[#This Row],[ZAHTEVANA SHEMA KAKOVOSTI]]&lt;&gt;"",Sklop13[[#This Row],[Preračunana masa/volumen/kos na enoto kg]],"")</f>
        <v/>
      </c>
      <c r="J59" s="403"/>
      <c r="K59" s="123" t="s">
        <v>77</v>
      </c>
      <c r="L59" s="123" t="s">
        <v>77</v>
      </c>
      <c r="M59" s="123" t="s">
        <v>77</v>
      </c>
      <c r="N59" s="82"/>
      <c r="O59" s="123" t="s">
        <v>77</v>
      </c>
      <c r="P59" s="398"/>
      <c r="Q59" s="399">
        <f>+Sklop13[[#This Row],[cena/enota brez DDV v EUR]]*Sklop13[[#This Row],[Stopnja DDV (%)]]</f>
        <v>0</v>
      </c>
      <c r="R59" s="399">
        <f>+Sklop13[[#This Row],[cena/enota brez DDV v EUR]]+Sklop13[[#This Row],[Davek (EUR)]]</f>
        <v>0</v>
      </c>
      <c r="S59" s="399">
        <f>+Sklop13[[#This Row],[cena/enota brez DDV v EUR]]*Sklop13[[#This Row],[Okvirna količina]]</f>
        <v>0</v>
      </c>
      <c r="T59" s="405">
        <f>+Sklop13[[#This Row],[Končna cena/enoto mere (EUR) z DDV]]*Sklop13[[#This Row],[Okvirna količina]]</f>
        <v>0</v>
      </c>
      <c r="U59" s="123" t="s">
        <v>77</v>
      </c>
    </row>
    <row r="60" spans="1:21" s="55" customFormat="1" ht="12">
      <c r="A60" s="78" t="s">
        <v>167</v>
      </c>
      <c r="B60" s="400" t="s">
        <v>558</v>
      </c>
      <c r="C60" s="181" t="s">
        <v>77</v>
      </c>
      <c r="D60" s="76" t="s">
        <v>0</v>
      </c>
      <c r="E60" s="401"/>
      <c r="F60" s="402">
        <v>300</v>
      </c>
      <c r="G60" s="139" t="s">
        <v>0</v>
      </c>
      <c r="H6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0" s="391" t="str">
        <f>IF(Sklop13[[#This Row],[ZAHTEVANA SHEMA KAKOVOSTI]]&lt;&gt;"",Sklop13[[#This Row],[Preračunana masa/volumen/kos na enoto kg]],"")</f>
        <v/>
      </c>
      <c r="J60" s="403"/>
      <c r="K60" s="123" t="s">
        <v>77</v>
      </c>
      <c r="L60" s="123" t="s">
        <v>77</v>
      </c>
      <c r="M60" s="123" t="s">
        <v>77</v>
      </c>
      <c r="N60" s="82"/>
      <c r="O60" s="123" t="s">
        <v>77</v>
      </c>
      <c r="P60" s="398"/>
      <c r="Q60" s="399">
        <f>+Sklop13[[#This Row],[cena/enota brez DDV v EUR]]*Sklop13[[#This Row],[Stopnja DDV (%)]]</f>
        <v>0</v>
      </c>
      <c r="R60" s="399">
        <f>+Sklop13[[#This Row],[cena/enota brez DDV v EUR]]+Sklop13[[#This Row],[Davek (EUR)]]</f>
        <v>0</v>
      </c>
      <c r="S60" s="399">
        <f>+Sklop13[[#This Row],[cena/enota brez DDV v EUR]]*Sklop13[[#This Row],[Okvirna količina]]</f>
        <v>0</v>
      </c>
      <c r="T60" s="405">
        <f>+Sklop13[[#This Row],[Končna cena/enoto mere (EUR) z DDV]]*Sklop13[[#This Row],[Okvirna količina]]</f>
        <v>0</v>
      </c>
      <c r="U60" s="123" t="s">
        <v>77</v>
      </c>
    </row>
    <row r="61" spans="1:21" s="55" customFormat="1" ht="12">
      <c r="A61" s="78" t="s">
        <v>168</v>
      </c>
      <c r="B61" s="400" t="s">
        <v>613</v>
      </c>
      <c r="C61" s="181" t="s">
        <v>77</v>
      </c>
      <c r="D61" s="76" t="s">
        <v>0</v>
      </c>
      <c r="E61" s="401"/>
      <c r="F61" s="402">
        <v>500</v>
      </c>
      <c r="G61" s="139" t="s">
        <v>0</v>
      </c>
      <c r="H6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1" s="391" t="str">
        <f>IF(Sklop13[[#This Row],[ZAHTEVANA SHEMA KAKOVOSTI]]&lt;&gt;"",Sklop13[[#This Row],[Preračunana masa/volumen/kos na enoto kg]],"")</f>
        <v/>
      </c>
      <c r="J61" s="403"/>
      <c r="K61" s="123" t="s">
        <v>77</v>
      </c>
      <c r="L61" s="123" t="s">
        <v>77</v>
      </c>
      <c r="M61" s="123" t="s">
        <v>77</v>
      </c>
      <c r="N61" s="82"/>
      <c r="O61" s="123" t="s">
        <v>77</v>
      </c>
      <c r="P61" s="398"/>
      <c r="Q61" s="399">
        <f>+Sklop13[[#This Row],[cena/enota brez DDV v EUR]]*Sklop13[[#This Row],[Stopnja DDV (%)]]</f>
        <v>0</v>
      </c>
      <c r="R61" s="399">
        <f>+Sklop13[[#This Row],[cena/enota brez DDV v EUR]]+Sklop13[[#This Row],[Davek (EUR)]]</f>
        <v>0</v>
      </c>
      <c r="S61" s="399">
        <f>+Sklop13[[#This Row],[cena/enota brez DDV v EUR]]*Sklop13[[#This Row],[Okvirna količina]]</f>
        <v>0</v>
      </c>
      <c r="T61" s="405">
        <f>+Sklop13[[#This Row],[Končna cena/enoto mere (EUR) z DDV]]*Sklop13[[#This Row],[Okvirna količina]]</f>
        <v>0</v>
      </c>
      <c r="U61" s="123" t="s">
        <v>77</v>
      </c>
    </row>
    <row r="62" spans="1:21" s="55" customFormat="1" ht="12">
      <c r="A62" s="78" t="s">
        <v>169</v>
      </c>
      <c r="B62" s="400" t="s">
        <v>614</v>
      </c>
      <c r="C62" s="181" t="s">
        <v>1235</v>
      </c>
      <c r="D62" s="76" t="s">
        <v>0</v>
      </c>
      <c r="E62" s="401"/>
      <c r="F62" s="402">
        <v>20</v>
      </c>
      <c r="G62" s="139" t="s">
        <v>0</v>
      </c>
      <c r="H6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391" t="str">
        <f>IF(Sklop13[[#This Row],[ZAHTEVANA SHEMA KAKOVOSTI]]&lt;&gt;"",Sklop13[[#This Row],[Preračunana masa/volumen/kos na enoto kg]],"")</f>
        <v/>
      </c>
      <c r="J62" s="403"/>
      <c r="K62" s="123" t="s">
        <v>77</v>
      </c>
      <c r="L62" s="123" t="s">
        <v>77</v>
      </c>
      <c r="M62" s="123" t="s">
        <v>77</v>
      </c>
      <c r="N62" s="82"/>
      <c r="O62" s="123" t="s">
        <v>77</v>
      </c>
      <c r="P62" s="398"/>
      <c r="Q62" s="399">
        <f>+Sklop13[[#This Row],[cena/enota brez DDV v EUR]]*Sklop13[[#This Row],[Stopnja DDV (%)]]</f>
        <v>0</v>
      </c>
      <c r="R62" s="399">
        <f>+Sklop13[[#This Row],[cena/enota brez DDV v EUR]]+Sklop13[[#This Row],[Davek (EUR)]]</f>
        <v>0</v>
      </c>
      <c r="S62" s="399">
        <f>+Sklop13[[#This Row],[cena/enota brez DDV v EUR]]*Sklop13[[#This Row],[Okvirna količina]]</f>
        <v>0</v>
      </c>
      <c r="T62" s="405">
        <f>+Sklop13[[#This Row],[Končna cena/enoto mere (EUR) z DDV]]*Sklop13[[#This Row],[Okvirna količina]]</f>
        <v>0</v>
      </c>
      <c r="U62" s="123" t="s">
        <v>77</v>
      </c>
    </row>
    <row r="63" spans="1:21" s="55" customFormat="1" ht="12">
      <c r="A63" s="78" t="s">
        <v>170</v>
      </c>
      <c r="B63" s="400" t="s">
        <v>615</v>
      </c>
      <c r="C63" s="181" t="s">
        <v>1235</v>
      </c>
      <c r="D63" s="76" t="s">
        <v>0</v>
      </c>
      <c r="E63" s="401"/>
      <c r="F63" s="402">
        <v>20</v>
      </c>
      <c r="G63" s="139" t="s">
        <v>0</v>
      </c>
      <c r="H6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391" t="str">
        <f>IF(Sklop13[[#This Row],[ZAHTEVANA SHEMA KAKOVOSTI]]&lt;&gt;"",Sklop13[[#This Row],[Preračunana masa/volumen/kos na enoto kg]],"")</f>
        <v/>
      </c>
      <c r="J63" s="403"/>
      <c r="K63" s="123" t="s">
        <v>77</v>
      </c>
      <c r="L63" s="123" t="s">
        <v>77</v>
      </c>
      <c r="M63" s="123" t="s">
        <v>77</v>
      </c>
      <c r="N63" s="82"/>
      <c r="O63" s="123" t="s">
        <v>77</v>
      </c>
      <c r="P63" s="398"/>
      <c r="Q63" s="399">
        <f>+Sklop13[[#This Row],[cena/enota brez DDV v EUR]]*Sklop13[[#This Row],[Stopnja DDV (%)]]</f>
        <v>0</v>
      </c>
      <c r="R63" s="399">
        <f>+Sklop13[[#This Row],[cena/enota brez DDV v EUR]]+Sklop13[[#This Row],[Davek (EUR)]]</f>
        <v>0</v>
      </c>
      <c r="S63" s="399">
        <f>+Sklop13[[#This Row],[cena/enota brez DDV v EUR]]*Sklop13[[#This Row],[Okvirna količina]]</f>
        <v>0</v>
      </c>
      <c r="T63" s="405">
        <f>+Sklop13[[#This Row],[Končna cena/enoto mere (EUR) z DDV]]*Sklop13[[#This Row],[Okvirna količina]]</f>
        <v>0</v>
      </c>
      <c r="U63" s="123" t="s">
        <v>77</v>
      </c>
    </row>
    <row r="64" spans="1:21" s="55" customFormat="1" ht="12">
      <c r="A64" s="78" t="s">
        <v>171</v>
      </c>
      <c r="B64" s="400" t="s">
        <v>616</v>
      </c>
      <c r="C64" s="181" t="s">
        <v>77</v>
      </c>
      <c r="D64" s="76" t="s">
        <v>0</v>
      </c>
      <c r="E64" s="401"/>
      <c r="F64" s="402">
        <v>40</v>
      </c>
      <c r="G64" s="139" t="s">
        <v>0</v>
      </c>
      <c r="H6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4" s="391" t="str">
        <f>IF(Sklop13[[#This Row],[ZAHTEVANA SHEMA KAKOVOSTI]]&lt;&gt;"",Sklop13[[#This Row],[Preračunana masa/volumen/kos na enoto kg]],"")</f>
        <v/>
      </c>
      <c r="J64" s="403"/>
      <c r="K64" s="123" t="s">
        <v>77</v>
      </c>
      <c r="L64" s="123" t="s">
        <v>77</v>
      </c>
      <c r="M64" s="123" t="s">
        <v>77</v>
      </c>
      <c r="N64" s="82"/>
      <c r="O64" s="123" t="s">
        <v>77</v>
      </c>
      <c r="P64" s="398"/>
      <c r="Q64" s="399">
        <f>+Sklop13[[#This Row],[cena/enota brez DDV v EUR]]*Sklop13[[#This Row],[Stopnja DDV (%)]]</f>
        <v>0</v>
      </c>
      <c r="R64" s="399">
        <f>+Sklop13[[#This Row],[cena/enota brez DDV v EUR]]+Sklop13[[#This Row],[Davek (EUR)]]</f>
        <v>0</v>
      </c>
      <c r="S64" s="399">
        <f>+Sklop13[[#This Row],[cena/enota brez DDV v EUR]]*Sklop13[[#This Row],[Okvirna količina]]</f>
        <v>0</v>
      </c>
      <c r="T64" s="405">
        <f>+Sklop13[[#This Row],[Končna cena/enoto mere (EUR) z DDV]]*Sklop13[[#This Row],[Okvirna količina]]</f>
        <v>0</v>
      </c>
      <c r="U64" s="123" t="s">
        <v>77</v>
      </c>
    </row>
    <row r="65" spans="1:21" s="55" customFormat="1" ht="12">
      <c r="A65" s="78" t="s">
        <v>172</v>
      </c>
      <c r="B65" s="400" t="s">
        <v>580</v>
      </c>
      <c r="C65" s="181" t="s">
        <v>77</v>
      </c>
      <c r="D65" s="76" t="s">
        <v>0</v>
      </c>
      <c r="E65" s="401"/>
      <c r="F65" s="402">
        <v>10</v>
      </c>
      <c r="G65" s="139" t="s">
        <v>0</v>
      </c>
      <c r="H6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391" t="str">
        <f>IF(Sklop13[[#This Row],[ZAHTEVANA SHEMA KAKOVOSTI]]&lt;&gt;"",Sklop13[[#This Row],[Preračunana masa/volumen/kos na enoto kg]],"")</f>
        <v/>
      </c>
      <c r="J65" s="403"/>
      <c r="K65" s="123" t="s">
        <v>77</v>
      </c>
      <c r="L65" s="123" t="s">
        <v>77</v>
      </c>
      <c r="M65" s="123" t="s">
        <v>77</v>
      </c>
      <c r="N65" s="82"/>
      <c r="O65" s="123" t="s">
        <v>77</v>
      </c>
      <c r="P65" s="398"/>
      <c r="Q65" s="399">
        <f>+Sklop13[[#This Row],[cena/enota brez DDV v EUR]]*Sklop13[[#This Row],[Stopnja DDV (%)]]</f>
        <v>0</v>
      </c>
      <c r="R65" s="399">
        <f>+Sklop13[[#This Row],[cena/enota brez DDV v EUR]]+Sklop13[[#This Row],[Davek (EUR)]]</f>
        <v>0</v>
      </c>
      <c r="S65" s="399">
        <f>+Sklop13[[#This Row],[cena/enota brez DDV v EUR]]*Sklop13[[#This Row],[Okvirna količina]]</f>
        <v>0</v>
      </c>
      <c r="T65" s="405">
        <f>+Sklop13[[#This Row],[Končna cena/enoto mere (EUR) z DDV]]*Sklop13[[#This Row],[Okvirna količina]]</f>
        <v>0</v>
      </c>
      <c r="U65" s="123" t="s">
        <v>77</v>
      </c>
    </row>
    <row r="66" spans="1:21" s="55" customFormat="1" ht="12">
      <c r="A66" s="78" t="s">
        <v>173</v>
      </c>
      <c r="B66" s="400" t="s">
        <v>617</v>
      </c>
      <c r="C66" s="181" t="s">
        <v>1236</v>
      </c>
      <c r="D66" s="76" t="s">
        <v>75</v>
      </c>
      <c r="E66" s="401"/>
      <c r="F66" s="402">
        <v>10</v>
      </c>
      <c r="G66" s="139" t="s">
        <v>0</v>
      </c>
      <c r="H6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391" t="str">
        <f>IF(Sklop13[[#This Row],[ZAHTEVANA SHEMA KAKOVOSTI]]&lt;&gt;"",Sklop13[[#This Row],[Preračunana masa/volumen/kos na enoto kg]],"")</f>
        <v/>
      </c>
      <c r="J66" s="403"/>
      <c r="K66" s="123" t="s">
        <v>77</v>
      </c>
      <c r="L66" s="123" t="s">
        <v>77</v>
      </c>
      <c r="M66" s="123" t="s">
        <v>77</v>
      </c>
      <c r="N66" s="82"/>
      <c r="O66" s="123" t="s">
        <v>77</v>
      </c>
      <c r="P66" s="398"/>
      <c r="Q66" s="399">
        <f>+Sklop13[[#This Row],[cena/enota brez DDV v EUR]]*Sklop13[[#This Row],[Stopnja DDV (%)]]</f>
        <v>0</v>
      </c>
      <c r="R66" s="399">
        <f>+Sklop13[[#This Row],[cena/enota brez DDV v EUR]]+Sklop13[[#This Row],[Davek (EUR)]]</f>
        <v>0</v>
      </c>
      <c r="S66" s="399">
        <f>+Sklop13[[#This Row],[cena/enota brez DDV v EUR]]*Sklop13[[#This Row],[Okvirna količina]]</f>
        <v>0</v>
      </c>
      <c r="T66" s="405">
        <f>+Sklop13[[#This Row],[Končna cena/enoto mere (EUR) z DDV]]*Sklop13[[#This Row],[Okvirna količina]]</f>
        <v>0</v>
      </c>
      <c r="U66" s="123" t="s">
        <v>77</v>
      </c>
    </row>
    <row r="67" spans="1:21" s="55" customFormat="1" ht="12">
      <c r="A67" s="78" t="s">
        <v>174</v>
      </c>
      <c r="B67" s="400" t="s">
        <v>568</v>
      </c>
      <c r="C67" s="181" t="s">
        <v>77</v>
      </c>
      <c r="D67" s="76" t="s">
        <v>0</v>
      </c>
      <c r="E67" s="401"/>
      <c r="F67" s="402">
        <v>15</v>
      </c>
      <c r="G67" s="139" t="s">
        <v>0</v>
      </c>
      <c r="H6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7" s="391" t="str">
        <f>IF(Sklop13[[#This Row],[ZAHTEVANA SHEMA KAKOVOSTI]]&lt;&gt;"",Sklop13[[#This Row],[Preračunana masa/volumen/kos na enoto kg]],"")</f>
        <v/>
      </c>
      <c r="J67" s="403"/>
      <c r="K67" s="123" t="s">
        <v>77</v>
      </c>
      <c r="L67" s="123" t="s">
        <v>77</v>
      </c>
      <c r="M67" s="123" t="s">
        <v>77</v>
      </c>
      <c r="N67" s="82"/>
      <c r="O67" s="123" t="s">
        <v>77</v>
      </c>
      <c r="P67" s="398"/>
      <c r="Q67" s="399">
        <f>+Sklop13[[#This Row],[cena/enota brez DDV v EUR]]*Sklop13[[#This Row],[Stopnja DDV (%)]]</f>
        <v>0</v>
      </c>
      <c r="R67" s="399">
        <f>+Sklop13[[#This Row],[cena/enota brez DDV v EUR]]+Sklop13[[#This Row],[Davek (EUR)]]</f>
        <v>0</v>
      </c>
      <c r="S67" s="399">
        <f>+Sklop13[[#This Row],[cena/enota brez DDV v EUR]]*Sklop13[[#This Row],[Okvirna količina]]</f>
        <v>0</v>
      </c>
      <c r="T67" s="405">
        <f>+Sklop13[[#This Row],[Končna cena/enoto mere (EUR) z DDV]]*Sklop13[[#This Row],[Okvirna količina]]</f>
        <v>0</v>
      </c>
      <c r="U67" s="123" t="s">
        <v>77</v>
      </c>
    </row>
    <row r="68" spans="1:21" s="55" customFormat="1" ht="12">
      <c r="A68" s="78" t="s">
        <v>175</v>
      </c>
      <c r="B68" s="400" t="s">
        <v>569</v>
      </c>
      <c r="C68" s="181" t="s">
        <v>77</v>
      </c>
      <c r="D68" s="76" t="s">
        <v>0</v>
      </c>
      <c r="E68" s="401"/>
      <c r="F68" s="402">
        <v>20</v>
      </c>
      <c r="G68" s="139" t="s">
        <v>0</v>
      </c>
      <c r="H6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8" s="391" t="str">
        <f>IF(Sklop13[[#This Row],[ZAHTEVANA SHEMA KAKOVOSTI]]&lt;&gt;"",Sklop13[[#This Row],[Preračunana masa/volumen/kos na enoto kg]],"")</f>
        <v/>
      </c>
      <c r="J68" s="403"/>
      <c r="K68" s="123" t="s">
        <v>77</v>
      </c>
      <c r="L68" s="123" t="s">
        <v>77</v>
      </c>
      <c r="M68" s="123" t="s">
        <v>77</v>
      </c>
      <c r="N68" s="82"/>
      <c r="O68" s="123" t="s">
        <v>77</v>
      </c>
      <c r="P68" s="398"/>
      <c r="Q68" s="399">
        <f>+Sklop13[[#This Row],[cena/enota brez DDV v EUR]]*Sklop13[[#This Row],[Stopnja DDV (%)]]</f>
        <v>0</v>
      </c>
      <c r="R68" s="399">
        <f>+Sklop13[[#This Row],[cena/enota brez DDV v EUR]]+Sklop13[[#This Row],[Davek (EUR)]]</f>
        <v>0</v>
      </c>
      <c r="S68" s="399">
        <f>+Sklop13[[#This Row],[cena/enota brez DDV v EUR]]*Sklop13[[#This Row],[Okvirna količina]]</f>
        <v>0</v>
      </c>
      <c r="T68" s="405">
        <f>+Sklop13[[#This Row],[Končna cena/enoto mere (EUR) z DDV]]*Sklop13[[#This Row],[Okvirna količina]]</f>
        <v>0</v>
      </c>
      <c r="U68" s="123" t="s">
        <v>77</v>
      </c>
    </row>
    <row r="69" spans="1:21" s="55" customFormat="1" ht="12">
      <c r="A69" s="78" t="s">
        <v>176</v>
      </c>
      <c r="B69" s="400" t="s">
        <v>618</v>
      </c>
      <c r="C69" s="181" t="s">
        <v>77</v>
      </c>
      <c r="D69" s="76" t="s">
        <v>0</v>
      </c>
      <c r="E69" s="401"/>
      <c r="F69" s="402">
        <v>200</v>
      </c>
      <c r="G69" s="139" t="s">
        <v>0</v>
      </c>
      <c r="H6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9" s="391" t="str">
        <f>IF(Sklop13[[#This Row],[ZAHTEVANA SHEMA KAKOVOSTI]]&lt;&gt;"",Sklop13[[#This Row],[Preračunana masa/volumen/kos na enoto kg]],"")</f>
        <v/>
      </c>
      <c r="J69" s="403"/>
      <c r="K69" s="123" t="s">
        <v>77</v>
      </c>
      <c r="L69" s="123" t="s">
        <v>77</v>
      </c>
      <c r="M69" s="123" t="s">
        <v>77</v>
      </c>
      <c r="N69" s="82"/>
      <c r="O69" s="123" t="s">
        <v>77</v>
      </c>
      <c r="P69" s="398"/>
      <c r="Q69" s="399">
        <f>+Sklop13[[#This Row],[cena/enota brez DDV v EUR]]*Sklop13[[#This Row],[Stopnja DDV (%)]]</f>
        <v>0</v>
      </c>
      <c r="R69" s="399">
        <f>+Sklop13[[#This Row],[cena/enota brez DDV v EUR]]+Sklop13[[#This Row],[Davek (EUR)]]</f>
        <v>0</v>
      </c>
      <c r="S69" s="399">
        <f>+Sklop13[[#This Row],[cena/enota brez DDV v EUR]]*Sklop13[[#This Row],[Okvirna količina]]</f>
        <v>0</v>
      </c>
      <c r="T69" s="405">
        <f>+Sklop13[[#This Row],[Končna cena/enoto mere (EUR) z DDV]]*Sklop13[[#This Row],[Okvirna količina]]</f>
        <v>0</v>
      </c>
      <c r="U69" s="123" t="s">
        <v>77</v>
      </c>
    </row>
    <row r="70" spans="1:21" s="55" customFormat="1" ht="12">
      <c r="A70" s="78" t="s">
        <v>177</v>
      </c>
      <c r="B70" s="400" t="s">
        <v>619</v>
      </c>
      <c r="C70" s="181" t="s">
        <v>77</v>
      </c>
      <c r="D70" s="76" t="s">
        <v>0</v>
      </c>
      <c r="E70" s="401"/>
      <c r="F70" s="402">
        <v>20</v>
      </c>
      <c r="G70" s="139" t="s">
        <v>0</v>
      </c>
      <c r="H7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391" t="str">
        <f>IF(Sklop13[[#This Row],[ZAHTEVANA SHEMA KAKOVOSTI]]&lt;&gt;"",Sklop13[[#This Row],[Preračunana masa/volumen/kos na enoto kg]],"")</f>
        <v/>
      </c>
      <c r="J70" s="403"/>
      <c r="K70" s="123" t="s">
        <v>77</v>
      </c>
      <c r="L70" s="123" t="s">
        <v>77</v>
      </c>
      <c r="M70" s="123" t="s">
        <v>77</v>
      </c>
      <c r="N70" s="82"/>
      <c r="O70" s="123" t="s">
        <v>77</v>
      </c>
      <c r="P70" s="398"/>
      <c r="Q70" s="399">
        <f>+Sklop13[[#This Row],[cena/enota brez DDV v EUR]]*Sklop13[[#This Row],[Stopnja DDV (%)]]</f>
        <v>0</v>
      </c>
      <c r="R70" s="399">
        <f>+Sklop13[[#This Row],[cena/enota brez DDV v EUR]]+Sklop13[[#This Row],[Davek (EUR)]]</f>
        <v>0</v>
      </c>
      <c r="S70" s="399">
        <f>+Sklop13[[#This Row],[cena/enota brez DDV v EUR]]*Sklop13[[#This Row],[Okvirna količina]]</f>
        <v>0</v>
      </c>
      <c r="T70" s="405">
        <f>+Sklop13[[#This Row],[Končna cena/enoto mere (EUR) z DDV]]*Sklop13[[#This Row],[Okvirna količina]]</f>
        <v>0</v>
      </c>
      <c r="U70" s="123" t="s">
        <v>77</v>
      </c>
    </row>
    <row r="71" spans="1:21" s="55" customFormat="1" ht="12">
      <c r="A71" s="78" t="s">
        <v>178</v>
      </c>
      <c r="B71" s="400" t="s">
        <v>620</v>
      </c>
      <c r="C71" s="181" t="s">
        <v>77</v>
      </c>
      <c r="D71" s="76" t="s">
        <v>0</v>
      </c>
      <c r="E71" s="401"/>
      <c r="F71" s="402">
        <v>85</v>
      </c>
      <c r="G71" s="139" t="s">
        <v>0</v>
      </c>
      <c r="H7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71" s="391" t="str">
        <f>IF(Sklop13[[#This Row],[ZAHTEVANA SHEMA KAKOVOSTI]]&lt;&gt;"",Sklop13[[#This Row],[Preračunana masa/volumen/kos na enoto kg]],"")</f>
        <v/>
      </c>
      <c r="J71" s="403"/>
      <c r="K71" s="123" t="s">
        <v>77</v>
      </c>
      <c r="L71" s="123" t="s">
        <v>77</v>
      </c>
      <c r="M71" s="123" t="s">
        <v>77</v>
      </c>
      <c r="N71" s="82"/>
      <c r="O71" s="123" t="s">
        <v>77</v>
      </c>
      <c r="P71" s="398"/>
      <c r="Q71" s="399">
        <f>+Sklop13[[#This Row],[cena/enota brez DDV v EUR]]*Sklop13[[#This Row],[Stopnja DDV (%)]]</f>
        <v>0</v>
      </c>
      <c r="R71" s="399">
        <f>+Sklop13[[#This Row],[cena/enota brez DDV v EUR]]+Sklop13[[#This Row],[Davek (EUR)]]</f>
        <v>0</v>
      </c>
      <c r="S71" s="399">
        <f>+Sklop13[[#This Row],[cena/enota brez DDV v EUR]]*Sklop13[[#This Row],[Okvirna količina]]</f>
        <v>0</v>
      </c>
      <c r="T71" s="405">
        <f>+Sklop13[[#This Row],[Končna cena/enoto mere (EUR) z DDV]]*Sklop13[[#This Row],[Okvirna količina]]</f>
        <v>0</v>
      </c>
      <c r="U71" s="123" t="s">
        <v>77</v>
      </c>
    </row>
    <row r="72" spans="1:21" s="55" customFormat="1" ht="12">
      <c r="A72" s="78" t="s">
        <v>179</v>
      </c>
      <c r="B72" s="400" t="s">
        <v>621</v>
      </c>
      <c r="C72" s="181" t="s">
        <v>77</v>
      </c>
      <c r="D72" s="76" t="s">
        <v>0</v>
      </c>
      <c r="E72" s="401"/>
      <c r="F72" s="402">
        <v>10</v>
      </c>
      <c r="G72" s="139" t="s">
        <v>0</v>
      </c>
      <c r="H7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391" t="str">
        <f>IF(Sklop13[[#This Row],[ZAHTEVANA SHEMA KAKOVOSTI]]&lt;&gt;"",Sklop13[[#This Row],[Preračunana masa/volumen/kos na enoto kg]],"")</f>
        <v/>
      </c>
      <c r="J72" s="403"/>
      <c r="K72" s="123" t="s">
        <v>77</v>
      </c>
      <c r="L72" s="123" t="s">
        <v>77</v>
      </c>
      <c r="M72" s="123" t="s">
        <v>77</v>
      </c>
      <c r="N72" s="82"/>
      <c r="O72" s="123" t="s">
        <v>77</v>
      </c>
      <c r="P72" s="398"/>
      <c r="Q72" s="399">
        <f>+Sklop13[[#This Row],[cena/enota brez DDV v EUR]]*Sklop13[[#This Row],[Stopnja DDV (%)]]</f>
        <v>0</v>
      </c>
      <c r="R72" s="399">
        <f>+Sklop13[[#This Row],[cena/enota brez DDV v EUR]]+Sklop13[[#This Row],[Davek (EUR)]]</f>
        <v>0</v>
      </c>
      <c r="S72" s="399">
        <f>+Sklop13[[#This Row],[cena/enota brez DDV v EUR]]*Sklop13[[#This Row],[Okvirna količina]]</f>
        <v>0</v>
      </c>
      <c r="T72" s="405">
        <f>+Sklop13[[#This Row],[Končna cena/enoto mere (EUR) z DDV]]*Sklop13[[#This Row],[Okvirna količina]]</f>
        <v>0</v>
      </c>
      <c r="U72" s="123" t="s">
        <v>77</v>
      </c>
    </row>
    <row r="73" spans="1:21" s="55" customFormat="1" ht="12">
      <c r="A73" s="78" t="s">
        <v>180</v>
      </c>
      <c r="B73" s="400" t="s">
        <v>622</v>
      </c>
      <c r="C73" s="181" t="s">
        <v>1235</v>
      </c>
      <c r="D73" s="76" t="s">
        <v>0</v>
      </c>
      <c r="E73" s="401"/>
      <c r="F73" s="402">
        <v>10</v>
      </c>
      <c r="G73" s="139" t="s">
        <v>0</v>
      </c>
      <c r="H7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391" t="str">
        <f>IF(Sklop13[[#This Row],[ZAHTEVANA SHEMA KAKOVOSTI]]&lt;&gt;"",Sklop13[[#This Row],[Preračunana masa/volumen/kos na enoto kg]],"")</f>
        <v/>
      </c>
      <c r="J73" s="403"/>
      <c r="K73" s="123" t="s">
        <v>77</v>
      </c>
      <c r="L73" s="123" t="s">
        <v>77</v>
      </c>
      <c r="M73" s="123" t="s">
        <v>77</v>
      </c>
      <c r="N73" s="82"/>
      <c r="O73" s="123" t="s">
        <v>77</v>
      </c>
      <c r="P73" s="398"/>
      <c r="Q73" s="399">
        <f>+Sklop13[[#This Row],[cena/enota brez DDV v EUR]]*Sklop13[[#This Row],[Stopnja DDV (%)]]</f>
        <v>0</v>
      </c>
      <c r="R73" s="399">
        <f>+Sklop13[[#This Row],[cena/enota brez DDV v EUR]]+Sklop13[[#This Row],[Davek (EUR)]]</f>
        <v>0</v>
      </c>
      <c r="S73" s="399">
        <f>+Sklop13[[#This Row],[cena/enota brez DDV v EUR]]*Sklop13[[#This Row],[Okvirna količina]]</f>
        <v>0</v>
      </c>
      <c r="T73" s="405">
        <f>+Sklop13[[#This Row],[Končna cena/enoto mere (EUR) z DDV]]*Sklop13[[#This Row],[Okvirna količina]]</f>
        <v>0</v>
      </c>
      <c r="U73" s="123" t="s">
        <v>77</v>
      </c>
    </row>
    <row r="74" spans="1:21" s="55" customFormat="1" ht="12">
      <c r="A74" s="78" t="s">
        <v>181</v>
      </c>
      <c r="B74" s="400" t="s">
        <v>623</v>
      </c>
      <c r="C74" s="181" t="s">
        <v>1235</v>
      </c>
      <c r="D74" s="76" t="s">
        <v>0</v>
      </c>
      <c r="E74" s="401"/>
      <c r="F74" s="402">
        <v>2</v>
      </c>
      <c r="G74" s="139" t="s">
        <v>0</v>
      </c>
      <c r="H7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4" s="391" t="str">
        <f>IF(Sklop13[[#This Row],[ZAHTEVANA SHEMA KAKOVOSTI]]&lt;&gt;"",Sklop13[[#This Row],[Preračunana masa/volumen/kos na enoto kg]],"")</f>
        <v/>
      </c>
      <c r="J74" s="403"/>
      <c r="K74" s="123" t="s">
        <v>77</v>
      </c>
      <c r="L74" s="123" t="s">
        <v>77</v>
      </c>
      <c r="M74" s="123" t="s">
        <v>77</v>
      </c>
      <c r="N74" s="82"/>
      <c r="O74" s="123" t="s">
        <v>77</v>
      </c>
      <c r="P74" s="398"/>
      <c r="Q74" s="399">
        <f>+Sklop13[[#This Row],[cena/enota brez DDV v EUR]]*Sklop13[[#This Row],[Stopnja DDV (%)]]</f>
        <v>0</v>
      </c>
      <c r="R74" s="399">
        <f>+Sklop13[[#This Row],[cena/enota brez DDV v EUR]]+Sklop13[[#This Row],[Davek (EUR)]]</f>
        <v>0</v>
      </c>
      <c r="S74" s="399">
        <f>+Sklop13[[#This Row],[cena/enota brez DDV v EUR]]*Sklop13[[#This Row],[Okvirna količina]]</f>
        <v>0</v>
      </c>
      <c r="T74" s="405">
        <f>+Sklop13[[#This Row],[Končna cena/enoto mere (EUR) z DDV]]*Sklop13[[#This Row],[Okvirna količina]]</f>
        <v>0</v>
      </c>
      <c r="U74" s="123" t="s">
        <v>77</v>
      </c>
    </row>
    <row r="75" spans="1:21" s="55" customFormat="1" ht="12">
      <c r="A75" s="78" t="s">
        <v>182</v>
      </c>
      <c r="B75" s="400" t="s">
        <v>624</v>
      </c>
      <c r="C75" s="181" t="s">
        <v>1235</v>
      </c>
      <c r="D75" s="76" t="s">
        <v>0</v>
      </c>
      <c r="E75" s="401"/>
      <c r="F75" s="402">
        <v>2</v>
      </c>
      <c r="G75" s="139" t="s">
        <v>0</v>
      </c>
      <c r="H7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5" s="391" t="str">
        <f>IF(Sklop13[[#This Row],[ZAHTEVANA SHEMA KAKOVOSTI]]&lt;&gt;"",Sklop13[[#This Row],[Preračunana masa/volumen/kos na enoto kg]],"")</f>
        <v/>
      </c>
      <c r="J75" s="403"/>
      <c r="K75" s="123" t="s">
        <v>77</v>
      </c>
      <c r="L75" s="123" t="s">
        <v>77</v>
      </c>
      <c r="M75" s="123" t="s">
        <v>77</v>
      </c>
      <c r="N75" s="82"/>
      <c r="O75" s="123" t="s">
        <v>77</v>
      </c>
      <c r="P75" s="398"/>
      <c r="Q75" s="399">
        <f>+Sklop13[[#This Row],[cena/enota brez DDV v EUR]]*Sklop13[[#This Row],[Stopnja DDV (%)]]</f>
        <v>0</v>
      </c>
      <c r="R75" s="399">
        <f>+Sklop13[[#This Row],[cena/enota brez DDV v EUR]]+Sklop13[[#This Row],[Davek (EUR)]]</f>
        <v>0</v>
      </c>
      <c r="S75" s="399">
        <f>+Sklop13[[#This Row],[cena/enota brez DDV v EUR]]*Sklop13[[#This Row],[Okvirna količina]]</f>
        <v>0</v>
      </c>
      <c r="T75" s="405">
        <f>+Sklop13[[#This Row],[Končna cena/enoto mere (EUR) z DDV]]*Sklop13[[#This Row],[Okvirna količina]]</f>
        <v>0</v>
      </c>
      <c r="U75" s="123" t="s">
        <v>77</v>
      </c>
    </row>
    <row r="76" spans="1:21" s="55" customFormat="1" ht="12">
      <c r="A76" s="78" t="s">
        <v>183</v>
      </c>
      <c r="B76" s="400" t="s">
        <v>625</v>
      </c>
      <c r="C76" s="181" t="s">
        <v>77</v>
      </c>
      <c r="D76" s="76" t="s">
        <v>0</v>
      </c>
      <c r="E76" s="401"/>
      <c r="F76" s="402">
        <v>15</v>
      </c>
      <c r="G76" s="139" t="s">
        <v>0</v>
      </c>
      <c r="H7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391" t="str">
        <f>IF(Sklop13[[#This Row],[ZAHTEVANA SHEMA KAKOVOSTI]]&lt;&gt;"",Sklop13[[#This Row],[Preračunana masa/volumen/kos na enoto kg]],"")</f>
        <v/>
      </c>
      <c r="J76" s="403"/>
      <c r="K76" s="123" t="s">
        <v>77</v>
      </c>
      <c r="L76" s="123" t="s">
        <v>77</v>
      </c>
      <c r="M76" s="123" t="s">
        <v>77</v>
      </c>
      <c r="N76" s="82"/>
      <c r="O76" s="123" t="s">
        <v>77</v>
      </c>
      <c r="P76" s="398"/>
      <c r="Q76" s="399">
        <f>+Sklop13[[#This Row],[cena/enota brez DDV v EUR]]*Sklop13[[#This Row],[Stopnja DDV (%)]]</f>
        <v>0</v>
      </c>
      <c r="R76" s="399">
        <f>+Sklop13[[#This Row],[cena/enota brez DDV v EUR]]+Sklop13[[#This Row],[Davek (EUR)]]</f>
        <v>0</v>
      </c>
      <c r="S76" s="399">
        <f>+Sklop13[[#This Row],[cena/enota brez DDV v EUR]]*Sklop13[[#This Row],[Okvirna količina]]</f>
        <v>0</v>
      </c>
      <c r="T76" s="405">
        <f>+Sklop13[[#This Row],[Končna cena/enoto mere (EUR) z DDV]]*Sklop13[[#This Row],[Okvirna količina]]</f>
        <v>0</v>
      </c>
      <c r="U76" s="123" t="s">
        <v>77</v>
      </c>
    </row>
    <row r="77" spans="1:21" s="55" customFormat="1" ht="12">
      <c r="A77" s="78" t="s">
        <v>184</v>
      </c>
      <c r="B77" s="400" t="s">
        <v>626</v>
      </c>
      <c r="C77" s="181" t="s">
        <v>77</v>
      </c>
      <c r="D77" s="76" t="s">
        <v>0</v>
      </c>
      <c r="E77" s="401"/>
      <c r="F77" s="402">
        <v>110</v>
      </c>
      <c r="G77" s="139" t="s">
        <v>0</v>
      </c>
      <c r="H7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7" s="391" t="str">
        <f>IF(Sklop13[[#This Row],[ZAHTEVANA SHEMA KAKOVOSTI]]&lt;&gt;"",Sklop13[[#This Row],[Preračunana masa/volumen/kos na enoto kg]],"")</f>
        <v/>
      </c>
      <c r="J77" s="403"/>
      <c r="K77" s="123" t="s">
        <v>77</v>
      </c>
      <c r="L77" s="123" t="s">
        <v>77</v>
      </c>
      <c r="M77" s="123" t="s">
        <v>77</v>
      </c>
      <c r="N77" s="82"/>
      <c r="O77" s="123" t="s">
        <v>77</v>
      </c>
      <c r="P77" s="398"/>
      <c r="Q77" s="399">
        <f>+Sklop13[[#This Row],[cena/enota brez DDV v EUR]]*Sklop13[[#This Row],[Stopnja DDV (%)]]</f>
        <v>0</v>
      </c>
      <c r="R77" s="399">
        <f>+Sklop13[[#This Row],[cena/enota brez DDV v EUR]]+Sklop13[[#This Row],[Davek (EUR)]]</f>
        <v>0</v>
      </c>
      <c r="S77" s="399">
        <f>+Sklop13[[#This Row],[cena/enota brez DDV v EUR]]*Sklop13[[#This Row],[Okvirna količina]]</f>
        <v>0</v>
      </c>
      <c r="T77" s="405">
        <f>+Sklop13[[#This Row],[Končna cena/enoto mere (EUR) z DDV]]*Sklop13[[#This Row],[Okvirna količina]]</f>
        <v>0</v>
      </c>
      <c r="U77" s="123" t="s">
        <v>77</v>
      </c>
    </row>
    <row r="78" spans="1:21" s="55" customFormat="1" ht="12">
      <c r="A78" s="78" t="s">
        <v>185</v>
      </c>
      <c r="B78" s="400" t="s">
        <v>627</v>
      </c>
      <c r="C78" s="181" t="s">
        <v>77</v>
      </c>
      <c r="D78" s="76" t="s">
        <v>0</v>
      </c>
      <c r="E78" s="401"/>
      <c r="F78" s="402">
        <v>150</v>
      </c>
      <c r="G78" s="139" t="s">
        <v>0</v>
      </c>
      <c r="H7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391" t="str">
        <f>IF(Sklop13[[#This Row],[ZAHTEVANA SHEMA KAKOVOSTI]]&lt;&gt;"",Sklop13[[#This Row],[Preračunana masa/volumen/kos na enoto kg]],"")</f>
        <v/>
      </c>
      <c r="J78" s="403"/>
      <c r="K78" s="123" t="s">
        <v>77</v>
      </c>
      <c r="L78" s="123" t="s">
        <v>77</v>
      </c>
      <c r="M78" s="123" t="s">
        <v>77</v>
      </c>
      <c r="N78" s="82"/>
      <c r="O78" s="123" t="s">
        <v>77</v>
      </c>
      <c r="P78" s="398"/>
      <c r="Q78" s="399">
        <f>+Sklop13[[#This Row],[cena/enota brez DDV v EUR]]*Sklop13[[#This Row],[Stopnja DDV (%)]]</f>
        <v>0</v>
      </c>
      <c r="R78" s="399">
        <f>+Sklop13[[#This Row],[cena/enota brez DDV v EUR]]+Sklop13[[#This Row],[Davek (EUR)]]</f>
        <v>0</v>
      </c>
      <c r="S78" s="399">
        <f>+Sklop13[[#This Row],[cena/enota brez DDV v EUR]]*Sklop13[[#This Row],[Okvirna količina]]</f>
        <v>0</v>
      </c>
      <c r="T78" s="405">
        <f>+Sklop13[[#This Row],[Končna cena/enoto mere (EUR) z DDV]]*Sklop13[[#This Row],[Okvirna količina]]</f>
        <v>0</v>
      </c>
      <c r="U78" s="123" t="s">
        <v>77</v>
      </c>
    </row>
    <row r="79" spans="1:21" s="55" customFormat="1" ht="12">
      <c r="A79" s="78" t="s">
        <v>186</v>
      </c>
      <c r="B79" s="400" t="s">
        <v>628</v>
      </c>
      <c r="C79" s="181" t="s">
        <v>77</v>
      </c>
      <c r="D79" s="76" t="s">
        <v>0</v>
      </c>
      <c r="E79" s="401"/>
      <c r="F79" s="402">
        <v>280</v>
      </c>
      <c r="G79" s="139" t="s">
        <v>0</v>
      </c>
      <c r="H7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79" s="391" t="str">
        <f>IF(Sklop13[[#This Row],[ZAHTEVANA SHEMA KAKOVOSTI]]&lt;&gt;"",Sklop13[[#This Row],[Preračunana masa/volumen/kos na enoto kg]],"")</f>
        <v/>
      </c>
      <c r="J79" s="403"/>
      <c r="K79" s="123" t="s">
        <v>77</v>
      </c>
      <c r="L79" s="123" t="s">
        <v>77</v>
      </c>
      <c r="M79" s="123" t="s">
        <v>77</v>
      </c>
      <c r="N79" s="82"/>
      <c r="O79" s="123" t="s">
        <v>77</v>
      </c>
      <c r="P79" s="398"/>
      <c r="Q79" s="399">
        <f>+Sklop13[[#This Row],[cena/enota brez DDV v EUR]]*Sklop13[[#This Row],[Stopnja DDV (%)]]</f>
        <v>0</v>
      </c>
      <c r="R79" s="399">
        <f>+Sklop13[[#This Row],[cena/enota brez DDV v EUR]]+Sklop13[[#This Row],[Davek (EUR)]]</f>
        <v>0</v>
      </c>
      <c r="S79" s="399">
        <f>+Sklop13[[#This Row],[cena/enota brez DDV v EUR]]*Sklop13[[#This Row],[Okvirna količina]]</f>
        <v>0</v>
      </c>
      <c r="T79" s="405">
        <f>+Sklop13[[#This Row],[Končna cena/enoto mere (EUR) z DDV]]*Sklop13[[#This Row],[Okvirna količina]]</f>
        <v>0</v>
      </c>
      <c r="U79" s="123" t="s">
        <v>77</v>
      </c>
    </row>
    <row r="80" spans="1:21" s="55" customFormat="1" ht="12">
      <c r="A80" s="78" t="s">
        <v>187</v>
      </c>
      <c r="B80" s="400" t="s">
        <v>583</v>
      </c>
      <c r="C80" s="181" t="s">
        <v>77</v>
      </c>
      <c r="D80" s="76" t="s">
        <v>0</v>
      </c>
      <c r="E80" s="401"/>
      <c r="F80" s="402">
        <v>20</v>
      </c>
      <c r="G80" s="139" t="s">
        <v>0</v>
      </c>
      <c r="H8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0" s="391" t="str">
        <f>IF(Sklop13[[#This Row],[ZAHTEVANA SHEMA KAKOVOSTI]]&lt;&gt;"",Sklop13[[#This Row],[Preračunana masa/volumen/kos na enoto kg]],"")</f>
        <v/>
      </c>
      <c r="J80" s="403"/>
      <c r="K80" s="123" t="s">
        <v>77</v>
      </c>
      <c r="L80" s="123" t="s">
        <v>77</v>
      </c>
      <c r="M80" s="123" t="s">
        <v>77</v>
      </c>
      <c r="N80" s="82"/>
      <c r="O80" s="123" t="s">
        <v>77</v>
      </c>
      <c r="P80" s="398"/>
      <c r="Q80" s="399">
        <f>+Sklop13[[#This Row],[cena/enota brez DDV v EUR]]*Sklop13[[#This Row],[Stopnja DDV (%)]]</f>
        <v>0</v>
      </c>
      <c r="R80" s="399">
        <f>+Sklop13[[#This Row],[cena/enota brez DDV v EUR]]+Sklop13[[#This Row],[Davek (EUR)]]</f>
        <v>0</v>
      </c>
      <c r="S80" s="399">
        <f>+Sklop13[[#This Row],[cena/enota brez DDV v EUR]]*Sklop13[[#This Row],[Okvirna količina]]</f>
        <v>0</v>
      </c>
      <c r="T80" s="405">
        <f>+Sklop13[[#This Row],[Končna cena/enoto mere (EUR) z DDV]]*Sklop13[[#This Row],[Okvirna količina]]</f>
        <v>0</v>
      </c>
      <c r="U80" s="123" t="s">
        <v>77</v>
      </c>
    </row>
    <row r="81" spans="1:21" s="55" customFormat="1" ht="12">
      <c r="A81" s="78" t="s">
        <v>188</v>
      </c>
      <c r="B81" s="400" t="s">
        <v>629</v>
      </c>
      <c r="C81" s="181" t="s">
        <v>77</v>
      </c>
      <c r="D81" s="76" t="s">
        <v>0</v>
      </c>
      <c r="E81" s="401"/>
      <c r="F81" s="402">
        <v>20</v>
      </c>
      <c r="G81" s="139" t="s">
        <v>0</v>
      </c>
      <c r="H8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391" t="str">
        <f>IF(Sklop13[[#This Row],[ZAHTEVANA SHEMA KAKOVOSTI]]&lt;&gt;"",Sklop13[[#This Row],[Preračunana masa/volumen/kos na enoto kg]],"")</f>
        <v/>
      </c>
      <c r="J81" s="403"/>
      <c r="K81" s="123" t="s">
        <v>77</v>
      </c>
      <c r="L81" s="123" t="s">
        <v>77</v>
      </c>
      <c r="M81" s="123" t="s">
        <v>77</v>
      </c>
      <c r="N81" s="82"/>
      <c r="O81" s="123" t="s">
        <v>77</v>
      </c>
      <c r="P81" s="398"/>
      <c r="Q81" s="399">
        <f>+Sklop13[[#This Row],[cena/enota brez DDV v EUR]]*Sklop13[[#This Row],[Stopnja DDV (%)]]</f>
        <v>0</v>
      </c>
      <c r="R81" s="399">
        <f>+Sklop13[[#This Row],[cena/enota brez DDV v EUR]]+Sklop13[[#This Row],[Davek (EUR)]]</f>
        <v>0</v>
      </c>
      <c r="S81" s="399">
        <f>+Sklop13[[#This Row],[cena/enota brez DDV v EUR]]*Sklop13[[#This Row],[Okvirna količina]]</f>
        <v>0</v>
      </c>
      <c r="T81" s="405">
        <f>+Sklop13[[#This Row],[Končna cena/enoto mere (EUR) z DDV]]*Sklop13[[#This Row],[Okvirna količina]]</f>
        <v>0</v>
      </c>
      <c r="U81" s="123" t="s">
        <v>77</v>
      </c>
    </row>
    <row r="82" spans="1:21" s="55" customFormat="1" ht="12">
      <c r="A82" s="78" t="s">
        <v>189</v>
      </c>
      <c r="B82" s="400" t="s">
        <v>630</v>
      </c>
      <c r="C82" s="181" t="s">
        <v>77</v>
      </c>
      <c r="D82" s="76" t="s">
        <v>0</v>
      </c>
      <c r="E82" s="401"/>
      <c r="F82" s="402">
        <v>20</v>
      </c>
      <c r="G82" s="139" t="s">
        <v>0</v>
      </c>
      <c r="H8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2" s="391" t="str">
        <f>IF(Sklop13[[#This Row],[ZAHTEVANA SHEMA KAKOVOSTI]]&lt;&gt;"",Sklop13[[#This Row],[Preračunana masa/volumen/kos na enoto kg]],"")</f>
        <v/>
      </c>
      <c r="J82" s="403"/>
      <c r="K82" s="123" t="s">
        <v>77</v>
      </c>
      <c r="L82" s="123" t="s">
        <v>77</v>
      </c>
      <c r="M82" s="123" t="s">
        <v>77</v>
      </c>
      <c r="N82" s="82"/>
      <c r="O82" s="123" t="s">
        <v>77</v>
      </c>
      <c r="P82" s="398"/>
      <c r="Q82" s="399">
        <f>+Sklop13[[#This Row],[cena/enota brez DDV v EUR]]*Sklop13[[#This Row],[Stopnja DDV (%)]]</f>
        <v>0</v>
      </c>
      <c r="R82" s="399">
        <f>+Sklop13[[#This Row],[cena/enota brez DDV v EUR]]+Sklop13[[#This Row],[Davek (EUR)]]</f>
        <v>0</v>
      </c>
      <c r="S82" s="399">
        <f>+Sklop13[[#This Row],[cena/enota brez DDV v EUR]]*Sklop13[[#This Row],[Okvirna količina]]</f>
        <v>0</v>
      </c>
      <c r="T82" s="405">
        <f>+Sklop13[[#This Row],[Končna cena/enoto mere (EUR) z DDV]]*Sklop13[[#This Row],[Okvirna količina]]</f>
        <v>0</v>
      </c>
      <c r="U82" s="123" t="s">
        <v>77</v>
      </c>
    </row>
    <row r="83" spans="1:21" s="55" customFormat="1" ht="12">
      <c r="A83" s="78" t="s">
        <v>190</v>
      </c>
      <c r="B83" s="400" t="s">
        <v>631</v>
      </c>
      <c r="C83" s="181" t="s">
        <v>77</v>
      </c>
      <c r="D83" s="76" t="s">
        <v>0</v>
      </c>
      <c r="E83" s="401"/>
      <c r="F83" s="402">
        <v>2</v>
      </c>
      <c r="G83" s="139" t="s">
        <v>0</v>
      </c>
      <c r="H8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3" s="391" t="str">
        <f>IF(Sklop13[[#This Row],[ZAHTEVANA SHEMA KAKOVOSTI]]&lt;&gt;"",Sklop13[[#This Row],[Preračunana masa/volumen/kos na enoto kg]],"")</f>
        <v/>
      </c>
      <c r="J83" s="403"/>
      <c r="K83" s="123" t="s">
        <v>77</v>
      </c>
      <c r="L83" s="123" t="s">
        <v>77</v>
      </c>
      <c r="M83" s="123" t="s">
        <v>77</v>
      </c>
      <c r="N83" s="82"/>
      <c r="O83" s="123" t="s">
        <v>77</v>
      </c>
      <c r="P83" s="398"/>
      <c r="Q83" s="399">
        <f>+Sklop13[[#This Row],[cena/enota brez DDV v EUR]]*Sklop13[[#This Row],[Stopnja DDV (%)]]</f>
        <v>0</v>
      </c>
      <c r="R83" s="399">
        <f>+Sklop13[[#This Row],[cena/enota brez DDV v EUR]]+Sklop13[[#This Row],[Davek (EUR)]]</f>
        <v>0</v>
      </c>
      <c r="S83" s="399">
        <f>+Sklop13[[#This Row],[cena/enota brez DDV v EUR]]*Sklop13[[#This Row],[Okvirna količina]]</f>
        <v>0</v>
      </c>
      <c r="T83" s="405">
        <f>+Sklop13[[#This Row],[Končna cena/enoto mere (EUR) z DDV]]*Sklop13[[#This Row],[Okvirna količina]]</f>
        <v>0</v>
      </c>
      <c r="U83" s="123" t="s">
        <v>77</v>
      </c>
    </row>
    <row r="84" spans="1:21" s="55" customFormat="1" ht="12">
      <c r="A84" s="78" t="s">
        <v>191</v>
      </c>
      <c r="B84" s="400" t="s">
        <v>632</v>
      </c>
      <c r="C84" s="181" t="s">
        <v>77</v>
      </c>
      <c r="D84" s="76" t="s">
        <v>0</v>
      </c>
      <c r="E84" s="401"/>
      <c r="F84" s="402">
        <v>1</v>
      </c>
      <c r="G84" s="139" t="s">
        <v>0</v>
      </c>
      <c r="H8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4" s="391" t="str">
        <f>IF(Sklop13[[#This Row],[ZAHTEVANA SHEMA KAKOVOSTI]]&lt;&gt;"",Sklop13[[#This Row],[Preračunana masa/volumen/kos na enoto kg]],"")</f>
        <v/>
      </c>
      <c r="J84" s="403"/>
      <c r="K84" s="123" t="s">
        <v>77</v>
      </c>
      <c r="L84" s="123" t="s">
        <v>77</v>
      </c>
      <c r="M84" s="123" t="s">
        <v>77</v>
      </c>
      <c r="N84" s="82"/>
      <c r="O84" s="123" t="s">
        <v>77</v>
      </c>
      <c r="P84" s="398"/>
      <c r="Q84" s="399">
        <f>+Sklop13[[#This Row],[cena/enota brez DDV v EUR]]*Sklop13[[#This Row],[Stopnja DDV (%)]]</f>
        <v>0</v>
      </c>
      <c r="R84" s="399">
        <f>+Sklop13[[#This Row],[cena/enota brez DDV v EUR]]+Sklop13[[#This Row],[Davek (EUR)]]</f>
        <v>0</v>
      </c>
      <c r="S84" s="399">
        <f>+Sklop13[[#This Row],[cena/enota brez DDV v EUR]]*Sklop13[[#This Row],[Okvirna količina]]</f>
        <v>0</v>
      </c>
      <c r="T84" s="405">
        <f>+Sklop13[[#This Row],[Končna cena/enoto mere (EUR) z DDV]]*Sklop13[[#This Row],[Okvirna količina]]</f>
        <v>0</v>
      </c>
      <c r="U84" s="123" t="s">
        <v>77</v>
      </c>
    </row>
    <row r="85" spans="1:21" s="55" customFormat="1" ht="12">
      <c r="A85" s="78" t="s">
        <v>192</v>
      </c>
      <c r="B85" s="400" t="s">
        <v>633</v>
      </c>
      <c r="C85" s="181" t="s">
        <v>77</v>
      </c>
      <c r="D85" s="76" t="s">
        <v>0</v>
      </c>
      <c r="E85" s="401"/>
      <c r="F85" s="402">
        <v>10</v>
      </c>
      <c r="G85" s="139" t="s">
        <v>0</v>
      </c>
      <c r="H8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391" t="str">
        <f>IF(Sklop13[[#This Row],[ZAHTEVANA SHEMA KAKOVOSTI]]&lt;&gt;"",Sklop13[[#This Row],[Preračunana masa/volumen/kos na enoto kg]],"")</f>
        <v/>
      </c>
      <c r="J85" s="403"/>
      <c r="K85" s="123" t="s">
        <v>77</v>
      </c>
      <c r="L85" s="123" t="s">
        <v>77</v>
      </c>
      <c r="M85" s="123" t="s">
        <v>77</v>
      </c>
      <c r="N85" s="82"/>
      <c r="O85" s="123" t="s">
        <v>77</v>
      </c>
      <c r="P85" s="398"/>
      <c r="Q85" s="399">
        <f>+Sklop13[[#This Row],[cena/enota brez DDV v EUR]]*Sklop13[[#This Row],[Stopnja DDV (%)]]</f>
        <v>0</v>
      </c>
      <c r="R85" s="399">
        <f>+Sklop13[[#This Row],[cena/enota brez DDV v EUR]]+Sklop13[[#This Row],[Davek (EUR)]]</f>
        <v>0</v>
      </c>
      <c r="S85" s="399">
        <f>+Sklop13[[#This Row],[cena/enota brez DDV v EUR]]*Sklop13[[#This Row],[Okvirna količina]]</f>
        <v>0</v>
      </c>
      <c r="T85" s="405">
        <f>+Sklop13[[#This Row],[Končna cena/enoto mere (EUR) z DDV]]*Sklop13[[#This Row],[Okvirna količina]]</f>
        <v>0</v>
      </c>
      <c r="U85" s="123" t="s">
        <v>77</v>
      </c>
    </row>
    <row r="86" spans="1:21" s="55" customFormat="1" ht="12">
      <c r="A86" s="78" t="s">
        <v>193</v>
      </c>
      <c r="B86" s="400" t="s">
        <v>634</v>
      </c>
      <c r="C86" s="181" t="s">
        <v>77</v>
      </c>
      <c r="D86" s="76" t="s">
        <v>0</v>
      </c>
      <c r="E86" s="401"/>
      <c r="F86" s="402">
        <v>20</v>
      </c>
      <c r="G86" s="139" t="s">
        <v>0</v>
      </c>
      <c r="H8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391" t="str">
        <f>IF(Sklop13[[#This Row],[ZAHTEVANA SHEMA KAKOVOSTI]]&lt;&gt;"",Sklop13[[#This Row],[Preračunana masa/volumen/kos na enoto kg]],"")</f>
        <v/>
      </c>
      <c r="J86" s="403"/>
      <c r="K86" s="123" t="s">
        <v>77</v>
      </c>
      <c r="L86" s="123" t="s">
        <v>77</v>
      </c>
      <c r="M86" s="123" t="s">
        <v>77</v>
      </c>
      <c r="N86" s="82"/>
      <c r="O86" s="123" t="s">
        <v>77</v>
      </c>
      <c r="P86" s="398"/>
      <c r="Q86" s="399">
        <f>+Sklop13[[#This Row],[cena/enota brez DDV v EUR]]*Sklop13[[#This Row],[Stopnja DDV (%)]]</f>
        <v>0</v>
      </c>
      <c r="R86" s="399">
        <f>+Sklop13[[#This Row],[cena/enota brez DDV v EUR]]+Sklop13[[#This Row],[Davek (EUR)]]</f>
        <v>0</v>
      </c>
      <c r="S86" s="399">
        <f>+Sklop13[[#This Row],[cena/enota brez DDV v EUR]]*Sklop13[[#This Row],[Okvirna količina]]</f>
        <v>0</v>
      </c>
      <c r="T86" s="405">
        <f>+Sklop13[[#This Row],[Končna cena/enoto mere (EUR) z DDV]]*Sklop13[[#This Row],[Okvirna količina]]</f>
        <v>0</v>
      </c>
      <c r="U86" s="123" t="s">
        <v>77</v>
      </c>
    </row>
    <row r="87" spans="1:21" s="55" customFormat="1" ht="12">
      <c r="A87" s="78" t="s">
        <v>194</v>
      </c>
      <c r="B87" s="400" t="s">
        <v>635</v>
      </c>
      <c r="C87" s="181" t="s">
        <v>77</v>
      </c>
      <c r="D87" s="76" t="s">
        <v>0</v>
      </c>
      <c r="E87" s="401"/>
      <c r="F87" s="402">
        <v>1</v>
      </c>
      <c r="G87" s="139" t="s">
        <v>0</v>
      </c>
      <c r="H8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7" s="391" t="str">
        <f>IF(Sklop13[[#This Row],[ZAHTEVANA SHEMA KAKOVOSTI]]&lt;&gt;"",Sklop13[[#This Row],[Preračunana masa/volumen/kos na enoto kg]],"")</f>
        <v/>
      </c>
      <c r="J87" s="403"/>
      <c r="K87" s="123" t="s">
        <v>77</v>
      </c>
      <c r="L87" s="123" t="s">
        <v>77</v>
      </c>
      <c r="M87" s="123" t="s">
        <v>77</v>
      </c>
      <c r="N87" s="82"/>
      <c r="O87" s="123" t="s">
        <v>77</v>
      </c>
      <c r="P87" s="398"/>
      <c r="Q87" s="399">
        <f>+Sklop13[[#This Row],[cena/enota brez DDV v EUR]]*Sklop13[[#This Row],[Stopnja DDV (%)]]</f>
        <v>0</v>
      </c>
      <c r="R87" s="399">
        <f>+Sklop13[[#This Row],[cena/enota brez DDV v EUR]]+Sklop13[[#This Row],[Davek (EUR)]]</f>
        <v>0</v>
      </c>
      <c r="S87" s="399">
        <f>+Sklop13[[#This Row],[cena/enota brez DDV v EUR]]*Sklop13[[#This Row],[Okvirna količina]]</f>
        <v>0</v>
      </c>
      <c r="T87" s="405">
        <f>+Sklop13[[#This Row],[Končna cena/enoto mere (EUR) z DDV]]*Sklop13[[#This Row],[Okvirna količina]]</f>
        <v>0</v>
      </c>
      <c r="U87" s="123" t="s">
        <v>77</v>
      </c>
    </row>
    <row r="88" spans="1:21" s="55" customFormat="1" ht="12">
      <c r="A88" s="78" t="s">
        <v>195</v>
      </c>
      <c r="B88" s="400" t="s">
        <v>636</v>
      </c>
      <c r="C88" s="181" t="s">
        <v>1235</v>
      </c>
      <c r="D88" s="76" t="s">
        <v>0</v>
      </c>
      <c r="E88" s="401"/>
      <c r="F88" s="402">
        <v>1</v>
      </c>
      <c r="G88" s="139" t="s">
        <v>0</v>
      </c>
      <c r="H8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391" t="str">
        <f>IF(Sklop13[[#This Row],[ZAHTEVANA SHEMA KAKOVOSTI]]&lt;&gt;"",Sklop13[[#This Row],[Preračunana masa/volumen/kos na enoto kg]],"")</f>
        <v/>
      </c>
      <c r="J88" s="403"/>
      <c r="K88" s="123" t="s">
        <v>77</v>
      </c>
      <c r="L88" s="123" t="s">
        <v>77</v>
      </c>
      <c r="M88" s="123" t="s">
        <v>77</v>
      </c>
      <c r="N88" s="82"/>
      <c r="O88" s="123" t="s">
        <v>77</v>
      </c>
      <c r="P88" s="398"/>
      <c r="Q88" s="399">
        <f>+Sklop13[[#This Row],[cena/enota brez DDV v EUR]]*Sklop13[[#This Row],[Stopnja DDV (%)]]</f>
        <v>0</v>
      </c>
      <c r="R88" s="399">
        <f>+Sklop13[[#This Row],[cena/enota brez DDV v EUR]]+Sklop13[[#This Row],[Davek (EUR)]]</f>
        <v>0</v>
      </c>
      <c r="S88" s="399">
        <f>+Sklop13[[#This Row],[cena/enota brez DDV v EUR]]*Sklop13[[#This Row],[Okvirna količina]]</f>
        <v>0</v>
      </c>
      <c r="T88" s="405">
        <f>+Sklop13[[#This Row],[Končna cena/enoto mere (EUR) z DDV]]*Sklop13[[#This Row],[Okvirna količina]]</f>
        <v>0</v>
      </c>
      <c r="U88" s="123" t="s">
        <v>77</v>
      </c>
    </row>
    <row r="89" spans="1:21" s="55" customFormat="1" ht="12">
      <c r="A89" s="78" t="s">
        <v>196</v>
      </c>
      <c r="B89" s="400" t="s">
        <v>637</v>
      </c>
      <c r="C89" s="181" t="s">
        <v>1235</v>
      </c>
      <c r="D89" s="76" t="s">
        <v>0</v>
      </c>
      <c r="E89" s="401"/>
      <c r="F89" s="402">
        <v>5</v>
      </c>
      <c r="G89" s="139" t="s">
        <v>0</v>
      </c>
      <c r="H8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9" s="391" t="str">
        <f>IF(Sklop13[[#This Row],[ZAHTEVANA SHEMA KAKOVOSTI]]&lt;&gt;"",Sklop13[[#This Row],[Preračunana masa/volumen/kos na enoto kg]],"")</f>
        <v/>
      </c>
      <c r="J89" s="403"/>
      <c r="K89" s="123" t="s">
        <v>77</v>
      </c>
      <c r="L89" s="123" t="s">
        <v>77</v>
      </c>
      <c r="M89" s="123" t="s">
        <v>77</v>
      </c>
      <c r="N89" s="82"/>
      <c r="O89" s="123" t="s">
        <v>77</v>
      </c>
      <c r="P89" s="398"/>
      <c r="Q89" s="399">
        <f>+Sklop13[[#This Row],[cena/enota brez DDV v EUR]]*Sklop13[[#This Row],[Stopnja DDV (%)]]</f>
        <v>0</v>
      </c>
      <c r="R89" s="399">
        <f>+Sklop13[[#This Row],[cena/enota brez DDV v EUR]]+Sklop13[[#This Row],[Davek (EUR)]]</f>
        <v>0</v>
      </c>
      <c r="S89" s="399">
        <f>+Sklop13[[#This Row],[cena/enota brez DDV v EUR]]*Sklop13[[#This Row],[Okvirna količina]]</f>
        <v>0</v>
      </c>
      <c r="T89" s="405">
        <f>+Sklop13[[#This Row],[Končna cena/enoto mere (EUR) z DDV]]*Sklop13[[#This Row],[Okvirna količina]]</f>
        <v>0</v>
      </c>
      <c r="U89" s="123" t="s">
        <v>77</v>
      </c>
    </row>
    <row r="90" spans="1:21" s="55" customFormat="1" ht="12">
      <c r="A90" s="78" t="s">
        <v>197</v>
      </c>
      <c r="B90" s="400" t="s">
        <v>638</v>
      </c>
      <c r="C90" s="181" t="s">
        <v>1235</v>
      </c>
      <c r="D90" s="76" t="s">
        <v>0</v>
      </c>
      <c r="E90" s="401"/>
      <c r="F90" s="402">
        <v>2</v>
      </c>
      <c r="G90" s="139" t="s">
        <v>0</v>
      </c>
      <c r="H9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0" s="391" t="str">
        <f>IF(Sklop13[[#This Row],[ZAHTEVANA SHEMA KAKOVOSTI]]&lt;&gt;"",Sklop13[[#This Row],[Preračunana masa/volumen/kos na enoto kg]],"")</f>
        <v/>
      </c>
      <c r="J90" s="403"/>
      <c r="K90" s="123" t="s">
        <v>77</v>
      </c>
      <c r="L90" s="123" t="s">
        <v>77</v>
      </c>
      <c r="M90" s="123" t="s">
        <v>77</v>
      </c>
      <c r="N90" s="82"/>
      <c r="O90" s="123" t="s">
        <v>77</v>
      </c>
      <c r="P90" s="398"/>
      <c r="Q90" s="399">
        <f>+Sklop13[[#This Row],[cena/enota brez DDV v EUR]]*Sklop13[[#This Row],[Stopnja DDV (%)]]</f>
        <v>0</v>
      </c>
      <c r="R90" s="399">
        <f>+Sklop13[[#This Row],[cena/enota brez DDV v EUR]]+Sklop13[[#This Row],[Davek (EUR)]]</f>
        <v>0</v>
      </c>
      <c r="S90" s="399">
        <f>+Sklop13[[#This Row],[cena/enota brez DDV v EUR]]*Sklop13[[#This Row],[Okvirna količina]]</f>
        <v>0</v>
      </c>
      <c r="T90" s="405">
        <f>+Sklop13[[#This Row],[Končna cena/enoto mere (EUR) z DDV]]*Sklop13[[#This Row],[Okvirna količina]]</f>
        <v>0</v>
      </c>
      <c r="U90" s="123" t="s">
        <v>77</v>
      </c>
    </row>
    <row r="91" spans="1:21" s="55" customFormat="1" ht="12">
      <c r="A91" s="78" t="s">
        <v>198</v>
      </c>
      <c r="B91" s="400" t="s">
        <v>639</v>
      </c>
      <c r="C91" s="181" t="s">
        <v>77</v>
      </c>
      <c r="D91" s="76" t="s">
        <v>0</v>
      </c>
      <c r="E91" s="401"/>
      <c r="F91" s="402">
        <v>10</v>
      </c>
      <c r="G91" s="139" t="s">
        <v>0</v>
      </c>
      <c r="H9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1" s="391" t="str">
        <f>IF(Sklop13[[#This Row],[ZAHTEVANA SHEMA KAKOVOSTI]]&lt;&gt;"",Sklop13[[#This Row],[Preračunana masa/volumen/kos na enoto kg]],"")</f>
        <v/>
      </c>
      <c r="J91" s="403"/>
      <c r="K91" s="123" t="s">
        <v>77</v>
      </c>
      <c r="L91" s="123" t="s">
        <v>77</v>
      </c>
      <c r="M91" s="123" t="s">
        <v>77</v>
      </c>
      <c r="N91" s="82"/>
      <c r="O91" s="123" t="s">
        <v>77</v>
      </c>
      <c r="P91" s="398"/>
      <c r="Q91" s="399">
        <f>+Sklop13[[#This Row],[cena/enota brez DDV v EUR]]*Sklop13[[#This Row],[Stopnja DDV (%)]]</f>
        <v>0</v>
      </c>
      <c r="R91" s="399">
        <f>+Sklop13[[#This Row],[cena/enota brez DDV v EUR]]+Sklop13[[#This Row],[Davek (EUR)]]</f>
        <v>0</v>
      </c>
      <c r="S91" s="399">
        <f>+Sklop13[[#This Row],[cena/enota brez DDV v EUR]]*Sklop13[[#This Row],[Okvirna količina]]</f>
        <v>0</v>
      </c>
      <c r="T91" s="405">
        <f>+Sklop13[[#This Row],[Končna cena/enoto mere (EUR) z DDV]]*Sklop13[[#This Row],[Okvirna količina]]</f>
        <v>0</v>
      </c>
      <c r="U91" s="123" t="s">
        <v>77</v>
      </c>
    </row>
    <row r="92" spans="1:21" s="55" customFormat="1" ht="12">
      <c r="A92" s="78" t="s">
        <v>199</v>
      </c>
      <c r="B92" s="400" t="s">
        <v>640</v>
      </c>
      <c r="C92" s="181" t="s">
        <v>77</v>
      </c>
      <c r="D92" s="76" t="s">
        <v>0</v>
      </c>
      <c r="E92" s="401"/>
      <c r="F92" s="402">
        <v>5</v>
      </c>
      <c r="G92" s="139" t="s">
        <v>0</v>
      </c>
      <c r="H9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2" s="391" t="str">
        <f>IF(Sklop13[[#This Row],[ZAHTEVANA SHEMA KAKOVOSTI]]&lt;&gt;"",Sklop13[[#This Row],[Preračunana masa/volumen/kos na enoto kg]],"")</f>
        <v/>
      </c>
      <c r="J92" s="403"/>
      <c r="K92" s="123" t="s">
        <v>77</v>
      </c>
      <c r="L92" s="123" t="s">
        <v>77</v>
      </c>
      <c r="M92" s="123" t="s">
        <v>77</v>
      </c>
      <c r="N92" s="82"/>
      <c r="O92" s="123" t="s">
        <v>77</v>
      </c>
      <c r="P92" s="398"/>
      <c r="Q92" s="399">
        <f>+Sklop13[[#This Row],[cena/enota brez DDV v EUR]]*Sklop13[[#This Row],[Stopnja DDV (%)]]</f>
        <v>0</v>
      </c>
      <c r="R92" s="399">
        <f>+Sklop13[[#This Row],[cena/enota brez DDV v EUR]]+Sklop13[[#This Row],[Davek (EUR)]]</f>
        <v>0</v>
      </c>
      <c r="S92" s="399">
        <f>+Sklop13[[#This Row],[cena/enota brez DDV v EUR]]*Sklop13[[#This Row],[Okvirna količina]]</f>
        <v>0</v>
      </c>
      <c r="T92" s="405">
        <f>+Sklop13[[#This Row],[Končna cena/enoto mere (EUR) z DDV]]*Sklop13[[#This Row],[Okvirna količina]]</f>
        <v>0</v>
      </c>
      <c r="U92" s="123" t="s">
        <v>77</v>
      </c>
    </row>
    <row r="93" spans="1:21" s="55" customFormat="1" ht="12">
      <c r="A93" s="78" t="s">
        <v>200</v>
      </c>
      <c r="B93" s="400" t="s">
        <v>641</v>
      </c>
      <c r="C93" s="181" t="s">
        <v>77</v>
      </c>
      <c r="D93" s="76" t="s">
        <v>0</v>
      </c>
      <c r="E93" s="401"/>
      <c r="F93" s="402">
        <v>5</v>
      </c>
      <c r="G93" s="139" t="s">
        <v>0</v>
      </c>
      <c r="H9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391" t="str">
        <f>IF(Sklop13[[#This Row],[ZAHTEVANA SHEMA KAKOVOSTI]]&lt;&gt;"",Sklop13[[#This Row],[Preračunana masa/volumen/kos na enoto kg]],"")</f>
        <v/>
      </c>
      <c r="J93" s="403"/>
      <c r="K93" s="123" t="s">
        <v>77</v>
      </c>
      <c r="L93" s="123" t="s">
        <v>77</v>
      </c>
      <c r="M93" s="123" t="s">
        <v>77</v>
      </c>
      <c r="N93" s="82"/>
      <c r="O93" s="123" t="s">
        <v>77</v>
      </c>
      <c r="P93" s="398"/>
      <c r="Q93" s="399">
        <f>+Sklop13[[#This Row],[cena/enota brez DDV v EUR]]*Sklop13[[#This Row],[Stopnja DDV (%)]]</f>
        <v>0</v>
      </c>
      <c r="R93" s="399">
        <f>+Sklop13[[#This Row],[cena/enota brez DDV v EUR]]+Sklop13[[#This Row],[Davek (EUR)]]</f>
        <v>0</v>
      </c>
      <c r="S93" s="399">
        <f>+Sklop13[[#This Row],[cena/enota brez DDV v EUR]]*Sklop13[[#This Row],[Okvirna količina]]</f>
        <v>0</v>
      </c>
      <c r="T93" s="405">
        <f>+Sklop13[[#This Row],[Končna cena/enoto mere (EUR) z DDV]]*Sklop13[[#This Row],[Okvirna količina]]</f>
        <v>0</v>
      </c>
      <c r="U93" s="123" t="s">
        <v>77</v>
      </c>
    </row>
    <row r="94" spans="1:21" s="55" customFormat="1" ht="12">
      <c r="A94" s="78" t="s">
        <v>201</v>
      </c>
      <c r="B94" s="400" t="s">
        <v>642</v>
      </c>
      <c r="C94" s="181" t="s">
        <v>77</v>
      </c>
      <c r="D94" s="76" t="s">
        <v>0</v>
      </c>
      <c r="E94" s="401"/>
      <c r="F94" s="402">
        <v>5</v>
      </c>
      <c r="G94" s="139" t="s">
        <v>0</v>
      </c>
      <c r="H9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4" s="391" t="str">
        <f>IF(Sklop13[[#This Row],[ZAHTEVANA SHEMA KAKOVOSTI]]&lt;&gt;"",Sklop13[[#This Row],[Preračunana masa/volumen/kos na enoto kg]],"")</f>
        <v/>
      </c>
      <c r="J94" s="403"/>
      <c r="K94" s="123" t="s">
        <v>77</v>
      </c>
      <c r="L94" s="123" t="s">
        <v>77</v>
      </c>
      <c r="M94" s="123" t="s">
        <v>77</v>
      </c>
      <c r="N94" s="82"/>
      <c r="O94" s="123" t="s">
        <v>77</v>
      </c>
      <c r="P94" s="398"/>
      <c r="Q94" s="399">
        <f>+Sklop13[[#This Row],[cena/enota brez DDV v EUR]]*Sklop13[[#This Row],[Stopnja DDV (%)]]</f>
        <v>0</v>
      </c>
      <c r="R94" s="399">
        <f>+Sklop13[[#This Row],[cena/enota brez DDV v EUR]]+Sklop13[[#This Row],[Davek (EUR)]]</f>
        <v>0</v>
      </c>
      <c r="S94" s="399">
        <f>+Sklop13[[#This Row],[cena/enota brez DDV v EUR]]*Sklop13[[#This Row],[Okvirna količina]]</f>
        <v>0</v>
      </c>
      <c r="T94" s="405">
        <f>+Sklop13[[#This Row],[Končna cena/enoto mere (EUR) z DDV]]*Sklop13[[#This Row],[Okvirna količina]]</f>
        <v>0</v>
      </c>
      <c r="U94" s="123" t="s">
        <v>77</v>
      </c>
    </row>
    <row r="95" spans="1:21" s="55" customFormat="1" ht="12">
      <c r="A95" s="78" t="s">
        <v>202</v>
      </c>
      <c r="B95" s="400" t="s">
        <v>643</v>
      </c>
      <c r="C95" s="181" t="s">
        <v>77</v>
      </c>
      <c r="D95" s="76" t="s">
        <v>0</v>
      </c>
      <c r="E95" s="401"/>
      <c r="F95" s="402">
        <v>5</v>
      </c>
      <c r="G95" s="139" t="s">
        <v>0</v>
      </c>
      <c r="H9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391" t="str">
        <f>IF(Sklop13[[#This Row],[ZAHTEVANA SHEMA KAKOVOSTI]]&lt;&gt;"",Sklop13[[#This Row],[Preračunana masa/volumen/kos na enoto kg]],"")</f>
        <v/>
      </c>
      <c r="J95" s="403"/>
      <c r="K95" s="123" t="s">
        <v>77</v>
      </c>
      <c r="L95" s="123" t="s">
        <v>77</v>
      </c>
      <c r="M95" s="123" t="s">
        <v>77</v>
      </c>
      <c r="N95" s="82"/>
      <c r="O95" s="123" t="s">
        <v>77</v>
      </c>
      <c r="P95" s="398"/>
      <c r="Q95" s="399">
        <f>+Sklop13[[#This Row],[cena/enota brez DDV v EUR]]*Sklop13[[#This Row],[Stopnja DDV (%)]]</f>
        <v>0</v>
      </c>
      <c r="R95" s="399">
        <f>+Sklop13[[#This Row],[cena/enota brez DDV v EUR]]+Sklop13[[#This Row],[Davek (EUR)]]</f>
        <v>0</v>
      </c>
      <c r="S95" s="399">
        <f>+Sklop13[[#This Row],[cena/enota brez DDV v EUR]]*Sklop13[[#This Row],[Okvirna količina]]</f>
        <v>0</v>
      </c>
      <c r="T95" s="405">
        <f>+Sklop13[[#This Row],[Končna cena/enoto mere (EUR) z DDV]]*Sklop13[[#This Row],[Okvirna količina]]</f>
        <v>0</v>
      </c>
      <c r="U95" s="123" t="s">
        <v>77</v>
      </c>
    </row>
    <row r="96" spans="1:21" s="55" customFormat="1" ht="12">
      <c r="A96" s="78" t="s">
        <v>203</v>
      </c>
      <c r="B96" s="400" t="s">
        <v>644</v>
      </c>
      <c r="C96" s="181" t="s">
        <v>77</v>
      </c>
      <c r="D96" s="76" t="s">
        <v>0</v>
      </c>
      <c r="E96" s="401"/>
      <c r="F96" s="402">
        <v>20</v>
      </c>
      <c r="G96" s="139" t="s">
        <v>0</v>
      </c>
      <c r="H9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6" s="391" t="str">
        <f>IF(Sklop13[[#This Row],[ZAHTEVANA SHEMA KAKOVOSTI]]&lt;&gt;"",Sklop13[[#This Row],[Preračunana masa/volumen/kos na enoto kg]],"")</f>
        <v/>
      </c>
      <c r="J96" s="403"/>
      <c r="K96" s="123" t="s">
        <v>77</v>
      </c>
      <c r="L96" s="123" t="s">
        <v>77</v>
      </c>
      <c r="M96" s="123" t="s">
        <v>77</v>
      </c>
      <c r="N96" s="82"/>
      <c r="O96" s="123" t="s">
        <v>77</v>
      </c>
      <c r="P96" s="398"/>
      <c r="Q96" s="399">
        <f>+Sklop13[[#This Row],[cena/enota brez DDV v EUR]]*Sklop13[[#This Row],[Stopnja DDV (%)]]</f>
        <v>0</v>
      </c>
      <c r="R96" s="399">
        <f>+Sklop13[[#This Row],[cena/enota brez DDV v EUR]]+Sklop13[[#This Row],[Davek (EUR)]]</f>
        <v>0</v>
      </c>
      <c r="S96" s="399">
        <f>+Sklop13[[#This Row],[cena/enota brez DDV v EUR]]*Sklop13[[#This Row],[Okvirna količina]]</f>
        <v>0</v>
      </c>
      <c r="T96" s="405">
        <f>+Sklop13[[#This Row],[Končna cena/enoto mere (EUR) z DDV]]*Sklop13[[#This Row],[Okvirna količina]]</f>
        <v>0</v>
      </c>
      <c r="U96" s="123" t="s">
        <v>77</v>
      </c>
    </row>
    <row r="97" spans="1:21" s="55" customFormat="1" ht="12">
      <c r="A97" s="78" t="s">
        <v>204</v>
      </c>
      <c r="B97" s="400" t="s">
        <v>645</v>
      </c>
      <c r="C97" s="181" t="s">
        <v>77</v>
      </c>
      <c r="D97" s="76" t="s">
        <v>0</v>
      </c>
      <c r="E97" s="401"/>
      <c r="F97" s="402">
        <v>10</v>
      </c>
      <c r="G97" s="139" t="s">
        <v>0</v>
      </c>
      <c r="H9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391" t="str">
        <f>IF(Sklop13[[#This Row],[ZAHTEVANA SHEMA KAKOVOSTI]]&lt;&gt;"",Sklop13[[#This Row],[Preračunana masa/volumen/kos na enoto kg]],"")</f>
        <v/>
      </c>
      <c r="J97" s="403"/>
      <c r="K97" s="123" t="s">
        <v>77</v>
      </c>
      <c r="L97" s="123" t="s">
        <v>77</v>
      </c>
      <c r="M97" s="123" t="s">
        <v>77</v>
      </c>
      <c r="N97" s="82"/>
      <c r="O97" s="123" t="s">
        <v>77</v>
      </c>
      <c r="P97" s="398"/>
      <c r="Q97" s="399">
        <f>+Sklop13[[#This Row],[cena/enota brez DDV v EUR]]*Sklop13[[#This Row],[Stopnja DDV (%)]]</f>
        <v>0</v>
      </c>
      <c r="R97" s="399">
        <f>+Sklop13[[#This Row],[cena/enota brez DDV v EUR]]+Sklop13[[#This Row],[Davek (EUR)]]</f>
        <v>0</v>
      </c>
      <c r="S97" s="399">
        <f>+Sklop13[[#This Row],[cena/enota brez DDV v EUR]]*Sklop13[[#This Row],[Okvirna količina]]</f>
        <v>0</v>
      </c>
      <c r="T97" s="405">
        <f>+Sklop13[[#This Row],[Končna cena/enoto mere (EUR) z DDV]]*Sklop13[[#This Row],[Okvirna količina]]</f>
        <v>0</v>
      </c>
      <c r="U97" s="123" t="s">
        <v>77</v>
      </c>
    </row>
    <row r="98" spans="1:21" s="55" customFormat="1" ht="12">
      <c r="A98" s="78" t="s">
        <v>205</v>
      </c>
      <c r="B98" s="400" t="s">
        <v>646</v>
      </c>
      <c r="C98" s="181" t="s">
        <v>77</v>
      </c>
      <c r="D98" s="76" t="s">
        <v>0</v>
      </c>
      <c r="E98" s="401"/>
      <c r="F98" s="402">
        <v>2</v>
      </c>
      <c r="G98" s="139" t="s">
        <v>0</v>
      </c>
      <c r="H9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8" s="391" t="str">
        <f>IF(Sklop13[[#This Row],[ZAHTEVANA SHEMA KAKOVOSTI]]&lt;&gt;"",Sklop13[[#This Row],[Preračunana masa/volumen/kos na enoto kg]],"")</f>
        <v/>
      </c>
      <c r="J98" s="403"/>
      <c r="K98" s="123" t="s">
        <v>77</v>
      </c>
      <c r="L98" s="123" t="s">
        <v>77</v>
      </c>
      <c r="M98" s="123" t="s">
        <v>77</v>
      </c>
      <c r="N98" s="82"/>
      <c r="O98" s="123" t="s">
        <v>77</v>
      </c>
      <c r="P98" s="398"/>
      <c r="Q98" s="399">
        <f>+Sklop13[[#This Row],[cena/enota brez DDV v EUR]]*Sklop13[[#This Row],[Stopnja DDV (%)]]</f>
        <v>0</v>
      </c>
      <c r="R98" s="399">
        <f>+Sklop13[[#This Row],[cena/enota brez DDV v EUR]]+Sklop13[[#This Row],[Davek (EUR)]]</f>
        <v>0</v>
      </c>
      <c r="S98" s="399">
        <f>+Sklop13[[#This Row],[cena/enota brez DDV v EUR]]*Sklop13[[#This Row],[Okvirna količina]]</f>
        <v>0</v>
      </c>
      <c r="T98" s="405">
        <f>+Sklop13[[#This Row],[Končna cena/enoto mere (EUR) z DDV]]*Sklop13[[#This Row],[Okvirna količina]]</f>
        <v>0</v>
      </c>
      <c r="U98" s="123" t="s">
        <v>77</v>
      </c>
    </row>
    <row r="99" spans="1:21" s="55" customFormat="1" ht="12">
      <c r="A99" s="78" t="s">
        <v>206</v>
      </c>
      <c r="B99" s="400" t="s">
        <v>647</v>
      </c>
      <c r="C99" s="181" t="s">
        <v>77</v>
      </c>
      <c r="D99" s="76" t="s">
        <v>0</v>
      </c>
      <c r="E99" s="401"/>
      <c r="F99" s="402">
        <v>10</v>
      </c>
      <c r="G99" s="139" t="s">
        <v>0</v>
      </c>
      <c r="H9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391" t="str">
        <f>IF(Sklop13[[#This Row],[ZAHTEVANA SHEMA KAKOVOSTI]]&lt;&gt;"",Sklop13[[#This Row],[Preračunana masa/volumen/kos na enoto kg]],"")</f>
        <v/>
      </c>
      <c r="J99" s="403"/>
      <c r="K99" s="123" t="s">
        <v>77</v>
      </c>
      <c r="L99" s="123" t="s">
        <v>77</v>
      </c>
      <c r="M99" s="123" t="s">
        <v>77</v>
      </c>
      <c r="N99" s="82"/>
      <c r="O99" s="123" t="s">
        <v>77</v>
      </c>
      <c r="P99" s="398"/>
      <c r="Q99" s="399">
        <f>+Sklop13[[#This Row],[cena/enota brez DDV v EUR]]*Sklop13[[#This Row],[Stopnja DDV (%)]]</f>
        <v>0</v>
      </c>
      <c r="R99" s="399">
        <f>+Sklop13[[#This Row],[cena/enota brez DDV v EUR]]+Sklop13[[#This Row],[Davek (EUR)]]</f>
        <v>0</v>
      </c>
      <c r="S99" s="399">
        <f>+Sklop13[[#This Row],[cena/enota brez DDV v EUR]]*Sklop13[[#This Row],[Okvirna količina]]</f>
        <v>0</v>
      </c>
      <c r="T99" s="405">
        <f>+Sklop13[[#This Row],[Končna cena/enoto mere (EUR) z DDV]]*Sklop13[[#This Row],[Okvirna količina]]</f>
        <v>0</v>
      </c>
      <c r="U99" s="123" t="s">
        <v>77</v>
      </c>
    </row>
    <row r="100" spans="1:21" s="55" customFormat="1" ht="12">
      <c r="A100" s="78" t="s">
        <v>207</v>
      </c>
      <c r="B100" s="400" t="s">
        <v>648</v>
      </c>
      <c r="C100" s="181" t="s">
        <v>77</v>
      </c>
      <c r="D100" s="76" t="s">
        <v>0</v>
      </c>
      <c r="E100" s="401"/>
      <c r="F100" s="402">
        <v>700</v>
      </c>
      <c r="G100" s="139" t="s">
        <v>0</v>
      </c>
      <c r="H10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00" s="391" t="str">
        <f>IF(Sklop13[[#This Row],[ZAHTEVANA SHEMA KAKOVOSTI]]&lt;&gt;"",Sklop13[[#This Row],[Preračunana masa/volumen/kos na enoto kg]],"")</f>
        <v/>
      </c>
      <c r="J100" s="403"/>
      <c r="K100" s="123" t="s">
        <v>77</v>
      </c>
      <c r="L100" s="123" t="s">
        <v>77</v>
      </c>
      <c r="M100" s="123" t="s">
        <v>77</v>
      </c>
      <c r="N100" s="82"/>
      <c r="O100" s="123" t="s">
        <v>77</v>
      </c>
      <c r="P100" s="398"/>
      <c r="Q100" s="399">
        <f>+Sklop13[[#This Row],[cena/enota brez DDV v EUR]]*Sklop13[[#This Row],[Stopnja DDV (%)]]</f>
        <v>0</v>
      </c>
      <c r="R100" s="399">
        <f>+Sklop13[[#This Row],[cena/enota brez DDV v EUR]]+Sklop13[[#This Row],[Davek (EUR)]]</f>
        <v>0</v>
      </c>
      <c r="S100" s="399">
        <f>+Sklop13[[#This Row],[cena/enota brez DDV v EUR]]*Sklop13[[#This Row],[Okvirna količina]]</f>
        <v>0</v>
      </c>
      <c r="T100" s="405">
        <f>+Sklop13[[#This Row],[Končna cena/enoto mere (EUR) z DDV]]*Sklop13[[#This Row],[Okvirna količina]]</f>
        <v>0</v>
      </c>
      <c r="U100" s="123" t="s">
        <v>77</v>
      </c>
    </row>
    <row r="101" spans="1:21" s="55" customFormat="1" ht="12">
      <c r="A101" s="78" t="s">
        <v>208</v>
      </c>
      <c r="B101" s="310" t="s">
        <v>649</v>
      </c>
      <c r="C101" s="181" t="s">
        <v>77</v>
      </c>
      <c r="D101" s="76" t="s">
        <v>0</v>
      </c>
      <c r="E101" s="311"/>
      <c r="F101" s="312">
        <v>20</v>
      </c>
      <c r="G101" s="139" t="s">
        <v>0</v>
      </c>
      <c r="H101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313" t="str">
        <f>IF(Sklop13[[#This Row],[ZAHTEVANA SHEMA KAKOVOSTI]]&lt;&gt;"",Sklop13[[#This Row],[Preračunana masa/volumen/kos na enoto kg]],"")</f>
        <v/>
      </c>
      <c r="J101" s="314"/>
      <c r="K101" s="123" t="s">
        <v>77</v>
      </c>
      <c r="L101" s="123" t="s">
        <v>77</v>
      </c>
      <c r="M101" s="123" t="s">
        <v>77</v>
      </c>
      <c r="N101" s="82"/>
      <c r="O101" s="123" t="s">
        <v>77</v>
      </c>
      <c r="P101" s="317"/>
      <c r="Q101" s="316">
        <f>+Sklop13[[#This Row],[cena/enota brez DDV v EUR]]*Sklop13[[#This Row],[Stopnja DDV (%)]]</f>
        <v>0</v>
      </c>
      <c r="R101" s="316">
        <f>+Sklop13[[#This Row],[cena/enota brez DDV v EUR]]+Sklop13[[#This Row],[Davek (EUR)]]</f>
        <v>0</v>
      </c>
      <c r="S101" s="316">
        <f>+Sklop13[[#This Row],[cena/enota brez DDV v EUR]]*Sklop13[[#This Row],[Okvirna količina]]</f>
        <v>0</v>
      </c>
      <c r="T101" s="318">
        <f>+Sklop13[[#This Row],[Končna cena/enoto mere (EUR) z DDV]]*Sklop13[[#This Row],[Okvirna količina]]</f>
        <v>0</v>
      </c>
      <c r="U101" s="123" t="s">
        <v>77</v>
      </c>
    </row>
    <row r="102" spans="1:21" s="55" customFormat="1" ht="12">
      <c r="A102" s="78" t="s">
        <v>209</v>
      </c>
      <c r="B102" s="310" t="s">
        <v>650</v>
      </c>
      <c r="C102" s="181" t="s">
        <v>77</v>
      </c>
      <c r="D102" s="76" t="s">
        <v>0</v>
      </c>
      <c r="E102" s="311"/>
      <c r="F102" s="312">
        <v>30</v>
      </c>
      <c r="G102" s="139" t="s">
        <v>0</v>
      </c>
      <c r="H102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313" t="str">
        <f>IF(Sklop13[[#This Row],[ZAHTEVANA SHEMA KAKOVOSTI]]&lt;&gt;"",Sklop13[[#This Row],[Preračunana masa/volumen/kos na enoto kg]],"")</f>
        <v/>
      </c>
      <c r="J102" s="314"/>
      <c r="K102" s="123" t="s">
        <v>77</v>
      </c>
      <c r="L102" s="123" t="s">
        <v>77</v>
      </c>
      <c r="M102" s="123" t="s">
        <v>77</v>
      </c>
      <c r="N102" s="82"/>
      <c r="O102" s="123" t="s">
        <v>77</v>
      </c>
      <c r="P102" s="317"/>
      <c r="Q102" s="316">
        <f>+Sklop13[[#This Row],[cena/enota brez DDV v EUR]]*Sklop13[[#This Row],[Stopnja DDV (%)]]</f>
        <v>0</v>
      </c>
      <c r="R102" s="316">
        <f>+Sklop13[[#This Row],[cena/enota brez DDV v EUR]]+Sklop13[[#This Row],[Davek (EUR)]]</f>
        <v>0</v>
      </c>
      <c r="S102" s="316">
        <f>+Sklop13[[#This Row],[cena/enota brez DDV v EUR]]*Sklop13[[#This Row],[Okvirna količina]]</f>
        <v>0</v>
      </c>
      <c r="T102" s="318">
        <f>+Sklop13[[#This Row],[Končna cena/enoto mere (EUR) z DDV]]*Sklop13[[#This Row],[Okvirna količina]]</f>
        <v>0</v>
      </c>
      <c r="U102" s="123" t="s">
        <v>77</v>
      </c>
    </row>
    <row r="103" spans="1:21" s="55" customFormat="1" ht="12">
      <c r="A103" s="78" t="s">
        <v>210</v>
      </c>
      <c r="B103" s="310" t="s">
        <v>576</v>
      </c>
      <c r="C103" s="181" t="s">
        <v>77</v>
      </c>
      <c r="D103" s="76" t="s">
        <v>0</v>
      </c>
      <c r="E103" s="311"/>
      <c r="F103" s="312">
        <v>10</v>
      </c>
      <c r="G103" s="139" t="s">
        <v>0</v>
      </c>
      <c r="H103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3" s="313" t="str">
        <f>IF(Sklop13[[#This Row],[ZAHTEVANA SHEMA KAKOVOSTI]]&lt;&gt;"",Sklop13[[#This Row],[Preračunana masa/volumen/kos na enoto kg]],"")</f>
        <v/>
      </c>
      <c r="J103" s="314"/>
      <c r="K103" s="123" t="s">
        <v>77</v>
      </c>
      <c r="L103" s="123" t="s">
        <v>77</v>
      </c>
      <c r="M103" s="123" t="s">
        <v>77</v>
      </c>
      <c r="N103" s="82"/>
      <c r="O103" s="123" t="s">
        <v>77</v>
      </c>
      <c r="P103" s="317"/>
      <c r="Q103" s="316">
        <f>+Sklop13[[#This Row],[cena/enota brez DDV v EUR]]*Sklop13[[#This Row],[Stopnja DDV (%)]]</f>
        <v>0</v>
      </c>
      <c r="R103" s="316">
        <f>+Sklop13[[#This Row],[cena/enota brez DDV v EUR]]+Sklop13[[#This Row],[Davek (EUR)]]</f>
        <v>0</v>
      </c>
      <c r="S103" s="316">
        <f>+Sklop13[[#This Row],[cena/enota brez DDV v EUR]]*Sklop13[[#This Row],[Okvirna količina]]</f>
        <v>0</v>
      </c>
      <c r="T103" s="318">
        <f>+Sklop13[[#This Row],[Končna cena/enoto mere (EUR) z DDV]]*Sklop13[[#This Row],[Okvirna količina]]</f>
        <v>0</v>
      </c>
      <c r="U103" s="123" t="s">
        <v>77</v>
      </c>
    </row>
    <row r="104" spans="1:21" s="55" customFormat="1" ht="12">
      <c r="A104" s="78" t="s">
        <v>211</v>
      </c>
      <c r="B104" s="310" t="s">
        <v>651</v>
      </c>
      <c r="C104" s="181" t="s">
        <v>77</v>
      </c>
      <c r="D104" s="76" t="s">
        <v>0</v>
      </c>
      <c r="E104" s="311"/>
      <c r="F104" s="312">
        <v>1</v>
      </c>
      <c r="G104" s="139" t="s">
        <v>0</v>
      </c>
      <c r="H104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4" s="313" t="str">
        <f>IF(Sklop13[[#This Row],[ZAHTEVANA SHEMA KAKOVOSTI]]&lt;&gt;"",Sklop13[[#This Row],[Preračunana masa/volumen/kos na enoto kg]],"")</f>
        <v/>
      </c>
      <c r="J104" s="314"/>
      <c r="K104" s="123" t="s">
        <v>77</v>
      </c>
      <c r="L104" s="123" t="s">
        <v>77</v>
      </c>
      <c r="M104" s="123" t="s">
        <v>77</v>
      </c>
      <c r="N104" s="82"/>
      <c r="O104" s="123" t="s">
        <v>77</v>
      </c>
      <c r="P104" s="317"/>
      <c r="Q104" s="316">
        <f>+Sklop13[[#This Row],[cena/enota brez DDV v EUR]]*Sklop13[[#This Row],[Stopnja DDV (%)]]</f>
        <v>0</v>
      </c>
      <c r="R104" s="316">
        <f>+Sklop13[[#This Row],[cena/enota brez DDV v EUR]]+Sklop13[[#This Row],[Davek (EUR)]]</f>
        <v>0</v>
      </c>
      <c r="S104" s="316">
        <f>+Sklop13[[#This Row],[cena/enota brez DDV v EUR]]*Sklop13[[#This Row],[Okvirna količina]]</f>
        <v>0</v>
      </c>
      <c r="T104" s="318">
        <f>+Sklop13[[#This Row],[Končna cena/enoto mere (EUR) z DDV]]*Sklop13[[#This Row],[Okvirna količina]]</f>
        <v>0</v>
      </c>
      <c r="U104" s="123" t="s">
        <v>77</v>
      </c>
    </row>
    <row r="105" spans="1:21" s="55" customFormat="1" ht="12">
      <c r="A105" s="78" t="s">
        <v>212</v>
      </c>
      <c r="B105" s="310" t="s">
        <v>652</v>
      </c>
      <c r="C105" s="181" t="s">
        <v>77</v>
      </c>
      <c r="D105" s="76" t="s">
        <v>0</v>
      </c>
      <c r="E105" s="311"/>
      <c r="F105" s="312">
        <v>1</v>
      </c>
      <c r="G105" s="139" t="s">
        <v>0</v>
      </c>
      <c r="H105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5" s="313" t="str">
        <f>IF(Sklop13[[#This Row],[ZAHTEVANA SHEMA KAKOVOSTI]]&lt;&gt;"",Sklop13[[#This Row],[Preračunana masa/volumen/kos na enoto kg]],"")</f>
        <v/>
      </c>
      <c r="J105" s="314"/>
      <c r="K105" s="123" t="s">
        <v>77</v>
      </c>
      <c r="L105" s="123" t="s">
        <v>77</v>
      </c>
      <c r="M105" s="123" t="s">
        <v>77</v>
      </c>
      <c r="N105" s="82"/>
      <c r="O105" s="123" t="s">
        <v>77</v>
      </c>
      <c r="P105" s="317"/>
      <c r="Q105" s="316">
        <f>+Sklop13[[#This Row],[cena/enota brez DDV v EUR]]*Sklop13[[#This Row],[Stopnja DDV (%)]]</f>
        <v>0</v>
      </c>
      <c r="R105" s="316">
        <f>+Sklop13[[#This Row],[cena/enota brez DDV v EUR]]+Sklop13[[#This Row],[Davek (EUR)]]</f>
        <v>0</v>
      </c>
      <c r="S105" s="316">
        <f>+Sklop13[[#This Row],[cena/enota brez DDV v EUR]]*Sklop13[[#This Row],[Okvirna količina]]</f>
        <v>0</v>
      </c>
      <c r="T105" s="318">
        <f>+Sklop13[[#This Row],[Končna cena/enoto mere (EUR) z DDV]]*Sklop13[[#This Row],[Okvirna količina]]</f>
        <v>0</v>
      </c>
      <c r="U105" s="123" t="s">
        <v>77</v>
      </c>
    </row>
    <row r="106" spans="1:21" s="55" customFormat="1" ht="12">
      <c r="A106" s="78" t="s">
        <v>213</v>
      </c>
      <c r="B106" s="310" t="s">
        <v>653</v>
      </c>
      <c r="C106" s="181" t="s">
        <v>77</v>
      </c>
      <c r="D106" s="76" t="s">
        <v>0</v>
      </c>
      <c r="E106" s="311"/>
      <c r="F106" s="312">
        <v>5</v>
      </c>
      <c r="G106" s="139" t="s">
        <v>0</v>
      </c>
      <c r="H106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6" s="313" t="str">
        <f>IF(Sklop13[[#This Row],[ZAHTEVANA SHEMA KAKOVOSTI]]&lt;&gt;"",Sklop13[[#This Row],[Preračunana masa/volumen/kos na enoto kg]],"")</f>
        <v/>
      </c>
      <c r="J106" s="314"/>
      <c r="K106" s="123" t="s">
        <v>77</v>
      </c>
      <c r="L106" s="123" t="s">
        <v>77</v>
      </c>
      <c r="M106" s="123" t="s">
        <v>77</v>
      </c>
      <c r="N106" s="82"/>
      <c r="O106" s="123" t="s">
        <v>77</v>
      </c>
      <c r="P106" s="317"/>
      <c r="Q106" s="316">
        <f>+Sklop13[[#This Row],[cena/enota brez DDV v EUR]]*Sklop13[[#This Row],[Stopnja DDV (%)]]</f>
        <v>0</v>
      </c>
      <c r="R106" s="316">
        <f>+Sklop13[[#This Row],[cena/enota brez DDV v EUR]]+Sklop13[[#This Row],[Davek (EUR)]]</f>
        <v>0</v>
      </c>
      <c r="S106" s="316">
        <f>+Sklop13[[#This Row],[cena/enota brez DDV v EUR]]*Sklop13[[#This Row],[Okvirna količina]]</f>
        <v>0</v>
      </c>
      <c r="T106" s="318">
        <f>+Sklop13[[#This Row],[Končna cena/enoto mere (EUR) z DDV]]*Sklop13[[#This Row],[Okvirna količina]]</f>
        <v>0</v>
      </c>
      <c r="U106" s="123" t="s">
        <v>77</v>
      </c>
    </row>
    <row r="107" spans="1:21" s="55" customFormat="1" ht="12">
      <c r="A107" s="78" t="s">
        <v>214</v>
      </c>
      <c r="B107" s="310" t="s">
        <v>654</v>
      </c>
      <c r="C107" s="181" t="s">
        <v>77</v>
      </c>
      <c r="D107" s="76" t="s">
        <v>0</v>
      </c>
      <c r="E107" s="311"/>
      <c r="F107" s="312">
        <v>20</v>
      </c>
      <c r="G107" s="139" t="s">
        <v>0</v>
      </c>
      <c r="H107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313" t="str">
        <f>IF(Sklop13[[#This Row],[ZAHTEVANA SHEMA KAKOVOSTI]]&lt;&gt;"",Sklop13[[#This Row],[Preračunana masa/volumen/kos na enoto kg]],"")</f>
        <v/>
      </c>
      <c r="J107" s="314"/>
      <c r="K107" s="123" t="s">
        <v>77</v>
      </c>
      <c r="L107" s="123" t="s">
        <v>77</v>
      </c>
      <c r="M107" s="123" t="s">
        <v>77</v>
      </c>
      <c r="N107" s="82"/>
      <c r="O107" s="123" t="s">
        <v>77</v>
      </c>
      <c r="P107" s="317"/>
      <c r="Q107" s="316">
        <f>+Sklop13[[#This Row],[cena/enota brez DDV v EUR]]*Sklop13[[#This Row],[Stopnja DDV (%)]]</f>
        <v>0</v>
      </c>
      <c r="R107" s="316">
        <f>+Sklop13[[#This Row],[cena/enota brez DDV v EUR]]+Sklop13[[#This Row],[Davek (EUR)]]</f>
        <v>0</v>
      </c>
      <c r="S107" s="316">
        <f>+Sklop13[[#This Row],[cena/enota brez DDV v EUR]]*Sklop13[[#This Row],[Okvirna količina]]</f>
        <v>0</v>
      </c>
      <c r="T107" s="318">
        <f>+Sklop13[[#This Row],[Končna cena/enoto mere (EUR) z DDV]]*Sklop13[[#This Row],[Okvirna količina]]</f>
        <v>0</v>
      </c>
      <c r="U107" s="123" t="s">
        <v>77</v>
      </c>
    </row>
    <row r="108" spans="1:21" s="55" customFormat="1" ht="12">
      <c r="A108" s="78" t="s">
        <v>215</v>
      </c>
      <c r="B108" s="310" t="s">
        <v>655</v>
      </c>
      <c r="C108" s="181" t="s">
        <v>77</v>
      </c>
      <c r="D108" s="76" t="s">
        <v>0</v>
      </c>
      <c r="E108" s="311"/>
      <c r="F108" s="312">
        <v>10</v>
      </c>
      <c r="G108" s="139" t="s">
        <v>0</v>
      </c>
      <c r="H108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8" s="313" t="str">
        <f>IF(Sklop13[[#This Row],[ZAHTEVANA SHEMA KAKOVOSTI]]&lt;&gt;"",Sklop13[[#This Row],[Preračunana masa/volumen/kos na enoto kg]],"")</f>
        <v/>
      </c>
      <c r="J108" s="314"/>
      <c r="K108" s="123" t="s">
        <v>77</v>
      </c>
      <c r="L108" s="123" t="s">
        <v>77</v>
      </c>
      <c r="M108" s="123" t="s">
        <v>77</v>
      </c>
      <c r="N108" s="82"/>
      <c r="O108" s="123" t="s">
        <v>77</v>
      </c>
      <c r="P108" s="317"/>
      <c r="Q108" s="316">
        <f>+Sklop13[[#This Row],[cena/enota brez DDV v EUR]]*Sklop13[[#This Row],[Stopnja DDV (%)]]</f>
        <v>0</v>
      </c>
      <c r="R108" s="316">
        <f>+Sklop13[[#This Row],[cena/enota brez DDV v EUR]]+Sklop13[[#This Row],[Davek (EUR)]]</f>
        <v>0</v>
      </c>
      <c r="S108" s="316">
        <f>+Sklop13[[#This Row],[cena/enota brez DDV v EUR]]*Sklop13[[#This Row],[Okvirna količina]]</f>
        <v>0</v>
      </c>
      <c r="T108" s="318">
        <f>+Sklop13[[#This Row],[Končna cena/enoto mere (EUR) z DDV]]*Sklop13[[#This Row],[Okvirna količina]]</f>
        <v>0</v>
      </c>
      <c r="U108" s="123" t="s">
        <v>77</v>
      </c>
    </row>
    <row r="109" spans="1:21" s="55" customFormat="1" ht="12">
      <c r="A109" s="78" t="s">
        <v>216</v>
      </c>
      <c r="B109" s="310" t="s">
        <v>656</v>
      </c>
      <c r="C109" s="181" t="s">
        <v>77</v>
      </c>
      <c r="D109" s="76" t="s">
        <v>0</v>
      </c>
      <c r="E109" s="311"/>
      <c r="F109" s="312">
        <v>2</v>
      </c>
      <c r="G109" s="139" t="s">
        <v>0</v>
      </c>
      <c r="H109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313" t="str">
        <f>IF(Sklop13[[#This Row],[ZAHTEVANA SHEMA KAKOVOSTI]]&lt;&gt;"",Sklop13[[#This Row],[Preračunana masa/volumen/kos na enoto kg]],"")</f>
        <v/>
      </c>
      <c r="J109" s="314"/>
      <c r="K109" s="123" t="s">
        <v>77</v>
      </c>
      <c r="L109" s="123" t="s">
        <v>77</v>
      </c>
      <c r="M109" s="123" t="s">
        <v>77</v>
      </c>
      <c r="N109" s="82"/>
      <c r="O109" s="123" t="s">
        <v>77</v>
      </c>
      <c r="P109" s="317"/>
      <c r="Q109" s="316">
        <f>+Sklop13[[#This Row],[cena/enota brez DDV v EUR]]*Sklop13[[#This Row],[Stopnja DDV (%)]]</f>
        <v>0</v>
      </c>
      <c r="R109" s="316">
        <f>+Sklop13[[#This Row],[cena/enota brez DDV v EUR]]+Sklop13[[#This Row],[Davek (EUR)]]</f>
        <v>0</v>
      </c>
      <c r="S109" s="316">
        <f>+Sklop13[[#This Row],[cena/enota brez DDV v EUR]]*Sklop13[[#This Row],[Okvirna količina]]</f>
        <v>0</v>
      </c>
      <c r="T109" s="318">
        <f>+Sklop13[[#This Row],[Končna cena/enoto mere (EUR) z DDV]]*Sklop13[[#This Row],[Okvirna količina]]</f>
        <v>0</v>
      </c>
      <c r="U109" s="123" t="s">
        <v>77</v>
      </c>
    </row>
    <row r="110" spans="1:21" s="55" customFormat="1" ht="12">
      <c r="A110" s="78" t="s">
        <v>217</v>
      </c>
      <c r="B110" s="310" t="s">
        <v>657</v>
      </c>
      <c r="C110" s="181" t="s">
        <v>77</v>
      </c>
      <c r="D110" s="76" t="s">
        <v>0</v>
      </c>
      <c r="E110" s="311"/>
      <c r="F110" s="312">
        <v>2</v>
      </c>
      <c r="G110" s="139" t="s">
        <v>0</v>
      </c>
      <c r="H110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313" t="str">
        <f>IF(Sklop13[[#This Row],[ZAHTEVANA SHEMA KAKOVOSTI]]&lt;&gt;"",Sklop13[[#This Row],[Preračunana masa/volumen/kos na enoto kg]],"")</f>
        <v/>
      </c>
      <c r="J110" s="314"/>
      <c r="K110" s="123" t="s">
        <v>77</v>
      </c>
      <c r="L110" s="123" t="s">
        <v>77</v>
      </c>
      <c r="M110" s="123" t="s">
        <v>77</v>
      </c>
      <c r="N110" s="82"/>
      <c r="O110" s="123" t="s">
        <v>77</v>
      </c>
      <c r="P110" s="317"/>
      <c r="Q110" s="316">
        <f>+Sklop13[[#This Row],[cena/enota brez DDV v EUR]]*Sklop13[[#This Row],[Stopnja DDV (%)]]</f>
        <v>0</v>
      </c>
      <c r="R110" s="316">
        <f>+Sklop13[[#This Row],[cena/enota brez DDV v EUR]]+Sklop13[[#This Row],[Davek (EUR)]]</f>
        <v>0</v>
      </c>
      <c r="S110" s="316">
        <f>+Sklop13[[#This Row],[cena/enota brez DDV v EUR]]*Sklop13[[#This Row],[Okvirna količina]]</f>
        <v>0</v>
      </c>
      <c r="T110" s="318">
        <f>+Sklop13[[#This Row],[Končna cena/enoto mere (EUR) z DDV]]*Sklop13[[#This Row],[Okvirna količina]]</f>
        <v>0</v>
      </c>
      <c r="U110" s="123" t="s">
        <v>77</v>
      </c>
    </row>
    <row r="111" spans="1:21" s="55" customFormat="1" ht="12">
      <c r="A111" s="78" t="s">
        <v>218</v>
      </c>
      <c r="B111" s="310" t="s">
        <v>658</v>
      </c>
      <c r="C111" s="181" t="s">
        <v>1235</v>
      </c>
      <c r="D111" s="76" t="s">
        <v>0</v>
      </c>
      <c r="E111" s="311"/>
      <c r="F111" s="312">
        <v>2</v>
      </c>
      <c r="G111" s="139" t="s">
        <v>0</v>
      </c>
      <c r="H111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1" s="313" t="str">
        <f>IF(Sklop13[[#This Row],[ZAHTEVANA SHEMA KAKOVOSTI]]&lt;&gt;"",Sklop13[[#This Row],[Preračunana masa/volumen/kos na enoto kg]],"")</f>
        <v/>
      </c>
      <c r="J111" s="314"/>
      <c r="K111" s="123" t="s">
        <v>77</v>
      </c>
      <c r="L111" s="123" t="s">
        <v>77</v>
      </c>
      <c r="M111" s="123" t="s">
        <v>77</v>
      </c>
      <c r="N111" s="82"/>
      <c r="O111" s="123" t="s">
        <v>77</v>
      </c>
      <c r="P111" s="317"/>
      <c r="Q111" s="316">
        <f>+Sklop13[[#This Row],[cena/enota brez DDV v EUR]]*Sklop13[[#This Row],[Stopnja DDV (%)]]</f>
        <v>0</v>
      </c>
      <c r="R111" s="316">
        <f>+Sklop13[[#This Row],[cena/enota brez DDV v EUR]]+Sklop13[[#This Row],[Davek (EUR)]]</f>
        <v>0</v>
      </c>
      <c r="S111" s="316">
        <f>+Sklop13[[#This Row],[cena/enota brez DDV v EUR]]*Sklop13[[#This Row],[Okvirna količina]]</f>
        <v>0</v>
      </c>
      <c r="T111" s="318">
        <f>+Sklop13[[#This Row],[Končna cena/enoto mere (EUR) z DDV]]*Sklop13[[#This Row],[Okvirna količina]]</f>
        <v>0</v>
      </c>
      <c r="U111" s="123" t="s">
        <v>77</v>
      </c>
    </row>
    <row r="112" spans="1:21" s="55" customFormat="1" ht="12">
      <c r="A112" s="78" t="s">
        <v>219</v>
      </c>
      <c r="B112" s="310" t="s">
        <v>659</v>
      </c>
      <c r="C112" s="181" t="s">
        <v>77</v>
      </c>
      <c r="D112" s="76" t="s">
        <v>0</v>
      </c>
      <c r="E112" s="311"/>
      <c r="F112" s="312">
        <v>2</v>
      </c>
      <c r="G112" s="139" t="s">
        <v>0</v>
      </c>
      <c r="H112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313" t="str">
        <f>IF(Sklop13[[#This Row],[ZAHTEVANA SHEMA KAKOVOSTI]]&lt;&gt;"",Sklop13[[#This Row],[Preračunana masa/volumen/kos na enoto kg]],"")</f>
        <v/>
      </c>
      <c r="J112" s="314"/>
      <c r="K112" s="123" t="s">
        <v>77</v>
      </c>
      <c r="L112" s="123" t="s">
        <v>77</v>
      </c>
      <c r="M112" s="123" t="s">
        <v>77</v>
      </c>
      <c r="N112" s="82"/>
      <c r="O112" s="123" t="s">
        <v>77</v>
      </c>
      <c r="P112" s="317"/>
      <c r="Q112" s="316">
        <f>+Sklop13[[#This Row],[cena/enota brez DDV v EUR]]*Sklop13[[#This Row],[Stopnja DDV (%)]]</f>
        <v>0</v>
      </c>
      <c r="R112" s="316">
        <f>+Sklop13[[#This Row],[cena/enota brez DDV v EUR]]+Sklop13[[#This Row],[Davek (EUR)]]</f>
        <v>0</v>
      </c>
      <c r="S112" s="316">
        <f>+Sklop13[[#This Row],[cena/enota brez DDV v EUR]]*Sklop13[[#This Row],[Okvirna količina]]</f>
        <v>0</v>
      </c>
      <c r="T112" s="318">
        <f>+Sklop13[[#This Row],[Končna cena/enoto mere (EUR) z DDV]]*Sklop13[[#This Row],[Okvirna količina]]</f>
        <v>0</v>
      </c>
      <c r="U112" s="123" t="s">
        <v>77</v>
      </c>
    </row>
    <row r="113" spans="1:21" s="55" customFormat="1" ht="12">
      <c r="A113" s="78" t="s">
        <v>220</v>
      </c>
      <c r="B113" s="258" t="s">
        <v>661</v>
      </c>
      <c r="C113" s="144" t="s">
        <v>146</v>
      </c>
      <c r="D113" s="144" t="s">
        <v>0</v>
      </c>
      <c r="E113" s="503"/>
      <c r="F113" s="504">
        <v>200</v>
      </c>
      <c r="G113" s="505" t="s">
        <v>0</v>
      </c>
      <c r="H113" s="5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3" s="506" t="str">
        <f>IF(Sklop13[[#This Row],[ZAHTEVANA SHEMA KAKOVOSTI]]&lt;&gt;"",Sklop13[[#This Row],[Preračunana masa/volumen/kos na enoto kg]],"")</f>
        <v/>
      </c>
      <c r="J113" s="507"/>
      <c r="K113" s="123" t="s">
        <v>77</v>
      </c>
      <c r="L113" s="123" t="s">
        <v>77</v>
      </c>
      <c r="M113" s="123" t="s">
        <v>77</v>
      </c>
      <c r="N113" s="82"/>
      <c r="O113" s="123" t="s">
        <v>77</v>
      </c>
      <c r="P113" s="508"/>
      <c r="Q113" s="326">
        <f>+Sklop13[[#This Row],[cena/enota brez DDV v EUR]]*Sklop13[[#This Row],[Stopnja DDV (%)]]</f>
        <v>0</v>
      </c>
      <c r="R113" s="326">
        <f>+Sklop13[[#This Row],[cena/enota brez DDV v EUR]]+Sklop13[[#This Row],[Davek (EUR)]]</f>
        <v>0</v>
      </c>
      <c r="S113" s="326">
        <f>+Sklop13[[#This Row],[cena/enota brez DDV v EUR]]*Sklop13[[#This Row],[Okvirna količina]]</f>
        <v>0</v>
      </c>
      <c r="T113" s="509">
        <f>+Sklop13[[#This Row],[Končna cena/enoto mere (EUR) z DDV]]*Sklop13[[#This Row],[Okvirna količina]]</f>
        <v>0</v>
      </c>
      <c r="U113" s="123" t="s">
        <v>77</v>
      </c>
    </row>
    <row r="114" spans="1:21" s="55" customFormat="1" ht="12">
      <c r="A114" s="78" t="s">
        <v>221</v>
      </c>
      <c r="B114" s="380" t="s">
        <v>1123</v>
      </c>
      <c r="C114" s="495" t="s">
        <v>77</v>
      </c>
      <c r="D114" s="496" t="s">
        <v>0</v>
      </c>
      <c r="E114" s="510"/>
      <c r="F114" s="511">
        <v>200</v>
      </c>
      <c r="G114" s="512" t="s">
        <v>0</v>
      </c>
      <c r="H114" s="3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4" s="375" t="str">
        <f>IF(Sklop13[[#This Row],[ZAHTEVANA SHEMA KAKOVOSTI]]&lt;&gt;"",Sklop13[[#This Row],[Preračunana masa/volumen/kos na enoto kg]],"")</f>
        <v/>
      </c>
      <c r="J114" s="376"/>
      <c r="K114" s="123" t="s">
        <v>77</v>
      </c>
      <c r="L114" s="123" t="s">
        <v>77</v>
      </c>
      <c r="M114" s="123" t="s">
        <v>77</v>
      </c>
      <c r="N114" s="82"/>
      <c r="O114" s="123" t="s">
        <v>77</v>
      </c>
      <c r="P114" s="488"/>
      <c r="Q114" s="379">
        <f>+Sklop13[[#This Row],[cena/enota brez DDV v EUR]]*Sklop13[[#This Row],[Stopnja DDV (%)]]</f>
        <v>0</v>
      </c>
      <c r="R114" s="379">
        <f>+Sklop13[[#This Row],[cena/enota brez DDV v EUR]]+Sklop13[[#This Row],[Davek (EUR)]]</f>
        <v>0</v>
      </c>
      <c r="S114" s="379">
        <f>+Sklop13[[#This Row],[cena/enota brez DDV v EUR]]*Sklop13[[#This Row],[Okvirna količina]]</f>
        <v>0</v>
      </c>
      <c r="T114" s="514">
        <f>+Sklop13[[#This Row],[Končna cena/enoto mere (EUR) z DDV]]*Sklop13[[#This Row],[Okvirna količina]]</f>
        <v>0</v>
      </c>
      <c r="U114" s="123" t="s">
        <v>77</v>
      </c>
    </row>
    <row r="115" spans="1:21">
      <c r="A115" s="524" t="s">
        <v>98</v>
      </c>
      <c r="B115" s="278"/>
      <c r="C115" s="279"/>
      <c r="D115" s="279"/>
      <c r="E115" s="280"/>
      <c r="F115" s="319"/>
      <c r="G115" s="282"/>
      <c r="H115" s="283">
        <f>SUBTOTAL(109,Sklop13[Preračunana masa/volumen/kos na enoto kg])</f>
        <v>16193</v>
      </c>
      <c r="I115" s="283">
        <f>SUBTOTAL(109,Sklop13[Živila iz shem kakovosti (kg)])</f>
        <v>0</v>
      </c>
      <c r="J115" s="281"/>
      <c r="K115" s="284"/>
      <c r="L115" s="284"/>
      <c r="M115" s="285"/>
      <c r="N115" s="286"/>
      <c r="O115" s="286"/>
      <c r="P115" s="286"/>
      <c r="Q115" s="287"/>
      <c r="R115" s="281"/>
      <c r="S115" s="287">
        <f>SUBTOTAL(109,Sklop13[Vrednost za okvirno količino (EUR) brez DDV])</f>
        <v>0</v>
      </c>
      <c r="T115" s="287">
        <f>SUBTOTAL(109,Sklop13[Vrednost za okvirno količino (EUR) z DDV])</f>
        <v>0</v>
      </c>
      <c r="U115" s="288"/>
    </row>
    <row r="116" spans="1:21" s="180" customFormat="1">
      <c r="A116" s="168"/>
      <c r="B116" s="169"/>
      <c r="C116" s="170"/>
      <c r="D116" s="170"/>
      <c r="E116" s="171"/>
      <c r="F116" s="182"/>
      <c r="G116" s="173"/>
      <c r="H116" s="174"/>
      <c r="I116" s="174"/>
      <c r="J116" s="172"/>
      <c r="K116" s="175"/>
      <c r="L116" s="175"/>
      <c r="M116" s="176"/>
      <c r="N116" s="177"/>
      <c r="O116" s="177"/>
      <c r="P116" s="177"/>
      <c r="Q116" s="178"/>
      <c r="R116" s="172"/>
      <c r="S116" s="178"/>
      <c r="T116" s="178"/>
      <c r="U116" s="179"/>
    </row>
    <row r="117" spans="1:21">
      <c r="A117" s="48" t="s">
        <v>94</v>
      </c>
      <c r="B117" s="16"/>
      <c r="C117" s="28"/>
      <c r="D117" s="28"/>
      <c r="E117" s="92"/>
      <c r="Q117" s="48"/>
      <c r="R117" s="48"/>
      <c r="S117" s="48"/>
      <c r="T117" s="48"/>
    </row>
    <row r="118" spans="1:21">
      <c r="A118" s="11" t="s">
        <v>96</v>
      </c>
      <c r="B118" s="16"/>
      <c r="C118" s="28"/>
      <c r="D118" s="28"/>
      <c r="E118" s="92"/>
    </row>
    <row r="119" spans="1:21">
      <c r="A119" s="87" t="s">
        <v>139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100" t="s">
        <v>133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54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87" t="s">
        <v>37</v>
      </c>
      <c r="F122" s="68"/>
      <c r="G122" s="68" t="s">
        <v>38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39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92"/>
    </row>
    <row r="125" spans="1:21">
      <c r="B125" s="16"/>
      <c r="C125" s="28"/>
      <c r="D125" s="28"/>
      <c r="E125" s="92"/>
    </row>
    <row r="126" spans="1:21">
      <c r="B126" s="16"/>
      <c r="C126" s="28"/>
      <c r="D126" s="28"/>
      <c r="E126" s="92"/>
    </row>
    <row r="127" spans="1:21">
      <c r="B127" s="16"/>
      <c r="C127" s="28"/>
      <c r="D127" s="28"/>
      <c r="E127" s="92"/>
    </row>
    <row r="128" spans="1:21">
      <c r="B128" s="16"/>
      <c r="C128" s="28"/>
      <c r="D128" s="28"/>
      <c r="E128" s="92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:P119 U1:U119 J121:P1048576 U121:U1048576" name="Obseg1"/>
    <protectedRange sqref="M120:P120 U12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topLeftCell="A34" zoomScale="96" zoomScaleNormal="96" zoomScaleSheetLayoutView="100" workbookViewId="0">
      <selection activeCell="J67" sqref="J6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48" t="str">
        <f>+'prva stran'!B6</f>
        <v>OSNOVNA ŠOLA SOLKAN</v>
      </c>
      <c r="D2" s="549"/>
      <c r="E2" s="549"/>
      <c r="F2" s="549"/>
      <c r="G2" s="549"/>
      <c r="H2" s="549"/>
      <c r="I2" s="549"/>
      <c r="J2" s="549"/>
    </row>
    <row r="3" spans="1:21" ht="15">
      <c r="B3" s="50" t="s">
        <v>48</v>
      </c>
      <c r="C3" s="550" t="str">
        <f>+'prva stran'!B7</f>
        <v>Šolska ulica 25, 5250 Solkan</v>
      </c>
      <c r="D3" s="551"/>
      <c r="E3" s="551"/>
      <c r="F3" s="551"/>
      <c r="G3" s="551"/>
      <c r="H3" s="551"/>
      <c r="I3" s="551"/>
      <c r="J3" s="55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52">
        <f>+'prva stran'!B10</f>
        <v>0</v>
      </c>
      <c r="D6" s="553"/>
      <c r="E6" s="553"/>
      <c r="F6" s="553"/>
      <c r="G6" s="553"/>
      <c r="H6" s="553"/>
      <c r="I6" s="553"/>
      <c r="J6" s="553"/>
    </row>
    <row r="7" spans="1:21" ht="17.25" customHeight="1">
      <c r="B7" s="51" t="s">
        <v>48</v>
      </c>
      <c r="C7" s="554">
        <f>+'prva stran'!B11</f>
        <v>0</v>
      </c>
      <c r="D7" s="555"/>
      <c r="E7" s="555"/>
      <c r="F7" s="555"/>
      <c r="G7" s="555"/>
      <c r="H7" s="555"/>
      <c r="I7" s="555"/>
      <c r="J7" s="555"/>
    </row>
    <row r="8" spans="1:21" ht="17.25" customHeight="1">
      <c r="B8" s="51" t="s">
        <v>49</v>
      </c>
      <c r="C8" s="554">
        <f>+'prva stran'!B12</f>
        <v>0</v>
      </c>
      <c r="D8" s="555"/>
      <c r="E8" s="555"/>
      <c r="F8" s="555"/>
      <c r="G8" s="555"/>
      <c r="H8" s="555"/>
      <c r="I8" s="555"/>
      <c r="J8" s="555"/>
    </row>
    <row r="9" spans="1:21" s="12" customFormat="1" ht="17.25" customHeight="1">
      <c r="A9" s="9"/>
      <c r="B9" s="52" t="s">
        <v>51</v>
      </c>
      <c r="C9" s="556">
        <f>+'prva stran'!B13</f>
        <v>0</v>
      </c>
      <c r="D9" s="555"/>
      <c r="E9" s="555"/>
      <c r="F9" s="555"/>
      <c r="G9" s="555"/>
      <c r="H9" s="555"/>
      <c r="I9" s="555"/>
      <c r="J9" s="55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pred_rekapitulacija'!B27</f>
        <v>ZAMRZNJENA ZELENJAVA IN SADJE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4" t="s">
        <v>677</v>
      </c>
      <c r="C16" s="121">
        <v>2500</v>
      </c>
      <c r="D16" s="76" t="s">
        <v>75</v>
      </c>
      <c r="E16" s="125"/>
      <c r="F16" s="515">
        <v>15</v>
      </c>
      <c r="G16" s="193" t="s">
        <v>298</v>
      </c>
      <c r="H1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409"/>
    </row>
    <row r="17" spans="1:21" s="55" customFormat="1" ht="12">
      <c r="A17" s="78" t="s">
        <v>3</v>
      </c>
      <c r="B17" s="406" t="s">
        <v>676</v>
      </c>
      <c r="C17" s="407">
        <v>2500</v>
      </c>
      <c r="D17" s="76" t="s">
        <v>75</v>
      </c>
      <c r="E17" s="390"/>
      <c r="F17" s="449">
        <v>22</v>
      </c>
      <c r="G17" s="516" t="s">
        <v>298</v>
      </c>
      <c r="H1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7" s="393" t="str">
        <f>IF(Sklop14[[#This Row],[ZAHTEVANA SHEMA KAKOVOSTI]]&lt;&gt;"",Sklop14[[#This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+Sklop14[[#This Row],[cena/enota brez DDV v EUR]]*Sklop14[[#This Row],[Stopnja DDV (%)]]</f>
        <v>0</v>
      </c>
      <c r="R17" s="399">
        <f>+Sklop14[[#This Row],[cena/enota brez DDV v EUR]]+Sklop14[[#This Row],[Davek (EUR)]]</f>
        <v>0</v>
      </c>
      <c r="S17" s="399">
        <f>+Sklop14[[#This Row],[cena/enota brez DDV v EUR]]*Sklop14[[#This Row],[Okvirna količina]]</f>
        <v>0</v>
      </c>
      <c r="T17" s="399">
        <f>+Sklop14[[#This Row],[Končna cena/enoto mere (EUR) z DDV]]*Sklop14[[#This Row],[Okvirna količina]]</f>
        <v>0</v>
      </c>
      <c r="U17" s="409"/>
    </row>
    <row r="18" spans="1:21" s="55" customFormat="1" ht="12">
      <c r="A18" s="78" t="s">
        <v>4</v>
      </c>
      <c r="B18" s="406" t="s">
        <v>678</v>
      </c>
      <c r="C18" s="121">
        <v>2500</v>
      </c>
      <c r="D18" s="76" t="s">
        <v>75</v>
      </c>
      <c r="E18" s="390"/>
      <c r="F18" s="449">
        <v>50</v>
      </c>
      <c r="G18" s="516" t="s">
        <v>298</v>
      </c>
      <c r="H1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8" s="393" t="str">
        <f>IF(Sklop14[[#This Row],[ZAHTEVANA SHEMA KAKOVOSTI]]&lt;&gt;"",Sklop14[[#This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+Sklop14[[#This Row],[cena/enota brez DDV v EUR]]*Sklop14[[#This Row],[Stopnja DDV (%)]]</f>
        <v>0</v>
      </c>
      <c r="R18" s="399">
        <f>+Sklop14[[#This Row],[cena/enota brez DDV v EUR]]+Sklop14[[#This Row],[Davek (EUR)]]</f>
        <v>0</v>
      </c>
      <c r="S18" s="399">
        <f>+Sklop14[[#This Row],[cena/enota brez DDV v EUR]]*Sklop14[[#This Row],[Okvirna količina]]</f>
        <v>0</v>
      </c>
      <c r="T18" s="399">
        <f>+Sklop14[[#This Row],[Končna cena/enoto mere (EUR) z DDV]]*Sklop14[[#This Row],[Okvirna količina]]</f>
        <v>0</v>
      </c>
      <c r="U18" s="409"/>
    </row>
    <row r="19" spans="1:21" s="55" customFormat="1" ht="12">
      <c r="A19" s="78" t="s">
        <v>5</v>
      </c>
      <c r="B19" s="406" t="s">
        <v>675</v>
      </c>
      <c r="C19" s="407">
        <v>2500</v>
      </c>
      <c r="D19" s="76" t="s">
        <v>75</v>
      </c>
      <c r="E19" s="390"/>
      <c r="F19" s="449">
        <v>50</v>
      </c>
      <c r="G19" s="516" t="s">
        <v>298</v>
      </c>
      <c r="H1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9" s="393" t="str">
        <f>IF(Sklop14[[#This Row],[ZAHTEVANA SHEMA KAKOVOSTI]]&lt;&gt;"",Sklop14[[#This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+Sklop14[[#This Row],[cena/enota brez DDV v EUR]]*Sklop14[[#This Row],[Stopnja DDV (%)]]</f>
        <v>0</v>
      </c>
      <c r="R19" s="399">
        <f>+Sklop14[[#This Row],[cena/enota brez DDV v EUR]]+Sklop14[[#This Row],[Davek (EUR)]]</f>
        <v>0</v>
      </c>
      <c r="S19" s="399">
        <f>+Sklop14[[#This Row],[cena/enota brez DDV v EUR]]*Sklop14[[#This Row],[Okvirna količina]]</f>
        <v>0</v>
      </c>
      <c r="T19" s="399">
        <f>+Sklop14[[#This Row],[Končna cena/enoto mere (EUR) z DDV]]*Sklop14[[#This Row],[Okvirna količina]]</f>
        <v>0</v>
      </c>
      <c r="U19" s="409"/>
    </row>
    <row r="20" spans="1:21" s="55" customFormat="1" ht="12">
      <c r="A20" s="78" t="s">
        <v>6</v>
      </c>
      <c r="B20" s="406" t="s">
        <v>674</v>
      </c>
      <c r="C20" s="121">
        <v>2500</v>
      </c>
      <c r="D20" s="76" t="s">
        <v>75</v>
      </c>
      <c r="E20" s="390"/>
      <c r="F20" s="449">
        <v>10</v>
      </c>
      <c r="G20" s="516" t="s">
        <v>298</v>
      </c>
      <c r="H2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393" t="str">
        <f>IF(Sklop14[[#This Row],[ZAHTEVANA SHEMA KAKOVOSTI]]&lt;&gt;"",Sklop14[[#This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+Sklop14[[#This Row],[cena/enota brez DDV v EUR]]*Sklop14[[#This Row],[Stopnja DDV (%)]]</f>
        <v>0</v>
      </c>
      <c r="R20" s="399">
        <f>+Sklop14[[#This Row],[cena/enota brez DDV v EUR]]+Sklop14[[#This Row],[Davek (EUR)]]</f>
        <v>0</v>
      </c>
      <c r="S20" s="399">
        <f>+Sklop14[[#This Row],[cena/enota brez DDV v EUR]]*Sklop14[[#This Row],[Okvirna količina]]</f>
        <v>0</v>
      </c>
      <c r="T20" s="399">
        <f>+Sklop14[[#This Row],[Končna cena/enoto mere (EUR) z DDV]]*Sklop14[[#This Row],[Okvirna količina]]</f>
        <v>0</v>
      </c>
      <c r="U20" s="409"/>
    </row>
    <row r="21" spans="1:21" s="55" customFormat="1" ht="12">
      <c r="A21" s="78" t="s">
        <v>7</v>
      </c>
      <c r="B21" s="406" t="s">
        <v>673</v>
      </c>
      <c r="C21" s="407">
        <v>2500</v>
      </c>
      <c r="D21" s="76" t="s">
        <v>75</v>
      </c>
      <c r="E21" s="390"/>
      <c r="F21" s="449">
        <v>50</v>
      </c>
      <c r="G21" s="516" t="s">
        <v>298</v>
      </c>
      <c r="H2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1" s="393" t="str">
        <f>IF(Sklop14[[#This Row],[ZAHTEVANA SHEMA KAKOVOSTI]]&lt;&gt;"",Sklop14[[#This Row],[Preračunana masa/volumen/kos na enoto kg]],"")</f>
        <v/>
      </c>
      <c r="J21" s="403"/>
      <c r="K21" s="404"/>
      <c r="L21" s="404"/>
      <c r="M21" s="396"/>
      <c r="N21" s="399"/>
      <c r="O21" s="399"/>
      <c r="P21" s="398"/>
      <c r="Q21" s="399">
        <f>+Sklop14[[#This Row],[cena/enota brez DDV v EUR]]*Sklop14[[#This Row],[Stopnja DDV (%)]]</f>
        <v>0</v>
      </c>
      <c r="R21" s="399">
        <f>+Sklop14[[#This Row],[cena/enota brez DDV v EUR]]+Sklop14[[#This Row],[Davek (EUR)]]</f>
        <v>0</v>
      </c>
      <c r="S21" s="399">
        <f>+Sklop14[[#This Row],[cena/enota brez DDV v EUR]]*Sklop14[[#This Row],[Okvirna količina]]</f>
        <v>0</v>
      </c>
      <c r="T21" s="399">
        <f>+Sklop14[[#This Row],[Končna cena/enoto mere (EUR) z DDV]]*Sklop14[[#This Row],[Okvirna količina]]</f>
        <v>0</v>
      </c>
      <c r="U21" s="409"/>
    </row>
    <row r="22" spans="1:21" s="55" customFormat="1" ht="12">
      <c r="A22" s="78" t="s">
        <v>8</v>
      </c>
      <c r="B22" s="406" t="s">
        <v>672</v>
      </c>
      <c r="C22" s="121">
        <v>2500</v>
      </c>
      <c r="D22" s="76" t="s">
        <v>75</v>
      </c>
      <c r="E22" s="390"/>
      <c r="F22" s="449">
        <v>15</v>
      </c>
      <c r="G22" s="516" t="s">
        <v>298</v>
      </c>
      <c r="H2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393" t="str">
        <f>IF(Sklop14[[#This Row],[ZAHTEVANA SHEMA KAKOVOSTI]]&lt;&gt;"",Sklop14[[#This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+Sklop14[[#This Row],[cena/enota brez DDV v EUR]]*Sklop14[[#This Row],[Stopnja DDV (%)]]</f>
        <v>0</v>
      </c>
      <c r="R22" s="399">
        <f>+Sklop14[[#This Row],[cena/enota brez DDV v EUR]]+Sklop14[[#This Row],[Davek (EUR)]]</f>
        <v>0</v>
      </c>
      <c r="S22" s="399">
        <f>+Sklop14[[#This Row],[cena/enota brez DDV v EUR]]*Sklop14[[#This Row],[Okvirna količina]]</f>
        <v>0</v>
      </c>
      <c r="T22" s="399">
        <f>+Sklop14[[#This Row],[Končna cena/enoto mere (EUR) z DDV]]*Sklop14[[#This Row],[Okvirna količina]]</f>
        <v>0</v>
      </c>
      <c r="U22" s="409"/>
    </row>
    <row r="23" spans="1:21" s="55" customFormat="1" ht="12">
      <c r="A23" s="78" t="s">
        <v>9</v>
      </c>
      <c r="B23" s="406" t="s">
        <v>671</v>
      </c>
      <c r="C23" s="407">
        <v>2500</v>
      </c>
      <c r="D23" s="76" t="s">
        <v>75</v>
      </c>
      <c r="E23" s="390"/>
      <c r="F23" s="449">
        <v>80</v>
      </c>
      <c r="G23" s="516" t="s">
        <v>298</v>
      </c>
      <c r="H2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3" t="str">
        <f>IF(Sklop14[[#This Row],[ZAHTEVANA SHEMA KAKOVOSTI]]&lt;&gt;"",Sklop14[[#This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+Sklop14[[#This Row],[cena/enota brez DDV v EUR]]*Sklop14[[#This Row],[Stopnja DDV (%)]]</f>
        <v>0</v>
      </c>
      <c r="R23" s="399">
        <f>+Sklop14[[#This Row],[cena/enota brez DDV v EUR]]+Sklop14[[#This Row],[Davek (EUR)]]</f>
        <v>0</v>
      </c>
      <c r="S23" s="399">
        <f>+Sklop14[[#This Row],[cena/enota brez DDV v EUR]]*Sklop14[[#This Row],[Okvirna količina]]</f>
        <v>0</v>
      </c>
      <c r="T23" s="399">
        <f>+Sklop14[[#This Row],[Končna cena/enoto mere (EUR) z DDV]]*Sklop14[[#This Row],[Okvirna količina]]</f>
        <v>0</v>
      </c>
      <c r="U23" s="409"/>
    </row>
    <row r="24" spans="1:21" s="55" customFormat="1" ht="12">
      <c r="A24" s="78" t="s">
        <v>10</v>
      </c>
      <c r="B24" s="406" t="s">
        <v>576</v>
      </c>
      <c r="C24" s="121">
        <v>2500</v>
      </c>
      <c r="D24" s="76" t="s">
        <v>75</v>
      </c>
      <c r="E24" s="390"/>
      <c r="F24" s="449">
        <v>40</v>
      </c>
      <c r="G24" s="516" t="s">
        <v>298</v>
      </c>
      <c r="H2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393" t="str">
        <f>IF(Sklop14[[#This Row],[ZAHTEVANA SHEMA KAKOVOSTI]]&lt;&gt;"",Sklop14[[#This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+Sklop14[[#This Row],[cena/enota brez DDV v EUR]]*Sklop14[[#This Row],[Stopnja DDV (%)]]</f>
        <v>0</v>
      </c>
      <c r="R24" s="399">
        <f>+Sklop14[[#This Row],[cena/enota brez DDV v EUR]]+Sklop14[[#This Row],[Davek (EUR)]]</f>
        <v>0</v>
      </c>
      <c r="S24" s="399">
        <f>+Sklop14[[#This Row],[cena/enota brez DDV v EUR]]*Sklop14[[#This Row],[Okvirna količina]]</f>
        <v>0</v>
      </c>
      <c r="T24" s="399">
        <f>+Sklop14[[#This Row],[Končna cena/enoto mere (EUR) z DDV]]*Sklop14[[#This Row],[Okvirna količina]]</f>
        <v>0</v>
      </c>
      <c r="U24" s="409"/>
    </row>
    <row r="25" spans="1:21" s="55" customFormat="1" ht="12">
      <c r="A25" s="78" t="s">
        <v>11</v>
      </c>
      <c r="B25" s="406" t="s">
        <v>670</v>
      </c>
      <c r="C25" s="407">
        <v>2500</v>
      </c>
      <c r="D25" s="76" t="s">
        <v>75</v>
      </c>
      <c r="E25" s="390"/>
      <c r="F25" s="449">
        <v>30</v>
      </c>
      <c r="G25" s="516" t="s">
        <v>298</v>
      </c>
      <c r="H2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5" s="393" t="str">
        <f>IF(Sklop14[[#This Row],[ZAHTEVANA SHEMA KAKOVOSTI]]&lt;&gt;"",Sklop14[[#This Row],[Preračunana masa/volumen/kos na enoto kg]],"")</f>
        <v/>
      </c>
      <c r="J25" s="403"/>
      <c r="K25" s="404"/>
      <c r="L25" s="404"/>
      <c r="M25" s="396"/>
      <c r="N25" s="399"/>
      <c r="O25" s="399"/>
      <c r="P25" s="398"/>
      <c r="Q25" s="399">
        <f>+Sklop14[[#This Row],[cena/enota brez DDV v EUR]]*Sklop14[[#This Row],[Stopnja DDV (%)]]</f>
        <v>0</v>
      </c>
      <c r="R25" s="399">
        <f>+Sklop14[[#This Row],[cena/enota brez DDV v EUR]]+Sklop14[[#This Row],[Davek (EUR)]]</f>
        <v>0</v>
      </c>
      <c r="S25" s="399">
        <f>+Sklop14[[#This Row],[cena/enota brez DDV v EUR]]*Sklop14[[#This Row],[Okvirna količina]]</f>
        <v>0</v>
      </c>
      <c r="T25" s="399">
        <f>+Sklop14[[#This Row],[Končna cena/enoto mere (EUR) z DDV]]*Sklop14[[#This Row],[Okvirna količina]]</f>
        <v>0</v>
      </c>
      <c r="U25" s="409"/>
    </row>
    <row r="26" spans="1:21" s="55" customFormat="1" ht="12">
      <c r="A26" s="78" t="s">
        <v>12</v>
      </c>
      <c r="B26" s="406" t="s">
        <v>639</v>
      </c>
      <c r="C26" s="121">
        <v>2500</v>
      </c>
      <c r="D26" s="76" t="s">
        <v>75</v>
      </c>
      <c r="E26" s="390"/>
      <c r="F26" s="449">
        <v>40</v>
      </c>
      <c r="G26" s="516" t="s">
        <v>298</v>
      </c>
      <c r="H2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393" t="str">
        <f>IF(Sklop14[[#This Row],[ZAHTEVANA SHEMA KAKOVOSTI]]&lt;&gt;"",Sklop14[[#This Row],[Preračunana masa/volumen/kos na enoto kg]],"")</f>
        <v/>
      </c>
      <c r="J26" s="403"/>
      <c r="K26" s="404"/>
      <c r="L26" s="404"/>
      <c r="M26" s="396"/>
      <c r="N26" s="399"/>
      <c r="O26" s="399"/>
      <c r="P26" s="398"/>
      <c r="Q26" s="399">
        <f>+Sklop14[[#This Row],[cena/enota brez DDV v EUR]]*Sklop14[[#This Row],[Stopnja DDV (%)]]</f>
        <v>0</v>
      </c>
      <c r="R26" s="399">
        <f>+Sklop14[[#This Row],[cena/enota brez DDV v EUR]]+Sklop14[[#This Row],[Davek (EUR)]]</f>
        <v>0</v>
      </c>
      <c r="S26" s="399">
        <f>+Sklop14[[#This Row],[cena/enota brez DDV v EUR]]*Sklop14[[#This Row],[Okvirna količina]]</f>
        <v>0</v>
      </c>
      <c r="T26" s="399">
        <f>+Sklop14[[#This Row],[Končna cena/enoto mere (EUR) z DDV]]*Sklop14[[#This Row],[Okvirna količina]]</f>
        <v>0</v>
      </c>
      <c r="U26" s="409"/>
    </row>
    <row r="27" spans="1:21" s="55" customFormat="1" ht="12">
      <c r="A27" s="78" t="s">
        <v>13</v>
      </c>
      <c r="B27" s="406" t="s">
        <v>669</v>
      </c>
      <c r="C27" s="407">
        <v>2500</v>
      </c>
      <c r="D27" s="76" t="s">
        <v>75</v>
      </c>
      <c r="E27" s="390"/>
      <c r="F27" s="449">
        <v>8</v>
      </c>
      <c r="G27" s="516" t="s">
        <v>298</v>
      </c>
      <c r="H2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393" t="str">
        <f>IF(Sklop14[[#This Row],[ZAHTEVANA SHEMA KAKOVOSTI]]&lt;&gt;"",Sklop14[[#This Row],[Preračunana masa/volumen/kos na enoto kg]],"")</f>
        <v/>
      </c>
      <c r="J27" s="403"/>
      <c r="K27" s="404"/>
      <c r="L27" s="404"/>
      <c r="M27" s="396"/>
      <c r="N27" s="399"/>
      <c r="O27" s="399"/>
      <c r="P27" s="398"/>
      <c r="Q27" s="399">
        <f>+Sklop14[[#This Row],[cena/enota brez DDV v EUR]]*Sklop14[[#This Row],[Stopnja DDV (%)]]</f>
        <v>0</v>
      </c>
      <c r="R27" s="399">
        <f>+Sklop14[[#This Row],[cena/enota brez DDV v EUR]]+Sklop14[[#This Row],[Davek (EUR)]]</f>
        <v>0</v>
      </c>
      <c r="S27" s="399">
        <f>+Sklop14[[#This Row],[cena/enota brez DDV v EUR]]*Sklop14[[#This Row],[Okvirna količina]]</f>
        <v>0</v>
      </c>
      <c r="T27" s="399">
        <f>+Sklop14[[#This Row],[Končna cena/enoto mere (EUR) z DDV]]*Sklop14[[#This Row],[Okvirna količina]]</f>
        <v>0</v>
      </c>
      <c r="U27" s="409"/>
    </row>
    <row r="28" spans="1:21" s="55" customFormat="1" ht="12">
      <c r="A28" s="78" t="s">
        <v>14</v>
      </c>
      <c r="B28" s="406" t="s">
        <v>668</v>
      </c>
      <c r="C28" s="121">
        <v>2500</v>
      </c>
      <c r="D28" s="76" t="s">
        <v>75</v>
      </c>
      <c r="E28" s="390"/>
      <c r="F28" s="449">
        <v>5</v>
      </c>
      <c r="G28" s="516" t="s">
        <v>298</v>
      </c>
      <c r="H2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8" s="393" t="str">
        <f>IF(Sklop14[[#This Row],[ZAHTEVANA SHEMA KAKOVOSTI]]&lt;&gt;"",Sklop14[[#This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+Sklop14[[#This Row],[cena/enota brez DDV v EUR]]*Sklop14[[#This Row],[Stopnja DDV (%)]]</f>
        <v>0</v>
      </c>
      <c r="R28" s="399">
        <f>+Sklop14[[#This Row],[cena/enota brez DDV v EUR]]+Sklop14[[#This Row],[Davek (EUR)]]</f>
        <v>0</v>
      </c>
      <c r="S28" s="399">
        <f>+Sklop14[[#This Row],[cena/enota brez DDV v EUR]]*Sklop14[[#This Row],[Okvirna količina]]</f>
        <v>0</v>
      </c>
      <c r="T28" s="399">
        <f>+Sklop14[[#This Row],[Končna cena/enoto mere (EUR) z DDV]]*Sklop14[[#This Row],[Okvirna količina]]</f>
        <v>0</v>
      </c>
      <c r="U28" s="409"/>
    </row>
    <row r="29" spans="1:21" s="55" customFormat="1" ht="12">
      <c r="A29" s="78" t="s">
        <v>15</v>
      </c>
      <c r="B29" s="406" t="s">
        <v>667</v>
      </c>
      <c r="C29" s="407">
        <v>2500</v>
      </c>
      <c r="D29" s="76" t="s">
        <v>75</v>
      </c>
      <c r="E29" s="390"/>
      <c r="F29" s="449">
        <v>30</v>
      </c>
      <c r="G29" s="516" t="s">
        <v>298</v>
      </c>
      <c r="H2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9" s="393" t="str">
        <f>IF(Sklop14[[#This Row],[ZAHTEVANA SHEMA KAKOVOSTI]]&lt;&gt;"",Sklop14[[#This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+Sklop14[[#This Row],[cena/enota brez DDV v EUR]]*Sklop14[[#This Row],[Stopnja DDV (%)]]</f>
        <v>0</v>
      </c>
      <c r="R29" s="399">
        <f>+Sklop14[[#This Row],[cena/enota brez DDV v EUR]]+Sklop14[[#This Row],[Davek (EUR)]]</f>
        <v>0</v>
      </c>
      <c r="S29" s="399">
        <f>+Sklop14[[#This Row],[cena/enota brez DDV v EUR]]*Sklop14[[#This Row],[Okvirna količina]]</f>
        <v>0</v>
      </c>
      <c r="T29" s="399">
        <f>+Sklop14[[#This Row],[Končna cena/enoto mere (EUR) z DDV]]*Sklop14[[#This Row],[Okvirna količina]]</f>
        <v>0</v>
      </c>
      <c r="U29" s="409"/>
    </row>
    <row r="30" spans="1:21" s="55" customFormat="1" ht="24">
      <c r="A30" s="78" t="s">
        <v>16</v>
      </c>
      <c r="B30" s="406" t="s">
        <v>662</v>
      </c>
      <c r="C30" s="407" t="s">
        <v>680</v>
      </c>
      <c r="D30" s="76" t="s">
        <v>75</v>
      </c>
      <c r="E30" s="390"/>
      <c r="F30" s="449">
        <v>30</v>
      </c>
      <c r="G30" s="516" t="s">
        <v>0</v>
      </c>
      <c r="H3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393" t="str">
        <f>IF(Sklop14[[#This Row],[ZAHTEVANA SHEMA KAKOVOSTI]]&lt;&gt;"",Sklop14[[#This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+Sklop14[[#This Row],[cena/enota brez DDV v EUR]]*Sklop14[[#This Row],[Stopnja DDV (%)]]</f>
        <v>0</v>
      </c>
      <c r="R30" s="399">
        <f>+Sklop14[[#This Row],[cena/enota brez DDV v EUR]]+Sklop14[[#This Row],[Davek (EUR)]]</f>
        <v>0</v>
      </c>
      <c r="S30" s="399">
        <f>+Sklop14[[#This Row],[cena/enota brez DDV v EUR]]*Sklop14[[#This Row],[Okvirna količina]]</f>
        <v>0</v>
      </c>
      <c r="T30" s="399">
        <f>+Sklop14[[#This Row],[Končna cena/enoto mere (EUR) z DDV]]*Sklop14[[#This Row],[Okvirna količina]]</f>
        <v>0</v>
      </c>
      <c r="U30" s="409"/>
    </row>
    <row r="31" spans="1:21" s="55" customFormat="1" ht="24">
      <c r="A31" s="78" t="s">
        <v>17</v>
      </c>
      <c r="B31" s="452" t="s">
        <v>663</v>
      </c>
      <c r="C31" s="407" t="s">
        <v>680</v>
      </c>
      <c r="D31" s="76" t="s">
        <v>75</v>
      </c>
      <c r="E31" s="390"/>
      <c r="F31" s="449">
        <v>200</v>
      </c>
      <c r="G31" s="516" t="s">
        <v>0</v>
      </c>
      <c r="H3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393" t="str">
        <f>IF(Sklop14[[#This Row],[ZAHTEVANA SHEMA KAKOVOSTI]]&lt;&gt;"",Sklop14[[#This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+Sklop14[[#This Row],[cena/enota brez DDV v EUR]]*Sklop14[[#This Row],[Stopnja DDV (%)]]</f>
        <v>0</v>
      </c>
      <c r="R31" s="399">
        <f>+Sklop14[[#This Row],[cena/enota brez DDV v EUR]]+Sklop14[[#This Row],[Davek (EUR)]]</f>
        <v>0</v>
      </c>
      <c r="S31" s="399">
        <f>+Sklop14[[#This Row],[cena/enota brez DDV v EUR]]*Sklop14[[#This Row],[Okvirna količina]]</f>
        <v>0</v>
      </c>
      <c r="T31" s="399">
        <f>+Sklop14[[#This Row],[Končna cena/enoto mere (EUR) z DDV]]*Sklop14[[#This Row],[Okvirna količina]]</f>
        <v>0</v>
      </c>
      <c r="U31" s="409"/>
    </row>
    <row r="32" spans="1:21" s="55" customFormat="1" ht="24">
      <c r="A32" s="78" t="s">
        <v>18</v>
      </c>
      <c r="B32" s="406" t="s">
        <v>664</v>
      </c>
      <c r="C32" s="407" t="s">
        <v>680</v>
      </c>
      <c r="D32" s="76" t="s">
        <v>75</v>
      </c>
      <c r="E32" s="390"/>
      <c r="F32" s="449">
        <v>15</v>
      </c>
      <c r="G32" s="516" t="s">
        <v>0</v>
      </c>
      <c r="H3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393" t="str">
        <f>IF(Sklop14[[#This Row],[ZAHTEVANA SHEMA KAKOVOSTI]]&lt;&gt;"",Sklop14[[#This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+Sklop14[[#This Row],[cena/enota brez DDV v EUR]]*Sklop14[[#This Row],[Stopnja DDV (%)]]</f>
        <v>0</v>
      </c>
      <c r="R32" s="399">
        <f>+Sklop14[[#This Row],[cena/enota brez DDV v EUR]]+Sklop14[[#This Row],[Davek (EUR)]]</f>
        <v>0</v>
      </c>
      <c r="S32" s="399">
        <f>+Sklop14[[#This Row],[cena/enota brez DDV v EUR]]*Sklop14[[#This Row],[Okvirna količina]]</f>
        <v>0</v>
      </c>
      <c r="T32" s="399">
        <f>+Sklop14[[#This Row],[Končna cena/enoto mere (EUR) z DDV]]*Sklop14[[#This Row],[Okvirna količina]]</f>
        <v>0</v>
      </c>
      <c r="U32" s="409"/>
    </row>
    <row r="33" spans="1:21" s="55" customFormat="1" ht="12">
      <c r="A33" s="78" t="s">
        <v>19</v>
      </c>
      <c r="B33" s="406" t="s">
        <v>681</v>
      </c>
      <c r="C33" s="407">
        <v>2500</v>
      </c>
      <c r="D33" s="76" t="s">
        <v>75</v>
      </c>
      <c r="E33" s="390"/>
      <c r="F33" s="449">
        <v>5</v>
      </c>
      <c r="G33" s="516" t="s">
        <v>298</v>
      </c>
      <c r="H3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3" s="393" t="str">
        <f>IF(Sklop14[[#This Row],[ZAHTEVANA SHEMA KAKOVOSTI]]&lt;&gt;"",Sklop14[[#This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+Sklop14[[#This Row],[cena/enota brez DDV v EUR]]*Sklop14[[#This Row],[Stopnja DDV (%)]]</f>
        <v>0</v>
      </c>
      <c r="R33" s="399">
        <f>+Sklop14[[#This Row],[cena/enota brez DDV v EUR]]+Sklop14[[#This Row],[Davek (EUR)]]</f>
        <v>0</v>
      </c>
      <c r="S33" s="399">
        <f>+Sklop14[[#This Row],[cena/enota brez DDV v EUR]]*Sklop14[[#This Row],[Okvirna količina]]</f>
        <v>0</v>
      </c>
      <c r="T33" s="399">
        <f>+Sklop14[[#This Row],[Končna cena/enoto mere (EUR) z DDV]]*Sklop14[[#This Row],[Okvirna količina]]</f>
        <v>0</v>
      </c>
      <c r="U33" s="409"/>
    </row>
    <row r="34" spans="1:21" s="55" customFormat="1" ht="12">
      <c r="A34" s="78" t="s">
        <v>20</v>
      </c>
      <c r="B34" s="406" t="s">
        <v>682</v>
      </c>
      <c r="C34" s="407">
        <v>2500</v>
      </c>
      <c r="D34" s="76" t="s">
        <v>75</v>
      </c>
      <c r="E34" s="390"/>
      <c r="F34" s="449">
        <v>5</v>
      </c>
      <c r="G34" s="516" t="s">
        <v>298</v>
      </c>
      <c r="H3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393" t="str">
        <f>IF(Sklop14[[#This Row],[ZAHTEVANA SHEMA KAKOVOSTI]]&lt;&gt;"",Sklop14[[#This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+Sklop14[[#This Row],[cena/enota brez DDV v EUR]]*Sklop14[[#This Row],[Stopnja DDV (%)]]</f>
        <v>0</v>
      </c>
      <c r="R34" s="399">
        <f>+Sklop14[[#This Row],[cena/enota brez DDV v EUR]]+Sklop14[[#This Row],[Davek (EUR)]]</f>
        <v>0</v>
      </c>
      <c r="S34" s="399">
        <f>+Sklop14[[#This Row],[cena/enota brez DDV v EUR]]*Sklop14[[#This Row],[Okvirna količina]]</f>
        <v>0</v>
      </c>
      <c r="T34" s="399">
        <f>+Sklop14[[#This Row],[Končna cena/enoto mere (EUR) z DDV]]*Sklop14[[#This Row],[Okvirna količina]]</f>
        <v>0</v>
      </c>
      <c r="U34" s="409"/>
    </row>
    <row r="35" spans="1:21" s="55" customFormat="1" ht="24">
      <c r="A35" s="78" t="s">
        <v>21</v>
      </c>
      <c r="B35" s="406" t="s">
        <v>683</v>
      </c>
      <c r="C35" s="407">
        <v>2500</v>
      </c>
      <c r="D35" s="76" t="s">
        <v>75</v>
      </c>
      <c r="E35" s="390"/>
      <c r="F35" s="449">
        <v>10</v>
      </c>
      <c r="G35" s="516" t="s">
        <v>298</v>
      </c>
      <c r="H3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393" t="str">
        <f>IF(Sklop14[[#This Row],[ZAHTEVANA SHEMA KAKOVOSTI]]&lt;&gt;"",Sklop14[[#This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+Sklop14[[#This Row],[cena/enota brez DDV v EUR]]*Sklop14[[#This Row],[Stopnja DDV (%)]]</f>
        <v>0</v>
      </c>
      <c r="R35" s="399">
        <f>+Sklop14[[#This Row],[cena/enota brez DDV v EUR]]+Sklop14[[#This Row],[Davek (EUR)]]</f>
        <v>0</v>
      </c>
      <c r="S35" s="399">
        <f>+Sklop14[[#This Row],[cena/enota brez DDV v EUR]]*Sklop14[[#This Row],[Okvirna količina]]</f>
        <v>0</v>
      </c>
      <c r="T35" s="399">
        <f>+Sklop14[[#This Row],[Končna cena/enoto mere (EUR) z DDV]]*Sklop14[[#This Row],[Okvirna količina]]</f>
        <v>0</v>
      </c>
      <c r="U35" s="409"/>
    </row>
    <row r="36" spans="1:21" s="55" customFormat="1" ht="12">
      <c r="A36" s="78" t="s">
        <v>22</v>
      </c>
      <c r="B36" s="406" t="s">
        <v>684</v>
      </c>
      <c r="C36" s="407">
        <v>2500</v>
      </c>
      <c r="D36" s="76" t="s">
        <v>75</v>
      </c>
      <c r="E36" s="390"/>
      <c r="F36" s="449">
        <v>80</v>
      </c>
      <c r="G36" s="516" t="s">
        <v>298</v>
      </c>
      <c r="H3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6" s="393" t="str">
        <f>IF(Sklop14[[#This Row],[ZAHTEVANA SHEMA KAKOVOSTI]]&lt;&gt;"",Sklop14[[#This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+Sklop14[[#This Row],[cena/enota brez DDV v EUR]]*Sklop14[[#This Row],[Stopnja DDV (%)]]</f>
        <v>0</v>
      </c>
      <c r="R36" s="399">
        <f>+Sklop14[[#This Row],[cena/enota brez DDV v EUR]]+Sklop14[[#This Row],[Davek (EUR)]]</f>
        <v>0</v>
      </c>
      <c r="S36" s="399">
        <f>+Sklop14[[#This Row],[cena/enota brez DDV v EUR]]*Sklop14[[#This Row],[Okvirna količina]]</f>
        <v>0</v>
      </c>
      <c r="T36" s="399">
        <f>+Sklop14[[#This Row],[Končna cena/enoto mere (EUR) z DDV]]*Sklop14[[#This Row],[Okvirna količina]]</f>
        <v>0</v>
      </c>
      <c r="U36" s="409"/>
    </row>
    <row r="37" spans="1:21" s="55" customFormat="1" ht="12">
      <c r="A37" s="78" t="s">
        <v>23</v>
      </c>
      <c r="B37" s="406" t="s">
        <v>685</v>
      </c>
      <c r="C37" s="407">
        <v>2500</v>
      </c>
      <c r="D37" s="76" t="s">
        <v>75</v>
      </c>
      <c r="E37" s="390"/>
      <c r="F37" s="449">
        <v>40</v>
      </c>
      <c r="G37" s="516" t="s">
        <v>298</v>
      </c>
      <c r="H3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393" t="str">
        <f>IF(Sklop14[[#This Row],[ZAHTEVANA SHEMA KAKOVOSTI]]&lt;&gt;"",Sklop14[[#This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+Sklop14[[#This Row],[cena/enota brez DDV v EUR]]*Sklop14[[#This Row],[Stopnja DDV (%)]]</f>
        <v>0</v>
      </c>
      <c r="R37" s="399">
        <f>+Sklop14[[#This Row],[cena/enota brez DDV v EUR]]+Sklop14[[#This Row],[Davek (EUR)]]</f>
        <v>0</v>
      </c>
      <c r="S37" s="399">
        <f>+Sklop14[[#This Row],[cena/enota brez DDV v EUR]]*Sklop14[[#This Row],[Okvirna količina]]</f>
        <v>0</v>
      </c>
      <c r="T37" s="399">
        <f>+Sklop14[[#This Row],[Končna cena/enoto mere (EUR) z DDV]]*Sklop14[[#This Row],[Okvirna količina]]</f>
        <v>0</v>
      </c>
      <c r="U37" s="409"/>
    </row>
    <row r="38" spans="1:21" s="55" customFormat="1" ht="12">
      <c r="A38" s="78" t="s">
        <v>24</v>
      </c>
      <c r="B38" s="406" t="s">
        <v>686</v>
      </c>
      <c r="C38" s="407">
        <v>1000</v>
      </c>
      <c r="D38" s="76" t="s">
        <v>75</v>
      </c>
      <c r="E38" s="390"/>
      <c r="F38" s="449">
        <v>40</v>
      </c>
      <c r="G38" s="516" t="s">
        <v>298</v>
      </c>
      <c r="H3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393" t="str">
        <f>IF(Sklop14[[#This Row],[ZAHTEVANA SHEMA KAKOVOSTI]]&lt;&gt;"",Sklop14[[#This Row],[Preračunana masa/volumen/kos na enoto kg]],"")</f>
        <v/>
      </c>
      <c r="J38" s="403"/>
      <c r="K38" s="404"/>
      <c r="L38" s="404"/>
      <c r="M38" s="396"/>
      <c r="N38" s="399"/>
      <c r="O38" s="399"/>
      <c r="P38" s="398"/>
      <c r="Q38" s="399">
        <f>+Sklop14[[#This Row],[cena/enota brez DDV v EUR]]*Sklop14[[#This Row],[Stopnja DDV (%)]]</f>
        <v>0</v>
      </c>
      <c r="R38" s="399">
        <f>+Sklop14[[#This Row],[cena/enota brez DDV v EUR]]+Sklop14[[#This Row],[Davek (EUR)]]</f>
        <v>0</v>
      </c>
      <c r="S38" s="399">
        <f>+Sklop14[[#This Row],[cena/enota brez DDV v EUR]]*Sklop14[[#This Row],[Okvirna količina]]</f>
        <v>0</v>
      </c>
      <c r="T38" s="399">
        <f>+Sklop14[[#This Row],[Končna cena/enoto mere (EUR) z DDV]]*Sklop14[[#This Row],[Okvirna količina]]</f>
        <v>0</v>
      </c>
      <c r="U38" s="409"/>
    </row>
    <row r="39" spans="1:21" s="55" customFormat="1" ht="12">
      <c r="A39" s="78" t="s">
        <v>25</v>
      </c>
      <c r="B39" s="406" t="s">
        <v>687</v>
      </c>
      <c r="C39" s="407">
        <v>2500</v>
      </c>
      <c r="D39" s="76" t="s">
        <v>75</v>
      </c>
      <c r="E39" s="390"/>
      <c r="F39" s="449">
        <v>80</v>
      </c>
      <c r="G39" s="516" t="s">
        <v>298</v>
      </c>
      <c r="H3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393" t="str">
        <f>IF(Sklop14[[#This Row],[ZAHTEVANA SHEMA KAKOVOSTI]]&lt;&gt;"",Sklop14[[#This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+Sklop14[[#This Row],[cena/enota brez DDV v EUR]]*Sklop14[[#This Row],[Stopnja DDV (%)]]</f>
        <v>0</v>
      </c>
      <c r="R39" s="399">
        <f>+Sklop14[[#This Row],[cena/enota brez DDV v EUR]]+Sklop14[[#This Row],[Davek (EUR)]]</f>
        <v>0</v>
      </c>
      <c r="S39" s="399">
        <f>+Sklop14[[#This Row],[cena/enota brez DDV v EUR]]*Sklop14[[#This Row],[Okvirna količina]]</f>
        <v>0</v>
      </c>
      <c r="T39" s="399">
        <f>+Sklop14[[#This Row],[Končna cena/enoto mere (EUR) z DDV]]*Sklop14[[#This Row],[Okvirna količina]]</f>
        <v>0</v>
      </c>
      <c r="U39" s="409"/>
    </row>
    <row r="40" spans="1:21" s="55" customFormat="1" ht="12">
      <c r="A40" s="78" t="s">
        <v>26</v>
      </c>
      <c r="B40" s="406" t="s">
        <v>688</v>
      </c>
      <c r="C40" s="407">
        <v>2500</v>
      </c>
      <c r="D40" s="76" t="s">
        <v>75</v>
      </c>
      <c r="E40" s="390"/>
      <c r="F40" s="449">
        <v>70</v>
      </c>
      <c r="G40" s="516" t="s">
        <v>298</v>
      </c>
      <c r="H4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40" s="393" t="str">
        <f>IF(Sklop14[[#This Row],[ZAHTEVANA SHEMA KAKOVOSTI]]&lt;&gt;"",Sklop14[[#This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+Sklop14[[#This Row],[cena/enota brez DDV v EUR]]*Sklop14[[#This Row],[Stopnja DDV (%)]]</f>
        <v>0</v>
      </c>
      <c r="R40" s="399">
        <f>+Sklop14[[#This Row],[cena/enota brez DDV v EUR]]+Sklop14[[#This Row],[Davek (EUR)]]</f>
        <v>0</v>
      </c>
      <c r="S40" s="399">
        <f>+Sklop14[[#This Row],[cena/enota brez DDV v EUR]]*Sklop14[[#This Row],[Okvirna količina]]</f>
        <v>0</v>
      </c>
      <c r="T40" s="399">
        <f>+Sklop14[[#This Row],[Končna cena/enoto mere (EUR) z DDV]]*Sklop14[[#This Row],[Okvirna količina]]</f>
        <v>0</v>
      </c>
      <c r="U40" s="409"/>
    </row>
    <row r="41" spans="1:21" s="55" customFormat="1" ht="24">
      <c r="A41" s="78" t="s">
        <v>27</v>
      </c>
      <c r="B41" s="406" t="s">
        <v>689</v>
      </c>
      <c r="C41" s="407">
        <v>2500</v>
      </c>
      <c r="D41" s="76" t="s">
        <v>75</v>
      </c>
      <c r="E41" s="390"/>
      <c r="F41" s="449">
        <v>50</v>
      </c>
      <c r="G41" s="516" t="s">
        <v>298</v>
      </c>
      <c r="H4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1" s="393" t="str">
        <f>IF(Sklop14[[#This Row],[ZAHTEVANA SHEMA KAKOVOSTI]]&lt;&gt;"",Sklop14[[#This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+Sklop14[[#This Row],[cena/enota brez DDV v EUR]]*Sklop14[[#This Row],[Stopnja DDV (%)]]</f>
        <v>0</v>
      </c>
      <c r="R41" s="399">
        <f>+Sklop14[[#This Row],[cena/enota brez DDV v EUR]]+Sklop14[[#This Row],[Davek (EUR)]]</f>
        <v>0</v>
      </c>
      <c r="S41" s="399">
        <f>+Sklop14[[#This Row],[cena/enota brez DDV v EUR]]*Sklop14[[#This Row],[Okvirna količina]]</f>
        <v>0</v>
      </c>
      <c r="T41" s="399">
        <f>+Sklop14[[#This Row],[Končna cena/enoto mere (EUR) z DDV]]*Sklop14[[#This Row],[Okvirna količina]]</f>
        <v>0</v>
      </c>
      <c r="U41" s="409"/>
    </row>
    <row r="42" spans="1:21" s="55" customFormat="1" ht="36">
      <c r="A42" s="78" t="s">
        <v>28</v>
      </c>
      <c r="B42" s="406" t="s">
        <v>690</v>
      </c>
      <c r="C42" s="407" t="s">
        <v>680</v>
      </c>
      <c r="D42" s="76" t="s">
        <v>75</v>
      </c>
      <c r="E42" s="390"/>
      <c r="F42" s="449">
        <v>60</v>
      </c>
      <c r="G42" s="516" t="s">
        <v>0</v>
      </c>
      <c r="H42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2" s="393" t="str">
        <f>IF(Sklop14[[#This Row],[ZAHTEVANA SHEMA KAKOVOSTI]]&lt;&gt;"",Sklop14[[#This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+Sklop14[[#This Row],[cena/enota brez DDV v EUR]]*Sklop14[[#This Row],[Stopnja DDV (%)]]</f>
        <v>0</v>
      </c>
      <c r="R42" s="399">
        <f>+Sklop14[[#This Row],[cena/enota brez DDV v EUR]]+Sklop14[[#This Row],[Davek (EUR)]]</f>
        <v>0</v>
      </c>
      <c r="S42" s="399">
        <f>+Sklop14[[#This Row],[cena/enota brez DDV v EUR]]*Sklop14[[#This Row],[Okvirna količina]]</f>
        <v>0</v>
      </c>
      <c r="T42" s="399">
        <f>+Sklop14[[#This Row],[Končna cena/enoto mere (EUR) z DDV]]*Sklop14[[#This Row],[Okvirna količina]]</f>
        <v>0</v>
      </c>
      <c r="U42" s="409"/>
    </row>
    <row r="43" spans="1:21" s="55" customFormat="1" ht="12">
      <c r="A43" s="78" t="s">
        <v>29</v>
      </c>
      <c r="B43" s="406" t="s">
        <v>691</v>
      </c>
      <c r="C43" s="407" t="s">
        <v>680</v>
      </c>
      <c r="D43" s="76" t="s">
        <v>75</v>
      </c>
      <c r="E43" s="390"/>
      <c r="F43" s="449">
        <v>20</v>
      </c>
      <c r="G43" s="516" t="s">
        <v>0</v>
      </c>
      <c r="H43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393" t="str">
        <f>IF(Sklop14[[#This Row],[ZAHTEVANA SHEMA KAKOVOSTI]]&lt;&gt;"",Sklop14[[#This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+Sklop14[[#This Row],[cena/enota brez DDV v EUR]]*Sklop14[[#This Row],[Stopnja DDV (%)]]</f>
        <v>0</v>
      </c>
      <c r="R43" s="399">
        <f>+Sklop14[[#This Row],[cena/enota brez DDV v EUR]]+Sklop14[[#This Row],[Davek (EUR)]]</f>
        <v>0</v>
      </c>
      <c r="S43" s="399">
        <f>+Sklop14[[#This Row],[cena/enota brez DDV v EUR]]*Sklop14[[#This Row],[Okvirna količina]]</f>
        <v>0</v>
      </c>
      <c r="T43" s="399">
        <f>+Sklop14[[#This Row],[Končna cena/enoto mere (EUR) z DDV]]*Sklop14[[#This Row],[Okvirna količina]]</f>
        <v>0</v>
      </c>
      <c r="U43" s="409"/>
    </row>
    <row r="44" spans="1:21" s="55" customFormat="1" ht="12">
      <c r="A44" s="78" t="s">
        <v>30</v>
      </c>
      <c r="B44" s="406" t="s">
        <v>692</v>
      </c>
      <c r="C44" s="407" t="s">
        <v>679</v>
      </c>
      <c r="D44" s="76" t="s">
        <v>75</v>
      </c>
      <c r="E44" s="390"/>
      <c r="F44" s="449">
        <v>15</v>
      </c>
      <c r="G44" s="516" t="s">
        <v>0</v>
      </c>
      <c r="H44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4" s="393" t="str">
        <f>IF(Sklop14[[#This Row],[ZAHTEVANA SHEMA KAKOVOSTI]]&lt;&gt;"",Sklop14[[#This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+Sklop14[[#This Row],[cena/enota brez DDV v EUR]]*Sklop14[[#This Row],[Stopnja DDV (%)]]</f>
        <v>0</v>
      </c>
      <c r="R44" s="399">
        <f>+Sklop14[[#This Row],[cena/enota brez DDV v EUR]]+Sklop14[[#This Row],[Davek (EUR)]]</f>
        <v>0</v>
      </c>
      <c r="S44" s="399">
        <f>+Sklop14[[#This Row],[cena/enota brez DDV v EUR]]*Sklop14[[#This Row],[Okvirna količina]]</f>
        <v>0</v>
      </c>
      <c r="T44" s="399">
        <f>+Sklop14[[#This Row],[Končna cena/enoto mere (EUR) z DDV]]*Sklop14[[#This Row],[Okvirna količina]]</f>
        <v>0</v>
      </c>
      <c r="U44" s="409"/>
    </row>
    <row r="45" spans="1:21" s="55" customFormat="1" ht="12">
      <c r="A45" s="78" t="s">
        <v>31</v>
      </c>
      <c r="B45" s="406" t="s">
        <v>693</v>
      </c>
      <c r="C45" s="407" t="s">
        <v>680</v>
      </c>
      <c r="D45" s="76" t="s">
        <v>75</v>
      </c>
      <c r="E45" s="390"/>
      <c r="F45" s="449">
        <v>20</v>
      </c>
      <c r="G45" s="516" t="s">
        <v>0</v>
      </c>
      <c r="H45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393" t="str">
        <f>IF(Sklop14[[#This Row],[ZAHTEVANA SHEMA KAKOVOSTI]]&lt;&gt;"",Sklop14[[#This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+Sklop14[[#This Row],[cena/enota brez DDV v EUR]]*Sklop14[[#This Row],[Stopnja DDV (%)]]</f>
        <v>0</v>
      </c>
      <c r="R45" s="399">
        <f>+Sklop14[[#This Row],[cena/enota brez DDV v EUR]]+Sklop14[[#This Row],[Davek (EUR)]]</f>
        <v>0</v>
      </c>
      <c r="S45" s="399">
        <f>+Sklop14[[#This Row],[cena/enota brez DDV v EUR]]*Sklop14[[#This Row],[Okvirna količina]]</f>
        <v>0</v>
      </c>
      <c r="T45" s="399">
        <f>+Sklop14[[#This Row],[Končna cena/enoto mere (EUR) z DDV]]*Sklop14[[#This Row],[Okvirna količina]]</f>
        <v>0</v>
      </c>
      <c r="U45" s="409"/>
    </row>
    <row r="46" spans="1:21" s="55" customFormat="1" ht="12">
      <c r="A46" s="78" t="s">
        <v>32</v>
      </c>
      <c r="B46" s="406" t="s">
        <v>694</v>
      </c>
      <c r="C46" s="407" t="s">
        <v>679</v>
      </c>
      <c r="D46" s="76" t="s">
        <v>75</v>
      </c>
      <c r="E46" s="390"/>
      <c r="F46" s="449">
        <v>10</v>
      </c>
      <c r="G46" s="516" t="s">
        <v>0</v>
      </c>
      <c r="H46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393" t="str">
        <f>IF(Sklop14[[#This Row],[ZAHTEVANA SHEMA KAKOVOSTI]]&lt;&gt;"",Sklop14[[#This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+Sklop14[[#This Row],[cena/enota brez DDV v EUR]]*Sklop14[[#This Row],[Stopnja DDV (%)]]</f>
        <v>0</v>
      </c>
      <c r="R46" s="399">
        <f>+Sklop14[[#This Row],[cena/enota brez DDV v EUR]]+Sklop14[[#This Row],[Davek (EUR)]]</f>
        <v>0</v>
      </c>
      <c r="S46" s="399">
        <f>+Sklop14[[#This Row],[cena/enota brez DDV v EUR]]*Sklop14[[#This Row],[Okvirna količina]]</f>
        <v>0</v>
      </c>
      <c r="T46" s="399">
        <f>+Sklop14[[#This Row],[Končna cena/enoto mere (EUR) z DDV]]*Sklop14[[#This Row],[Okvirna količina]]</f>
        <v>0</v>
      </c>
      <c r="U46" s="409"/>
    </row>
    <row r="47" spans="1:21" s="55" customFormat="1" ht="12">
      <c r="A47" s="78" t="s">
        <v>33</v>
      </c>
      <c r="B47" s="406" t="s">
        <v>695</v>
      </c>
      <c r="C47" s="407" t="s">
        <v>680</v>
      </c>
      <c r="D47" s="76" t="s">
        <v>75</v>
      </c>
      <c r="E47" s="390"/>
      <c r="F47" s="449">
        <v>5</v>
      </c>
      <c r="G47" s="516" t="s">
        <v>0</v>
      </c>
      <c r="H47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393" t="str">
        <f>IF(Sklop14[[#This Row],[ZAHTEVANA SHEMA KAKOVOSTI]]&lt;&gt;"",Sklop14[[#This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+Sklop14[[#This Row],[cena/enota brez DDV v EUR]]*Sklop14[[#This Row],[Stopnja DDV (%)]]</f>
        <v>0</v>
      </c>
      <c r="R47" s="399">
        <f>+Sklop14[[#This Row],[cena/enota brez DDV v EUR]]+Sklop14[[#This Row],[Davek (EUR)]]</f>
        <v>0</v>
      </c>
      <c r="S47" s="399">
        <f>+Sklop14[[#This Row],[cena/enota brez DDV v EUR]]*Sklop14[[#This Row],[Okvirna količina]]</f>
        <v>0</v>
      </c>
      <c r="T47" s="399">
        <f>+Sklop14[[#This Row],[Končna cena/enoto mere (EUR) z DDV]]*Sklop14[[#This Row],[Okvirna količina]]</f>
        <v>0</v>
      </c>
      <c r="U47" s="409"/>
    </row>
    <row r="48" spans="1:21" s="55" customFormat="1" ht="12">
      <c r="A48" s="78" t="s">
        <v>34</v>
      </c>
      <c r="B48" s="406" t="s">
        <v>696</v>
      </c>
      <c r="C48" s="407" t="s">
        <v>680</v>
      </c>
      <c r="D48" s="76" t="s">
        <v>75</v>
      </c>
      <c r="E48" s="390"/>
      <c r="F48" s="449">
        <v>40</v>
      </c>
      <c r="G48" s="516" t="s">
        <v>0</v>
      </c>
      <c r="H48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8" s="393" t="str">
        <f>IF(Sklop14[[#This Row],[ZAHTEVANA SHEMA KAKOVOSTI]]&lt;&gt;"",Sklop14[[#This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+Sklop14[[#This Row],[cena/enota brez DDV v EUR]]*Sklop14[[#This Row],[Stopnja DDV (%)]]</f>
        <v>0</v>
      </c>
      <c r="R48" s="399">
        <f>+Sklop14[[#This Row],[cena/enota brez DDV v EUR]]+Sklop14[[#This Row],[Davek (EUR)]]</f>
        <v>0</v>
      </c>
      <c r="S48" s="399">
        <f>+Sklop14[[#This Row],[cena/enota brez DDV v EUR]]*Sklop14[[#This Row],[Okvirna količina]]</f>
        <v>0</v>
      </c>
      <c r="T48" s="399">
        <f>+Sklop14[[#This Row],[Končna cena/enoto mere (EUR) z DDV]]*Sklop14[[#This Row],[Okvirna količina]]</f>
        <v>0</v>
      </c>
      <c r="U48" s="409"/>
    </row>
    <row r="49" spans="1:22" s="55" customFormat="1" ht="12">
      <c r="A49" s="78" t="s">
        <v>150</v>
      </c>
      <c r="B49" s="406" t="s">
        <v>697</v>
      </c>
      <c r="C49" s="407" t="s">
        <v>680</v>
      </c>
      <c r="D49" s="76" t="s">
        <v>75</v>
      </c>
      <c r="E49" s="390"/>
      <c r="F49" s="449">
        <v>40</v>
      </c>
      <c r="G49" s="516" t="s">
        <v>0</v>
      </c>
      <c r="H49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9" s="393" t="str">
        <f>IF(Sklop14[[#This Row],[ZAHTEVANA SHEMA KAKOVOSTI]]&lt;&gt;"",Sklop14[[#This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+Sklop14[[#This Row],[cena/enota brez DDV v EUR]]*Sklop14[[#This Row],[Stopnja DDV (%)]]</f>
        <v>0</v>
      </c>
      <c r="R49" s="399">
        <f>+Sklop14[[#This Row],[cena/enota brez DDV v EUR]]+Sklop14[[#This Row],[Davek (EUR)]]</f>
        <v>0</v>
      </c>
      <c r="S49" s="399">
        <f>+Sklop14[[#This Row],[cena/enota brez DDV v EUR]]*Sklop14[[#This Row],[Okvirna količina]]</f>
        <v>0</v>
      </c>
      <c r="T49" s="399">
        <f>+Sklop14[[#This Row],[Končna cena/enoto mere (EUR) z DDV]]*Sklop14[[#This Row],[Okvirna količina]]</f>
        <v>0</v>
      </c>
      <c r="U49" s="409"/>
    </row>
    <row r="50" spans="1:22" s="55" customFormat="1" ht="12">
      <c r="A50" s="78" t="s">
        <v>151</v>
      </c>
      <c r="B50" s="406" t="s">
        <v>665</v>
      </c>
      <c r="C50" s="407" t="s">
        <v>77</v>
      </c>
      <c r="D50" s="389" t="s">
        <v>0</v>
      </c>
      <c r="E50" s="390"/>
      <c r="F50" s="449">
        <v>20</v>
      </c>
      <c r="G50" s="516" t="s">
        <v>0</v>
      </c>
      <c r="H50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393" t="str">
        <f>IF(Sklop14[[#This Row],[ZAHTEVANA SHEMA KAKOVOSTI]]&lt;&gt;"",Sklop14[[#This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+Sklop14[[#This Row],[cena/enota brez DDV v EUR]]*Sklop14[[#This Row],[Stopnja DDV (%)]]</f>
        <v>0</v>
      </c>
      <c r="R50" s="399">
        <f>+Sklop14[[#This Row],[cena/enota brez DDV v EUR]]+Sklop14[[#This Row],[Davek (EUR)]]</f>
        <v>0</v>
      </c>
      <c r="S50" s="399">
        <f>+Sklop14[[#This Row],[cena/enota brez DDV v EUR]]*Sklop14[[#This Row],[Okvirna količina]]</f>
        <v>0</v>
      </c>
      <c r="T50" s="399">
        <f>+Sklop14[[#This Row],[Končna cena/enoto mere (EUR) z DDV]]*Sklop14[[#This Row],[Okvirna količina]]</f>
        <v>0</v>
      </c>
      <c r="U50" s="409"/>
    </row>
    <row r="51" spans="1:22" s="55" customFormat="1" ht="12">
      <c r="A51" s="78" t="s">
        <v>152</v>
      </c>
      <c r="B51" s="406" t="s">
        <v>666</v>
      </c>
      <c r="C51" s="407" t="s">
        <v>77</v>
      </c>
      <c r="D51" s="389" t="s">
        <v>0</v>
      </c>
      <c r="E51" s="390"/>
      <c r="F51" s="449">
        <v>5</v>
      </c>
      <c r="G51" s="516" t="s">
        <v>0</v>
      </c>
      <c r="H51" s="4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393" t="str">
        <f>IF(Sklop14[[#This Row],[ZAHTEVANA SHEMA KAKOVOSTI]]&lt;&gt;"",Sklop14[[#This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+Sklop14[[#This Row],[cena/enota brez DDV v EUR]]*Sklop14[[#This Row],[Stopnja DDV (%)]]</f>
        <v>0</v>
      </c>
      <c r="R51" s="399">
        <f>+Sklop14[[#This Row],[cena/enota brez DDV v EUR]]+Sklop14[[#This Row],[Davek (EUR)]]</f>
        <v>0</v>
      </c>
      <c r="S51" s="399">
        <f>+Sklop14[[#This Row],[cena/enota brez DDV v EUR]]*Sklop14[[#This Row],[Okvirna količina]]</f>
        <v>0</v>
      </c>
      <c r="T51" s="399">
        <f>+Sklop14[[#This Row],[Končna cena/enoto mere (EUR) z DDV]]*Sklop14[[#This Row],[Okvirna količina]]</f>
        <v>0</v>
      </c>
      <c r="U51" s="409"/>
    </row>
    <row r="52" spans="1:22" s="180" customFormat="1">
      <c r="A52" s="524" t="s">
        <v>98</v>
      </c>
      <c r="B52" s="278"/>
      <c r="C52" s="279"/>
      <c r="D52" s="279"/>
      <c r="E52" s="280"/>
      <c r="F52" s="281"/>
      <c r="G52" s="282"/>
      <c r="H52" s="283">
        <f>SUBTOTAL(109,Sklop14[Preračunana masa/volumen/kos na enoto kg])</f>
        <v>2482.5</v>
      </c>
      <c r="I52" s="283">
        <f>SUBTOTAL(109,Sklop14[Živila iz shem kakovosti (kg)])</f>
        <v>0</v>
      </c>
      <c r="J52" s="281"/>
      <c r="K52" s="284"/>
      <c r="L52" s="284"/>
      <c r="M52" s="285"/>
      <c r="N52" s="286"/>
      <c r="O52" s="286"/>
      <c r="P52" s="286"/>
      <c r="Q52" s="287"/>
      <c r="R52" s="281"/>
      <c r="S52" s="287">
        <f>SUBTOTAL(109,Sklop14[Vrednost za okvirno količino (EUR) brez DDV])</f>
        <v>0</v>
      </c>
      <c r="T52" s="287">
        <f>SUBTOTAL(109,Sklop14[Vrednost za okvirno količino (EUR) z DDV])</f>
        <v>0</v>
      </c>
      <c r="U52" s="288">
        <f>SUBTOTAL(103,Sklop14[Shema kakovosti
(nacionalne, evropske)
])</f>
        <v>0</v>
      </c>
    </row>
    <row r="53" spans="1:22" s="180" customFormat="1">
      <c r="A53" s="168"/>
      <c r="B53" s="169"/>
      <c r="C53" s="170"/>
      <c r="D53" s="170"/>
      <c r="E53" s="171"/>
      <c r="F53" s="172"/>
      <c r="G53" s="173"/>
      <c r="H53" s="174"/>
      <c r="I53" s="174"/>
      <c r="J53" s="172"/>
      <c r="K53" s="175"/>
      <c r="L53" s="175"/>
      <c r="M53" s="176"/>
      <c r="N53" s="177"/>
      <c r="O53" s="177"/>
      <c r="P53" s="177"/>
      <c r="Q53" s="178"/>
      <c r="R53" s="172"/>
      <c r="S53" s="178"/>
      <c r="T53" s="178"/>
      <c r="U53" s="179"/>
    </row>
    <row r="54" spans="1:22">
      <c r="A54" s="48" t="s">
        <v>94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2"/>
    </row>
    <row r="56" spans="1:22">
      <c r="A56" s="87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47" t="s">
        <v>133</v>
      </c>
      <c r="B57" s="547"/>
      <c r="C57" s="547"/>
      <c r="D57" s="547"/>
      <c r="E57" s="547"/>
      <c r="F57" s="547"/>
      <c r="G57" s="547"/>
      <c r="H57" s="547"/>
      <c r="I57" s="547"/>
      <c r="J57" s="547"/>
      <c r="K57" s="547"/>
      <c r="L57" s="547"/>
      <c r="M57" s="54"/>
      <c r="N57" s="29"/>
      <c r="O57" s="29"/>
      <c r="P57" s="29"/>
      <c r="Q57" s="29"/>
      <c r="R57" s="29"/>
    </row>
    <row r="58" spans="1:22" ht="12.75" customHeight="1">
      <c r="A58" s="536" t="s">
        <v>142</v>
      </c>
      <c r="B58" s="536"/>
      <c r="C58" s="536"/>
      <c r="D58" s="536"/>
      <c r="E58" s="536"/>
      <c r="F58" s="536"/>
      <c r="G58" s="536"/>
      <c r="H58" s="536"/>
      <c r="I58" s="536"/>
      <c r="J58" s="536"/>
      <c r="K58" s="536"/>
      <c r="L58" s="536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1:U56 U59:U1048576 J1:P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40" zoomScaleNormal="100" zoomScaleSheetLayoutView="100" workbookViewId="0">
      <selection activeCell="P64" sqref="P64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pred_rekapitulacija'!B28</f>
        <v>KONZERVIRANO SADJE IN ZELENJAVA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417" t="s">
        <v>704</v>
      </c>
      <c r="C16" s="418">
        <v>1</v>
      </c>
      <c r="D16" s="121" t="s">
        <v>0</v>
      </c>
      <c r="E16" s="419"/>
      <c r="F16" s="421">
        <v>30</v>
      </c>
      <c r="G16" s="206" t="s">
        <v>0</v>
      </c>
      <c r="H16" s="4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423" t="str">
        <f>IF(Sklop15[[#This Row],[ZAHTEVANA SHEMA KAKOVOSTI]]&lt;&gt;"",Sklop15[[#This Row],[Preračunana masa/volumen/kos na enoto kg]],"")</f>
        <v/>
      </c>
      <c r="J16" s="425"/>
      <c r="K16" s="427"/>
      <c r="L16" s="427"/>
      <c r="M16" s="430"/>
      <c r="N16" s="327"/>
      <c r="O16" s="327"/>
      <c r="P16" s="433"/>
      <c r="Q16" s="435">
        <f>+Sklop15[[#This Row],[cena/enota brez DDV v EUR]]*Sklop15[[#This Row],[Stopnja DDV (%)]]</f>
        <v>0</v>
      </c>
      <c r="R16" s="435">
        <f>+Sklop15[[#This Row],[cena/enota brez DDV v EUR]]+Sklop15[[#This Row],[Davek (EUR)]]</f>
        <v>0</v>
      </c>
      <c r="S16" s="435">
        <f>+Sklop15[[#This Row],[cena/enota brez DDV v EUR]]*Sklop15[[#This Row],[Okvirna količina]]</f>
        <v>0</v>
      </c>
      <c r="T16" s="435">
        <f>+Sklop15[[#This Row],[Končna cena/enoto mere (EUR) z DDV]]*Sklop15[[#This Row],[Okvirna količina]]</f>
        <v>0</v>
      </c>
      <c r="U16" s="328"/>
    </row>
    <row r="17" spans="1:21" s="55" customFormat="1" ht="12">
      <c r="A17" s="78" t="s">
        <v>3</v>
      </c>
      <c r="B17" s="152" t="s">
        <v>705</v>
      </c>
      <c r="C17" s="418">
        <v>0.65</v>
      </c>
      <c r="D17" s="121" t="s">
        <v>0</v>
      </c>
      <c r="E17" s="420"/>
      <c r="F17" s="421">
        <v>15</v>
      </c>
      <c r="G17" s="206" t="s">
        <v>298</v>
      </c>
      <c r="H17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9.75</v>
      </c>
      <c r="I17" s="424" t="str">
        <f>IF(Sklop15[[#This Row],[ZAHTEVANA SHEMA KAKOVOSTI]]&lt;&gt;"",Sklop15[[#This Row],[Preračunana masa/volumen/kos na enoto kg]],"")</f>
        <v/>
      </c>
      <c r="J17" s="426"/>
      <c r="K17" s="428"/>
      <c r="L17" s="428"/>
      <c r="M17" s="431"/>
      <c r="N17" s="432"/>
      <c r="O17" s="327"/>
      <c r="P17" s="434"/>
      <c r="Q17" s="436">
        <f>+Sklop15[[#This Row],[cena/enota brez DDV v EUR]]*Sklop15[[#This Row],[Stopnja DDV (%)]]</f>
        <v>0</v>
      </c>
      <c r="R17" s="436">
        <f>+Sklop15[[#This Row],[cena/enota brez DDV v EUR]]+Sklop15[[#This Row],[Davek (EUR)]]</f>
        <v>0</v>
      </c>
      <c r="S17" s="436">
        <f>+Sklop15[[#This Row],[cena/enota brez DDV v EUR]]*Sklop15[[#This Row],[Okvirna količina]]</f>
        <v>0</v>
      </c>
      <c r="T17" s="436">
        <f>+Sklop15[[#This Row],[Končna cena/enoto mere (EUR) z DDV]]*Sklop15[[#This Row],[Okvirna količina]]</f>
        <v>0</v>
      </c>
      <c r="U17" s="328"/>
    </row>
    <row r="18" spans="1:21" s="55" customFormat="1" ht="12">
      <c r="A18" s="78" t="s">
        <v>4</v>
      </c>
      <c r="B18" s="152" t="s">
        <v>714</v>
      </c>
      <c r="C18" s="121">
        <v>0.4</v>
      </c>
      <c r="D18" s="121" t="s">
        <v>0</v>
      </c>
      <c r="E18" s="158"/>
      <c r="F18" s="146">
        <v>30</v>
      </c>
      <c r="G18" s="206" t="s">
        <v>298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8" s="149" t="str">
        <f>IF(Sklop15[[#This Row],[ZAHTEVANA SHEMA KAKOVOSTI]]&lt;&gt;"",Sklop15[[#This Row],[Preračunana masa/volumen/kos na enoto kg]],"")</f>
        <v/>
      </c>
      <c r="J18" s="160"/>
      <c r="K18" s="155"/>
      <c r="L18" s="155"/>
      <c r="M18" s="213"/>
      <c r="N18" s="156"/>
      <c r="O18" s="143"/>
      <c r="P18" s="150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14"/>
    </row>
    <row r="19" spans="1:21" s="55" customFormat="1" ht="12">
      <c r="A19" s="78" t="s">
        <v>5</v>
      </c>
      <c r="B19" s="152" t="s">
        <v>712</v>
      </c>
      <c r="C19" s="418">
        <v>1</v>
      </c>
      <c r="D19" s="121" t="s">
        <v>0</v>
      </c>
      <c r="E19" s="420"/>
      <c r="F19" s="421">
        <v>5</v>
      </c>
      <c r="G19" s="206" t="s">
        <v>298</v>
      </c>
      <c r="H19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424" t="str">
        <f>IF(Sklop15[[#This Row],[ZAHTEVANA SHEMA KAKOVOSTI]]&lt;&gt;"",Sklop15[[#This Row],[Preračunana masa/volumen/kos na enoto kg]],"")</f>
        <v/>
      </c>
      <c r="J19" s="426"/>
      <c r="K19" s="428"/>
      <c r="L19" s="428"/>
      <c r="M19" s="431"/>
      <c r="N19" s="432"/>
      <c r="O19" s="327"/>
      <c r="P19" s="434"/>
      <c r="Q19" s="436">
        <f>+Sklop15[[#This Row],[cena/enota brez DDV v EUR]]*Sklop15[[#This Row],[Stopnja DDV (%)]]</f>
        <v>0</v>
      </c>
      <c r="R19" s="436">
        <f>+Sklop15[[#This Row],[cena/enota brez DDV v EUR]]+Sklop15[[#This Row],[Davek (EUR)]]</f>
        <v>0</v>
      </c>
      <c r="S19" s="436">
        <f>+Sklop15[[#This Row],[cena/enota brez DDV v EUR]]*Sklop15[[#This Row],[Okvirna količina]]</f>
        <v>0</v>
      </c>
      <c r="T19" s="436">
        <f>+Sklop15[[#This Row],[Končna cena/enoto mere (EUR) z DDV]]*Sklop15[[#This Row],[Okvirna količina]]</f>
        <v>0</v>
      </c>
      <c r="U19" s="328"/>
    </row>
    <row r="20" spans="1:21" s="55" customFormat="1" ht="12">
      <c r="A20" s="78" t="s">
        <v>6</v>
      </c>
      <c r="B20" s="152" t="s">
        <v>710</v>
      </c>
      <c r="C20" s="418">
        <v>0.84</v>
      </c>
      <c r="D20" s="121" t="s">
        <v>0</v>
      </c>
      <c r="E20" s="420"/>
      <c r="F20" s="421">
        <v>20</v>
      </c>
      <c r="G20" s="206" t="s">
        <v>298</v>
      </c>
      <c r="H20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0" s="424" t="str">
        <f>IF(Sklop15[[#This Row],[ZAHTEVANA SHEMA KAKOVOSTI]]&lt;&gt;"",Sklop15[[#This Row],[Preračunana masa/volumen/kos na enoto kg]],"")</f>
        <v/>
      </c>
      <c r="J20" s="426"/>
      <c r="K20" s="428"/>
      <c r="L20" s="428"/>
      <c r="M20" s="431"/>
      <c r="N20" s="432"/>
      <c r="O20" s="327"/>
      <c r="P20" s="434"/>
      <c r="Q20" s="436">
        <f>+Sklop15[[#This Row],[cena/enota brez DDV v EUR]]*Sklop15[[#This Row],[Stopnja DDV (%)]]</f>
        <v>0</v>
      </c>
      <c r="R20" s="436">
        <f>+Sklop15[[#This Row],[cena/enota brez DDV v EUR]]+Sklop15[[#This Row],[Davek (EUR)]]</f>
        <v>0</v>
      </c>
      <c r="S20" s="436">
        <f>+Sklop15[[#This Row],[cena/enota brez DDV v EUR]]*Sklop15[[#This Row],[Okvirna količina]]</f>
        <v>0</v>
      </c>
      <c r="T20" s="436">
        <f>+Sklop15[[#This Row],[Končna cena/enoto mere (EUR) z DDV]]*Sklop15[[#This Row],[Okvirna količina]]</f>
        <v>0</v>
      </c>
      <c r="U20" s="328"/>
    </row>
    <row r="21" spans="1:21" s="55" customFormat="1" ht="12">
      <c r="A21" s="78" t="s">
        <v>7</v>
      </c>
      <c r="B21" s="258" t="s">
        <v>1033</v>
      </c>
      <c r="C21" s="135" t="s">
        <v>226</v>
      </c>
      <c r="D21" s="121" t="s">
        <v>0</v>
      </c>
      <c r="E21" s="136"/>
      <c r="F21" s="259">
        <v>20</v>
      </c>
      <c r="G21" s="206" t="s">
        <v>0</v>
      </c>
      <c r="H21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236" t="str">
        <f>IF(Sklop15[[#This Row],[ZAHTEVANA SHEMA KAKOVOSTI]]&lt;&gt;"",Sklop15[[#This Row],[Preračunana masa/volumen/kos na enoto kg]],"")</f>
        <v/>
      </c>
      <c r="J21" s="237"/>
      <c r="K21" s="320"/>
      <c r="L21" s="320"/>
      <c r="M21" s="321"/>
      <c r="N21" s="331"/>
      <c r="O21" s="143"/>
      <c r="P21" s="245"/>
      <c r="Q21" s="239">
        <f>+Sklop15[[#This Row],[cena/enota brez DDV v EUR]]*Sklop15[[#This Row],[Stopnja DDV (%)]]</f>
        <v>0</v>
      </c>
      <c r="R21" s="239">
        <f>+Sklop15[[#This Row],[cena/enota brez DDV v EUR]]+Sklop15[[#This Row],[Davek (EUR)]]</f>
        <v>0</v>
      </c>
      <c r="S21" s="239">
        <f>+Sklop15[[#This Row],[cena/enota brez DDV v EUR]]*Sklop15[[#This Row],[Okvirna količina]]</f>
        <v>0</v>
      </c>
      <c r="T21" s="239">
        <f>+Sklop15[[#This Row],[Končna cena/enoto mere (EUR) z DDV]]*Sklop15[[#This Row],[Okvirna količina]]</f>
        <v>0</v>
      </c>
      <c r="U21" s="214"/>
    </row>
    <row r="22" spans="1:21" s="55" customFormat="1" ht="12">
      <c r="A22" s="78" t="s">
        <v>8</v>
      </c>
      <c r="B22" s="258" t="s">
        <v>709</v>
      </c>
      <c r="C22" s="322">
        <v>0.19</v>
      </c>
      <c r="D22" s="121" t="s">
        <v>0</v>
      </c>
      <c r="E22" s="311"/>
      <c r="F22" s="323">
        <v>10</v>
      </c>
      <c r="G22" s="206" t="s">
        <v>298</v>
      </c>
      <c r="H22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2" s="313" t="str">
        <f>IF(Sklop15[[#This Row],[ZAHTEVANA SHEMA KAKOVOSTI]]&lt;&gt;"",Sklop15[[#This Row],[Preračunana masa/volumen/kos na enoto kg]],"")</f>
        <v/>
      </c>
      <c r="J22" s="314"/>
      <c r="K22" s="324"/>
      <c r="L22" s="324"/>
      <c r="M22" s="325"/>
      <c r="N22" s="326"/>
      <c r="O22" s="327"/>
      <c r="P22" s="317"/>
      <c r="Q22" s="316">
        <f>+Sklop15[[#This Row],[cena/enota brez DDV v EUR]]*Sklop15[[#This Row],[Stopnja DDV (%)]]</f>
        <v>0</v>
      </c>
      <c r="R22" s="316">
        <f>+Sklop15[[#This Row],[cena/enota brez DDV v EUR]]+Sklop15[[#This Row],[Davek (EUR)]]</f>
        <v>0</v>
      </c>
      <c r="S22" s="316">
        <f>+Sklop15[[#This Row],[cena/enota brez DDV v EUR]]*Sklop15[[#This Row],[Okvirna količina]]</f>
        <v>0</v>
      </c>
      <c r="T22" s="316">
        <f>+Sklop15[[#This Row],[Končna cena/enoto mere (EUR) z DDV]]*Sklop15[[#This Row],[Okvirna količina]]</f>
        <v>0</v>
      </c>
      <c r="U22" s="328"/>
    </row>
    <row r="23" spans="1:21" s="55" customFormat="1" ht="12">
      <c r="A23" s="78" t="s">
        <v>9</v>
      </c>
      <c r="B23" s="258" t="s">
        <v>700</v>
      </c>
      <c r="C23" s="322">
        <v>1</v>
      </c>
      <c r="D23" s="121" t="s">
        <v>0</v>
      </c>
      <c r="E23" s="311"/>
      <c r="F23" s="323">
        <v>20</v>
      </c>
      <c r="G23" s="206" t="s">
        <v>0</v>
      </c>
      <c r="H2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313" t="str">
        <f>IF(Sklop15[[#This Row],[ZAHTEVANA SHEMA KAKOVOSTI]]&lt;&gt;"",Sklop15[[#This Row],[Preračunana masa/volumen/kos na enoto kg]],"")</f>
        <v/>
      </c>
      <c r="J23" s="314"/>
      <c r="K23" s="324"/>
      <c r="L23" s="324"/>
      <c r="M23" s="325"/>
      <c r="N23" s="326"/>
      <c r="O23" s="327"/>
      <c r="P23" s="317"/>
      <c r="Q23" s="316">
        <f>+Sklop15[[#This Row],[cena/enota brez DDV v EUR]]*Sklop15[[#This Row],[Stopnja DDV (%)]]</f>
        <v>0</v>
      </c>
      <c r="R23" s="316">
        <f>+Sklop15[[#This Row],[cena/enota brez DDV v EUR]]+Sklop15[[#This Row],[Davek (EUR)]]</f>
        <v>0</v>
      </c>
      <c r="S23" s="316">
        <f>+Sklop15[[#This Row],[cena/enota brez DDV v EUR]]*Sklop15[[#This Row],[Okvirna količina]]</f>
        <v>0</v>
      </c>
      <c r="T23" s="316">
        <f>+Sklop15[[#This Row],[Končna cena/enoto mere (EUR) z DDV]]*Sklop15[[#This Row],[Okvirna količina]]</f>
        <v>0</v>
      </c>
      <c r="U23" s="328"/>
    </row>
    <row r="24" spans="1:21" s="55" customFormat="1" ht="12">
      <c r="A24" s="78" t="s">
        <v>10</v>
      </c>
      <c r="B24" s="255" t="s">
        <v>1031</v>
      </c>
      <c r="C24" s="135" t="s">
        <v>226</v>
      </c>
      <c r="D24" s="121" t="s">
        <v>0</v>
      </c>
      <c r="E24" s="136"/>
      <c r="F24" s="259">
        <v>30</v>
      </c>
      <c r="G24" s="206" t="s">
        <v>0</v>
      </c>
      <c r="H24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36" t="str">
        <f>IF(Sklop15[[#This Row],[ZAHTEVANA SHEMA KAKOVOSTI]]&lt;&gt;"",Sklop15[[#This Row],[Preračunana masa/volumen/kos na enoto kg]],"")</f>
        <v/>
      </c>
      <c r="J24" s="237"/>
      <c r="K24" s="429"/>
      <c r="L24" s="429"/>
      <c r="M24" s="429"/>
      <c r="N24" s="331"/>
      <c r="O24" s="142"/>
      <c r="P24" s="245"/>
      <c r="Q24" s="239">
        <f>+Sklop15[[#This Row],[cena/enota brez DDV v EUR]]*Sklop15[[#This Row],[Stopnja DDV (%)]]</f>
        <v>0</v>
      </c>
      <c r="R24" s="239">
        <f>+Sklop15[[#This Row],[cena/enota brez DDV v EUR]]+Sklop15[[#This Row],[Davek (EUR)]]</f>
        <v>0</v>
      </c>
      <c r="S24" s="239">
        <f>+Sklop15[[#This Row],[cena/enota brez DDV v EUR]]*Sklop15[[#This Row],[Okvirna količina]]</f>
        <v>0</v>
      </c>
      <c r="T24" s="239">
        <f>+Sklop15[[#This Row],[Končna cena/enoto mere (EUR) z DDV]]*Sklop15[[#This Row],[Okvirna količina]]</f>
        <v>0</v>
      </c>
      <c r="U24" s="142"/>
    </row>
    <row r="25" spans="1:21" s="55" customFormat="1" ht="12">
      <c r="A25" s="78" t="s">
        <v>11</v>
      </c>
      <c r="B25" s="258" t="s">
        <v>699</v>
      </c>
      <c r="C25" s="322">
        <v>1</v>
      </c>
      <c r="D25" s="121" t="s">
        <v>0</v>
      </c>
      <c r="E25" s="311"/>
      <c r="F25" s="323">
        <v>40</v>
      </c>
      <c r="G25" s="206" t="s">
        <v>0</v>
      </c>
      <c r="H25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5" s="313" t="str">
        <f>IF(Sklop15[[#This Row],[ZAHTEVANA SHEMA KAKOVOSTI]]&lt;&gt;"",Sklop15[[#This Row],[Preračunana masa/volumen/kos na enoto kg]],"")</f>
        <v/>
      </c>
      <c r="J25" s="314"/>
      <c r="K25" s="324"/>
      <c r="L25" s="324"/>
      <c r="M25" s="325"/>
      <c r="N25" s="326"/>
      <c r="O25" s="327"/>
      <c r="P25" s="317"/>
      <c r="Q25" s="316">
        <f>+Sklop15[[#This Row],[cena/enota brez DDV v EUR]]*Sklop15[[#This Row],[Stopnja DDV (%)]]</f>
        <v>0</v>
      </c>
      <c r="R25" s="316">
        <f>+Sklop15[[#This Row],[cena/enota brez DDV v EUR]]+Sklop15[[#This Row],[Davek (EUR)]]</f>
        <v>0</v>
      </c>
      <c r="S25" s="316">
        <f>+Sklop15[[#This Row],[cena/enota brez DDV v EUR]]*Sklop15[[#This Row],[Okvirna količina]]</f>
        <v>0</v>
      </c>
      <c r="T25" s="316">
        <f>+Sklop15[[#This Row],[Končna cena/enoto mere (EUR) z DDV]]*Sklop15[[#This Row],[Okvirna količina]]</f>
        <v>0</v>
      </c>
      <c r="U25" s="328"/>
    </row>
    <row r="26" spans="1:21" s="55" customFormat="1" ht="12">
      <c r="A26" s="78" t="s">
        <v>12</v>
      </c>
      <c r="B26" s="258" t="s">
        <v>1081</v>
      </c>
      <c r="C26" s="322">
        <v>3</v>
      </c>
      <c r="D26" s="121" t="s">
        <v>0</v>
      </c>
      <c r="E26" s="311"/>
      <c r="F26" s="323">
        <v>20</v>
      </c>
      <c r="G26" s="206" t="s">
        <v>298</v>
      </c>
      <c r="H2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6" s="313" t="str">
        <f>IF(Sklop15[[#This Row],[ZAHTEVANA SHEMA KAKOVOSTI]]&lt;&gt;"",Sklop15[[#This Row],[Preračunana masa/volumen/kos na enoto kg]],"")</f>
        <v/>
      </c>
      <c r="J26" s="314"/>
      <c r="K26" s="324"/>
      <c r="L26" s="324"/>
      <c r="M26" s="325"/>
      <c r="N26" s="326"/>
      <c r="O26" s="327"/>
      <c r="P26" s="317"/>
      <c r="Q26" s="316">
        <f>+Sklop15[[#This Row],[cena/enota brez DDV v EUR]]*Sklop15[[#This Row],[Stopnja DDV (%)]]</f>
        <v>0</v>
      </c>
      <c r="R26" s="316">
        <f>+Sklop15[[#This Row],[cena/enota brez DDV v EUR]]+Sklop15[[#This Row],[Davek (EUR)]]</f>
        <v>0</v>
      </c>
      <c r="S26" s="316">
        <f>+Sklop15[[#This Row],[cena/enota brez DDV v EUR]]*Sklop15[[#This Row],[Okvirna količina]]</f>
        <v>0</v>
      </c>
      <c r="T26" s="316">
        <f>+Sklop15[[#This Row],[Končna cena/enoto mere (EUR) z DDV]]*Sklop15[[#This Row],[Okvirna količina]]</f>
        <v>0</v>
      </c>
      <c r="U26" s="328"/>
    </row>
    <row r="27" spans="1:21" s="55" customFormat="1" ht="12">
      <c r="A27" s="78" t="s">
        <v>13</v>
      </c>
      <c r="B27" s="258" t="s">
        <v>1080</v>
      </c>
      <c r="C27" s="135">
        <v>3</v>
      </c>
      <c r="D27" s="121" t="s">
        <v>0</v>
      </c>
      <c r="E27" s="311"/>
      <c r="F27" s="323">
        <v>20</v>
      </c>
      <c r="G27" s="206" t="s">
        <v>298</v>
      </c>
      <c r="H2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313" t="str">
        <f>IF(Sklop15[[#This Row],[ZAHTEVANA SHEMA KAKOVOSTI]]&lt;&gt;"",Sklop15[[#This Row],[Preračunana masa/volumen/kos na enoto kg]],"")</f>
        <v/>
      </c>
      <c r="J27" s="314"/>
      <c r="K27" s="324"/>
      <c r="L27" s="324"/>
      <c r="M27" s="325"/>
      <c r="N27" s="326"/>
      <c r="O27" s="327"/>
      <c r="P27" s="317"/>
      <c r="Q27" s="316">
        <f>+Sklop15[[#This Row],[cena/enota brez DDV v EUR]]*Sklop15[[#This Row],[Stopnja DDV (%)]]</f>
        <v>0</v>
      </c>
      <c r="R27" s="316">
        <f>+Sklop15[[#This Row],[cena/enota brez DDV v EUR]]+Sklop15[[#This Row],[Davek (EUR)]]</f>
        <v>0</v>
      </c>
      <c r="S27" s="316">
        <f>+Sklop15[[#This Row],[cena/enota brez DDV v EUR]]*Sklop15[[#This Row],[Okvirna količina]]</f>
        <v>0</v>
      </c>
      <c r="T27" s="316">
        <f>+Sklop15[[#This Row],[Končna cena/enoto mere (EUR) z DDV]]*Sklop15[[#This Row],[Okvirna količina]]</f>
        <v>0</v>
      </c>
      <c r="U27" s="328"/>
    </row>
    <row r="28" spans="1:21" s="55" customFormat="1" ht="12">
      <c r="A28" s="78" t="s">
        <v>14</v>
      </c>
      <c r="B28" s="258" t="s">
        <v>1079</v>
      </c>
      <c r="C28" s="322">
        <v>3</v>
      </c>
      <c r="D28" s="121" t="s">
        <v>0</v>
      </c>
      <c r="E28" s="311"/>
      <c r="F28" s="323">
        <v>12</v>
      </c>
      <c r="G28" s="206" t="s">
        <v>298</v>
      </c>
      <c r="H28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8" s="313" t="str">
        <f>IF(Sklop15[[#This Row],[ZAHTEVANA SHEMA KAKOVOSTI]]&lt;&gt;"",Sklop15[[#This Row],[Preračunana masa/volumen/kos na enoto kg]],"")</f>
        <v/>
      </c>
      <c r="J28" s="314"/>
      <c r="K28" s="324"/>
      <c r="L28" s="324"/>
      <c r="M28" s="325"/>
      <c r="N28" s="326"/>
      <c r="O28" s="327"/>
      <c r="P28" s="317"/>
      <c r="Q28" s="316">
        <f>+Sklop15[[#This Row],[cena/enota brez DDV v EUR]]*Sklop15[[#This Row],[Stopnja DDV (%)]]</f>
        <v>0</v>
      </c>
      <c r="R28" s="316">
        <f>+Sklop15[[#This Row],[cena/enota brez DDV v EUR]]+Sklop15[[#This Row],[Davek (EUR)]]</f>
        <v>0</v>
      </c>
      <c r="S28" s="316">
        <f>+Sklop15[[#This Row],[cena/enota brez DDV v EUR]]*Sklop15[[#This Row],[Okvirna količina]]</f>
        <v>0</v>
      </c>
      <c r="T28" s="316">
        <f>+Sklop15[[#This Row],[Končna cena/enoto mere (EUR) z DDV]]*Sklop15[[#This Row],[Okvirna količina]]</f>
        <v>0</v>
      </c>
      <c r="U28" s="328"/>
    </row>
    <row r="29" spans="1:21" s="55" customFormat="1" ht="12">
      <c r="A29" s="78" t="s">
        <v>15</v>
      </c>
      <c r="B29" s="258" t="s">
        <v>1039</v>
      </c>
      <c r="C29" s="135" t="s">
        <v>225</v>
      </c>
      <c r="D29" s="121" t="s">
        <v>0</v>
      </c>
      <c r="E29" s="311"/>
      <c r="F29" s="323">
        <v>20</v>
      </c>
      <c r="G29" s="206" t="s">
        <v>0</v>
      </c>
      <c r="H2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313" t="str">
        <f>IF(Sklop15[[#This Row],[ZAHTEVANA SHEMA KAKOVOSTI]]&lt;&gt;"",Sklop15[[#This Row],[Preračunana masa/volumen/kos na enoto kg]],"")</f>
        <v/>
      </c>
      <c r="J29" s="314"/>
      <c r="K29" s="324"/>
      <c r="L29" s="324"/>
      <c r="M29" s="325"/>
      <c r="N29" s="326"/>
      <c r="O29" s="327"/>
      <c r="P29" s="317"/>
      <c r="Q29" s="316">
        <f>+Sklop15[[#This Row],[cena/enota brez DDV v EUR]]*Sklop15[[#This Row],[Stopnja DDV (%)]]</f>
        <v>0</v>
      </c>
      <c r="R29" s="316">
        <f>+Sklop15[[#This Row],[cena/enota brez DDV v EUR]]+Sklop15[[#This Row],[Davek (EUR)]]</f>
        <v>0</v>
      </c>
      <c r="S29" s="316">
        <f>+Sklop15[[#This Row],[cena/enota brez DDV v EUR]]*Sklop15[[#This Row],[Okvirna količina]]</f>
        <v>0</v>
      </c>
      <c r="T29" s="316">
        <f>+Sklop15[[#This Row],[Končna cena/enoto mere (EUR) z DDV]]*Sklop15[[#This Row],[Okvirna količina]]</f>
        <v>0</v>
      </c>
      <c r="U29" s="328"/>
    </row>
    <row r="30" spans="1:21" s="55" customFormat="1" ht="12">
      <c r="A30" s="78" t="s">
        <v>16</v>
      </c>
      <c r="B30" s="258" t="s">
        <v>1043</v>
      </c>
      <c r="C30" s="322">
        <v>0.32600000000000001</v>
      </c>
      <c r="D30" s="121" t="s">
        <v>0</v>
      </c>
      <c r="E30" s="311"/>
      <c r="F30" s="323">
        <v>5</v>
      </c>
      <c r="G30" s="206" t="s">
        <v>298</v>
      </c>
      <c r="H3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1.6300000000000001</v>
      </c>
      <c r="I30" s="313" t="str">
        <f>IF(Sklop15[[#This Row],[ZAHTEVANA SHEMA KAKOVOSTI]]&lt;&gt;"",Sklop15[[#This Row],[Preračunana masa/volumen/kos na enoto kg]],"")</f>
        <v/>
      </c>
      <c r="J30" s="314"/>
      <c r="K30" s="324"/>
      <c r="L30" s="324"/>
      <c r="M30" s="325"/>
      <c r="N30" s="326"/>
      <c r="O30" s="327"/>
      <c r="P30" s="317"/>
      <c r="Q30" s="316">
        <f>+Sklop15[[#This Row],[cena/enota brez DDV v EUR]]*Sklop15[[#This Row],[Stopnja DDV (%)]]</f>
        <v>0</v>
      </c>
      <c r="R30" s="316">
        <f>+Sklop15[[#This Row],[cena/enota brez DDV v EUR]]+Sklop15[[#This Row],[Davek (EUR)]]</f>
        <v>0</v>
      </c>
      <c r="S30" s="316">
        <f>+Sklop15[[#This Row],[cena/enota brez DDV v EUR]]*Sklop15[[#This Row],[Okvirna količina]]</f>
        <v>0</v>
      </c>
      <c r="T30" s="316">
        <f>+Sklop15[[#This Row],[Končna cena/enoto mere (EUR) z DDV]]*Sklop15[[#This Row],[Okvirna količina]]</f>
        <v>0</v>
      </c>
      <c r="U30" s="328"/>
    </row>
    <row r="31" spans="1:21" s="55" customFormat="1" ht="12">
      <c r="A31" s="78" t="s">
        <v>17</v>
      </c>
      <c r="B31" s="258" t="s">
        <v>1043</v>
      </c>
      <c r="C31" s="322">
        <v>3</v>
      </c>
      <c r="D31" s="121" t="s">
        <v>0</v>
      </c>
      <c r="E31" s="311"/>
      <c r="F31" s="323">
        <v>35</v>
      </c>
      <c r="G31" s="206" t="s">
        <v>298</v>
      </c>
      <c r="H31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</v>
      </c>
      <c r="I31" s="313" t="str">
        <f>IF(Sklop15[[#This Row],[ZAHTEVANA SHEMA KAKOVOSTI]]&lt;&gt;"",Sklop15[[#This Row],[Preračunana masa/volumen/kos na enoto kg]],"")</f>
        <v/>
      </c>
      <c r="J31" s="314"/>
      <c r="K31" s="324"/>
      <c r="L31" s="324"/>
      <c r="M31" s="325"/>
      <c r="N31" s="326"/>
      <c r="O31" s="327"/>
      <c r="P31" s="317"/>
      <c r="Q31" s="316">
        <f>+Sklop15[[#This Row],[cena/enota brez DDV v EUR]]*Sklop15[[#This Row],[Stopnja DDV (%)]]</f>
        <v>0</v>
      </c>
      <c r="R31" s="316">
        <f>+Sklop15[[#This Row],[cena/enota brez DDV v EUR]]+Sklop15[[#This Row],[Davek (EUR)]]</f>
        <v>0</v>
      </c>
      <c r="S31" s="316">
        <f>+Sklop15[[#This Row],[cena/enota brez DDV v EUR]]*Sklop15[[#This Row],[Okvirna količina]]</f>
        <v>0</v>
      </c>
      <c r="T31" s="316">
        <f>+Sklop15[[#This Row],[Končna cena/enoto mere (EUR) z DDV]]*Sklop15[[#This Row],[Okvirna količina]]</f>
        <v>0</v>
      </c>
      <c r="U31" s="328"/>
    </row>
    <row r="32" spans="1:21" s="55" customFormat="1" ht="12">
      <c r="A32" s="78" t="s">
        <v>18</v>
      </c>
      <c r="B32" s="258" t="s">
        <v>1042</v>
      </c>
      <c r="C32" s="322">
        <v>670</v>
      </c>
      <c r="D32" s="121" t="s">
        <v>75</v>
      </c>
      <c r="E32" s="311"/>
      <c r="F32" s="323">
        <v>40</v>
      </c>
      <c r="G32" s="206" t="s">
        <v>298</v>
      </c>
      <c r="H32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26.8</v>
      </c>
      <c r="I32" s="313" t="str">
        <f>IF(Sklop15[[#This Row],[ZAHTEVANA SHEMA KAKOVOSTI]]&lt;&gt;"",Sklop15[[#This Row],[Preračunana masa/volumen/kos na enoto kg]],"")</f>
        <v/>
      </c>
      <c r="J32" s="314"/>
      <c r="K32" s="324"/>
      <c r="L32" s="324"/>
      <c r="M32" s="325"/>
      <c r="N32" s="326"/>
      <c r="O32" s="327"/>
      <c r="P32" s="317"/>
      <c r="Q32" s="316">
        <f>+Sklop15[[#This Row],[cena/enota brez DDV v EUR]]*Sklop15[[#This Row],[Stopnja DDV (%)]]</f>
        <v>0</v>
      </c>
      <c r="R32" s="316">
        <f>+Sklop15[[#This Row],[cena/enota brez DDV v EUR]]+Sklop15[[#This Row],[Davek (EUR)]]</f>
        <v>0</v>
      </c>
      <c r="S32" s="316">
        <f>+Sklop15[[#This Row],[cena/enota brez DDV v EUR]]*Sklop15[[#This Row],[Okvirna količina]]</f>
        <v>0</v>
      </c>
      <c r="T32" s="316">
        <f>+Sklop15[[#This Row],[Končna cena/enoto mere (EUR) z DDV]]*Sklop15[[#This Row],[Okvirna količina]]</f>
        <v>0</v>
      </c>
      <c r="U32" s="328"/>
    </row>
    <row r="33" spans="1:21" s="55" customFormat="1" ht="24">
      <c r="A33" s="78" t="s">
        <v>19</v>
      </c>
      <c r="B33" s="258" t="s">
        <v>1040</v>
      </c>
      <c r="C33" s="135" t="s">
        <v>77</v>
      </c>
      <c r="D33" s="121" t="s">
        <v>0</v>
      </c>
      <c r="E33" s="311"/>
      <c r="F33" s="323">
        <v>15</v>
      </c>
      <c r="G33" s="206" t="s">
        <v>0</v>
      </c>
      <c r="H3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313" t="str">
        <f>IF(Sklop15[[#This Row],[ZAHTEVANA SHEMA KAKOVOSTI]]&lt;&gt;"",Sklop15[[#This Row],[Preračunana masa/volumen/kos na enoto kg]],"")</f>
        <v/>
      </c>
      <c r="J33" s="314"/>
      <c r="K33" s="324"/>
      <c r="L33" s="324"/>
      <c r="M33" s="325"/>
      <c r="N33" s="326"/>
      <c r="O33" s="327"/>
      <c r="P33" s="317"/>
      <c r="Q33" s="316">
        <f>+Sklop15[[#This Row],[cena/enota brez DDV v EUR]]*Sklop15[[#This Row],[Stopnja DDV (%)]]</f>
        <v>0</v>
      </c>
      <c r="R33" s="316">
        <f>+Sklop15[[#This Row],[cena/enota brez DDV v EUR]]+Sklop15[[#This Row],[Davek (EUR)]]</f>
        <v>0</v>
      </c>
      <c r="S33" s="316">
        <f>+Sklop15[[#This Row],[cena/enota brez DDV v EUR]]*Sklop15[[#This Row],[Okvirna količina]]</f>
        <v>0</v>
      </c>
      <c r="T33" s="316">
        <f>+Sklop15[[#This Row],[Končna cena/enoto mere (EUR) z DDV]]*Sklop15[[#This Row],[Okvirna količina]]</f>
        <v>0</v>
      </c>
      <c r="U33" s="328"/>
    </row>
    <row r="34" spans="1:21" s="55" customFormat="1" ht="24">
      <c r="A34" s="78" t="s">
        <v>20</v>
      </c>
      <c r="B34" s="258" t="s">
        <v>1041</v>
      </c>
      <c r="C34" s="135" t="s">
        <v>77</v>
      </c>
      <c r="D34" s="121" t="s">
        <v>0</v>
      </c>
      <c r="E34" s="311"/>
      <c r="F34" s="323">
        <v>15</v>
      </c>
      <c r="G34" s="206" t="s">
        <v>0</v>
      </c>
      <c r="H34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313" t="str">
        <f>IF(Sklop15[[#This Row],[ZAHTEVANA SHEMA KAKOVOSTI]]&lt;&gt;"",Sklop15[[#This Row],[Preračunana masa/volumen/kos na enoto kg]],"")</f>
        <v/>
      </c>
      <c r="J34" s="314"/>
      <c r="K34" s="324"/>
      <c r="L34" s="324"/>
      <c r="M34" s="325"/>
      <c r="N34" s="326"/>
      <c r="O34" s="327"/>
      <c r="P34" s="317"/>
      <c r="Q34" s="316">
        <f>+Sklop15[[#This Row],[cena/enota brez DDV v EUR]]*Sklop15[[#This Row],[Stopnja DDV (%)]]</f>
        <v>0</v>
      </c>
      <c r="R34" s="316">
        <f>+Sklop15[[#This Row],[cena/enota brez DDV v EUR]]+Sklop15[[#This Row],[Davek (EUR)]]</f>
        <v>0</v>
      </c>
      <c r="S34" s="316">
        <f>+Sklop15[[#This Row],[cena/enota brez DDV v EUR]]*Sklop15[[#This Row],[Okvirna količina]]</f>
        <v>0</v>
      </c>
      <c r="T34" s="316">
        <f>+Sklop15[[#This Row],[Končna cena/enoto mere (EUR) z DDV]]*Sklop15[[#This Row],[Okvirna količina]]</f>
        <v>0</v>
      </c>
      <c r="U34" s="328"/>
    </row>
    <row r="35" spans="1:21" s="55" customFormat="1" ht="24">
      <c r="A35" s="78" t="s">
        <v>21</v>
      </c>
      <c r="B35" s="258" t="s">
        <v>1078</v>
      </c>
      <c r="C35" s="135">
        <v>0.7</v>
      </c>
      <c r="D35" s="121" t="s">
        <v>0</v>
      </c>
      <c r="E35" s="311"/>
      <c r="F35" s="323">
        <v>15</v>
      </c>
      <c r="G35" s="206" t="s">
        <v>298</v>
      </c>
      <c r="H35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35" s="313" t="str">
        <f>IF(Sklop15[[#This Row],[ZAHTEVANA SHEMA KAKOVOSTI]]&lt;&gt;"",Sklop15[[#This Row],[Preračunana masa/volumen/kos na enoto kg]],"")</f>
        <v/>
      </c>
      <c r="J35" s="314"/>
      <c r="K35" s="324"/>
      <c r="L35" s="324"/>
      <c r="M35" s="325"/>
      <c r="N35" s="326"/>
      <c r="O35" s="327"/>
      <c r="P35" s="317"/>
      <c r="Q35" s="316">
        <f>+Sklop15[[#This Row],[cena/enota brez DDV v EUR]]*Sklop15[[#This Row],[Stopnja DDV (%)]]</f>
        <v>0</v>
      </c>
      <c r="R35" s="316">
        <f>+Sklop15[[#This Row],[cena/enota brez DDV v EUR]]+Sklop15[[#This Row],[Davek (EUR)]]</f>
        <v>0</v>
      </c>
      <c r="S35" s="316">
        <f>+Sklop15[[#This Row],[cena/enota brez DDV v EUR]]*Sklop15[[#This Row],[Okvirna količina]]</f>
        <v>0</v>
      </c>
      <c r="T35" s="316">
        <f>+Sklop15[[#This Row],[Končna cena/enoto mere (EUR) z DDV]]*Sklop15[[#This Row],[Okvirna količina]]</f>
        <v>0</v>
      </c>
      <c r="U35" s="328"/>
    </row>
    <row r="36" spans="1:21" s="55" customFormat="1" ht="12">
      <c r="A36" s="78" t="s">
        <v>22</v>
      </c>
      <c r="B36" s="258" t="s">
        <v>1075</v>
      </c>
      <c r="C36" s="135" t="s">
        <v>698</v>
      </c>
      <c r="D36" s="121" t="s">
        <v>0</v>
      </c>
      <c r="E36" s="311"/>
      <c r="F36" s="323">
        <v>10</v>
      </c>
      <c r="G36" s="206" t="s">
        <v>0</v>
      </c>
      <c r="H3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313" t="str">
        <f>IF(Sklop15[[#This Row],[ZAHTEVANA SHEMA KAKOVOSTI]]&lt;&gt;"",Sklop15[[#This Row],[Preračunana masa/volumen/kos na enoto kg]],"")</f>
        <v/>
      </c>
      <c r="J36" s="314"/>
      <c r="K36" s="324"/>
      <c r="L36" s="324"/>
      <c r="M36" s="325"/>
      <c r="N36" s="326"/>
      <c r="O36" s="327"/>
      <c r="P36" s="317"/>
      <c r="Q36" s="316">
        <f>+Sklop15[[#This Row],[cena/enota brez DDV v EUR]]*Sklop15[[#This Row],[Stopnja DDV (%)]]</f>
        <v>0</v>
      </c>
      <c r="R36" s="316">
        <f>+Sklop15[[#This Row],[cena/enota brez DDV v EUR]]+Sklop15[[#This Row],[Davek (EUR)]]</f>
        <v>0</v>
      </c>
      <c r="S36" s="316">
        <f>+Sklop15[[#This Row],[cena/enota brez DDV v EUR]]*Sklop15[[#This Row],[Okvirna količina]]</f>
        <v>0</v>
      </c>
      <c r="T36" s="316">
        <f>+Sklop15[[#This Row],[Končna cena/enoto mere (EUR) z DDV]]*Sklop15[[#This Row],[Okvirna količina]]</f>
        <v>0</v>
      </c>
      <c r="U36" s="328"/>
    </row>
    <row r="37" spans="1:21" s="55" customFormat="1" ht="12">
      <c r="A37" s="78" t="s">
        <v>23</v>
      </c>
      <c r="B37" s="258" t="s">
        <v>1076</v>
      </c>
      <c r="C37" s="322">
        <v>0.27</v>
      </c>
      <c r="D37" s="121" t="s">
        <v>0</v>
      </c>
      <c r="E37" s="311"/>
      <c r="F37" s="323">
        <v>5</v>
      </c>
      <c r="G37" s="206" t="s">
        <v>298</v>
      </c>
      <c r="H3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1.35</v>
      </c>
      <c r="I37" s="313" t="str">
        <f>IF(Sklop15[[#This Row],[ZAHTEVANA SHEMA KAKOVOSTI]]&lt;&gt;"",Sklop15[[#This Row],[Preračunana masa/volumen/kos na enoto kg]],"")</f>
        <v/>
      </c>
      <c r="J37" s="314"/>
      <c r="K37" s="324"/>
      <c r="L37" s="324"/>
      <c r="M37" s="325"/>
      <c r="N37" s="326"/>
      <c r="O37" s="327"/>
      <c r="P37" s="317"/>
      <c r="Q37" s="316">
        <f>+Sklop15[[#This Row],[cena/enota brez DDV v EUR]]*Sklop15[[#This Row],[Stopnja DDV (%)]]</f>
        <v>0</v>
      </c>
      <c r="R37" s="316">
        <f>+Sklop15[[#This Row],[cena/enota brez DDV v EUR]]+Sklop15[[#This Row],[Davek (EUR)]]</f>
        <v>0</v>
      </c>
      <c r="S37" s="316">
        <f>+Sklop15[[#This Row],[cena/enota brez DDV v EUR]]*Sklop15[[#This Row],[Okvirna količina]]</f>
        <v>0</v>
      </c>
      <c r="T37" s="316">
        <f>+Sklop15[[#This Row],[Končna cena/enoto mere (EUR) z DDV]]*Sklop15[[#This Row],[Okvirna količina]]</f>
        <v>0</v>
      </c>
      <c r="U37" s="328"/>
    </row>
    <row r="38" spans="1:21" s="55" customFormat="1" ht="12">
      <c r="A38" s="78" t="s">
        <v>24</v>
      </c>
      <c r="B38" s="258" t="s">
        <v>1032</v>
      </c>
      <c r="C38" s="135" t="s">
        <v>226</v>
      </c>
      <c r="D38" s="121" t="s">
        <v>0</v>
      </c>
      <c r="E38" s="136"/>
      <c r="F38" s="259">
        <v>20</v>
      </c>
      <c r="G38" s="206" t="s">
        <v>0</v>
      </c>
      <c r="H38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36" t="str">
        <f>IF(Sklop15[[#This Row],[ZAHTEVANA SHEMA KAKOVOSTI]]&lt;&gt;"",Sklop15[[#This Row],[Preračunana masa/volumen/kos na enoto kg]],"")</f>
        <v/>
      </c>
      <c r="J38" s="237"/>
      <c r="K38" s="320"/>
      <c r="L38" s="320"/>
      <c r="M38" s="321"/>
      <c r="N38" s="331"/>
      <c r="O38" s="143"/>
      <c r="P38" s="245"/>
      <c r="Q38" s="239">
        <f>+Sklop15[[#This Row],[cena/enota brez DDV v EUR]]*Sklop15[[#This Row],[Stopnja DDV (%)]]</f>
        <v>0</v>
      </c>
      <c r="R38" s="239">
        <f>+Sklop15[[#This Row],[cena/enota brez DDV v EUR]]+Sklop15[[#This Row],[Davek (EUR)]]</f>
        <v>0</v>
      </c>
      <c r="S38" s="239">
        <f>+Sklop15[[#This Row],[cena/enota brez DDV v EUR]]*Sklop15[[#This Row],[Okvirna količina]]</f>
        <v>0</v>
      </c>
      <c r="T38" s="239">
        <f>+Sklop15[[#This Row],[Končna cena/enoto mere (EUR) z DDV]]*Sklop15[[#This Row],[Okvirna količina]]</f>
        <v>0</v>
      </c>
      <c r="U38" s="214"/>
    </row>
    <row r="39" spans="1:21" s="55" customFormat="1" ht="12">
      <c r="A39" s="78" t="s">
        <v>25</v>
      </c>
      <c r="B39" s="258" t="s">
        <v>708</v>
      </c>
      <c r="C39" s="322">
        <v>1</v>
      </c>
      <c r="D39" s="121" t="s">
        <v>0</v>
      </c>
      <c r="E39" s="311"/>
      <c r="F39" s="323">
        <v>5</v>
      </c>
      <c r="G39" s="206" t="s">
        <v>298</v>
      </c>
      <c r="H3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313" t="str">
        <f>IF(Sklop15[[#This Row],[ZAHTEVANA SHEMA KAKOVOSTI]]&lt;&gt;"",Sklop15[[#This Row],[Preračunana masa/volumen/kos na enoto kg]],"")</f>
        <v/>
      </c>
      <c r="J39" s="314"/>
      <c r="K39" s="324"/>
      <c r="L39" s="324"/>
      <c r="M39" s="325"/>
      <c r="N39" s="326"/>
      <c r="O39" s="327"/>
      <c r="P39" s="317"/>
      <c r="Q39" s="316">
        <f>+Sklop15[[#This Row],[cena/enota brez DDV v EUR]]*Sklop15[[#This Row],[Stopnja DDV (%)]]</f>
        <v>0</v>
      </c>
      <c r="R39" s="316">
        <f>+Sklop15[[#This Row],[cena/enota brez DDV v EUR]]+Sklop15[[#This Row],[Davek (EUR)]]</f>
        <v>0</v>
      </c>
      <c r="S39" s="316">
        <f>+Sklop15[[#This Row],[cena/enota brez DDV v EUR]]*Sklop15[[#This Row],[Okvirna količina]]</f>
        <v>0</v>
      </c>
      <c r="T39" s="316">
        <f>+Sklop15[[#This Row],[Končna cena/enoto mere (EUR) z DDV]]*Sklop15[[#This Row],[Okvirna količina]]</f>
        <v>0</v>
      </c>
      <c r="U39" s="328"/>
    </row>
    <row r="40" spans="1:21" s="55" customFormat="1" ht="12">
      <c r="A40" s="78" t="s">
        <v>26</v>
      </c>
      <c r="B40" s="258" t="s">
        <v>707</v>
      </c>
      <c r="C40" s="322">
        <v>1</v>
      </c>
      <c r="D40" s="121" t="s">
        <v>0</v>
      </c>
      <c r="E40" s="311"/>
      <c r="F40" s="323">
        <v>5</v>
      </c>
      <c r="G40" s="206" t="s">
        <v>298</v>
      </c>
      <c r="H4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313" t="str">
        <f>IF(Sklop15[[#This Row],[ZAHTEVANA SHEMA KAKOVOSTI]]&lt;&gt;"",Sklop15[[#This Row],[Preračunana masa/volumen/kos na enoto kg]],"")</f>
        <v/>
      </c>
      <c r="J40" s="314"/>
      <c r="K40" s="324"/>
      <c r="L40" s="324"/>
      <c r="M40" s="325"/>
      <c r="N40" s="326"/>
      <c r="O40" s="327"/>
      <c r="P40" s="317"/>
      <c r="Q40" s="316">
        <f>+Sklop15[[#This Row],[cena/enota brez DDV v EUR]]*Sklop15[[#This Row],[Stopnja DDV (%)]]</f>
        <v>0</v>
      </c>
      <c r="R40" s="316">
        <f>+Sklop15[[#This Row],[cena/enota brez DDV v EUR]]+Sklop15[[#This Row],[Davek (EUR)]]</f>
        <v>0</v>
      </c>
      <c r="S40" s="316">
        <f>+Sklop15[[#This Row],[cena/enota brez DDV v EUR]]*Sklop15[[#This Row],[Okvirna količina]]</f>
        <v>0</v>
      </c>
      <c r="T40" s="316">
        <f>+Sklop15[[#This Row],[Končna cena/enoto mere (EUR) z DDV]]*Sklop15[[#This Row],[Okvirna količina]]</f>
        <v>0</v>
      </c>
      <c r="U40" s="328"/>
    </row>
    <row r="41" spans="1:21" s="55" customFormat="1" ht="12">
      <c r="A41" s="78" t="s">
        <v>27</v>
      </c>
      <c r="B41" s="258" t="s">
        <v>706</v>
      </c>
      <c r="C41" s="322">
        <v>1</v>
      </c>
      <c r="D41" s="121" t="s">
        <v>0</v>
      </c>
      <c r="E41" s="311"/>
      <c r="F41" s="323">
        <v>5</v>
      </c>
      <c r="G41" s="206" t="s">
        <v>298</v>
      </c>
      <c r="H41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313" t="str">
        <f>IF(Sklop15[[#This Row],[ZAHTEVANA SHEMA KAKOVOSTI]]&lt;&gt;"",Sklop15[[#This Row],[Preračunana masa/volumen/kos na enoto kg]],"")</f>
        <v/>
      </c>
      <c r="J41" s="314"/>
      <c r="K41" s="324"/>
      <c r="L41" s="324"/>
      <c r="M41" s="325"/>
      <c r="N41" s="326"/>
      <c r="O41" s="327"/>
      <c r="P41" s="317"/>
      <c r="Q41" s="316">
        <f>+Sklop15[[#This Row],[cena/enota brez DDV v EUR]]*Sklop15[[#This Row],[Stopnja DDV (%)]]</f>
        <v>0</v>
      </c>
      <c r="R41" s="316">
        <f>+Sklop15[[#This Row],[cena/enota brez DDV v EUR]]+Sklop15[[#This Row],[Davek (EUR)]]</f>
        <v>0</v>
      </c>
      <c r="S41" s="316">
        <f>+Sklop15[[#This Row],[cena/enota brez DDV v EUR]]*Sklop15[[#This Row],[Okvirna količina]]</f>
        <v>0</v>
      </c>
      <c r="T41" s="316">
        <f>+Sklop15[[#This Row],[Končna cena/enoto mere (EUR) z DDV]]*Sklop15[[#This Row],[Okvirna količina]]</f>
        <v>0</v>
      </c>
      <c r="U41" s="328"/>
    </row>
    <row r="42" spans="1:21" s="55" customFormat="1" ht="12">
      <c r="A42" s="78" t="s">
        <v>28</v>
      </c>
      <c r="B42" s="258" t="s">
        <v>1035</v>
      </c>
      <c r="C42" s="135" t="s">
        <v>226</v>
      </c>
      <c r="D42" s="121" t="s">
        <v>0</v>
      </c>
      <c r="E42" s="136"/>
      <c r="F42" s="259">
        <v>5</v>
      </c>
      <c r="G42" s="206" t="s">
        <v>0</v>
      </c>
      <c r="H42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2" s="236" t="str">
        <f>IF(Sklop15[[#This Row],[ZAHTEVANA SHEMA KAKOVOSTI]]&lt;&gt;"",Sklop15[[#This Row],[Preračunana masa/volumen/kos na enoto kg]],"")</f>
        <v/>
      </c>
      <c r="J42" s="237"/>
      <c r="K42" s="320"/>
      <c r="L42" s="320"/>
      <c r="M42" s="321"/>
      <c r="N42" s="331"/>
      <c r="O42" s="143"/>
      <c r="P42" s="245"/>
      <c r="Q42" s="239">
        <f>+Sklop15[[#This Row],[cena/enota brez DDV v EUR]]*Sklop15[[#This Row],[Stopnja DDV (%)]]</f>
        <v>0</v>
      </c>
      <c r="R42" s="239">
        <f>+Sklop15[[#This Row],[cena/enota brez DDV v EUR]]+Sklop15[[#This Row],[Davek (EUR)]]</f>
        <v>0</v>
      </c>
      <c r="S42" s="239">
        <f>+Sklop15[[#This Row],[cena/enota brez DDV v EUR]]*Sklop15[[#This Row],[Okvirna količina]]</f>
        <v>0</v>
      </c>
      <c r="T42" s="239">
        <f>+Sklop15[[#This Row],[Končna cena/enoto mere (EUR) z DDV]]*Sklop15[[#This Row],[Okvirna količina]]</f>
        <v>0</v>
      </c>
      <c r="U42" s="214"/>
    </row>
    <row r="43" spans="1:21" s="55" customFormat="1" ht="12">
      <c r="A43" s="78" t="s">
        <v>29</v>
      </c>
      <c r="B43" s="258" t="s">
        <v>701</v>
      </c>
      <c r="C43" s="322">
        <v>1</v>
      </c>
      <c r="D43" s="121" t="s">
        <v>0</v>
      </c>
      <c r="E43" s="311"/>
      <c r="F43" s="323">
        <v>10</v>
      </c>
      <c r="G43" s="206" t="s">
        <v>0</v>
      </c>
      <c r="H43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3" s="313" t="str">
        <f>IF(Sklop15[[#This Row],[ZAHTEVANA SHEMA KAKOVOSTI]]&lt;&gt;"",Sklop15[[#This Row],[Preračunana masa/volumen/kos na enoto kg]],"")</f>
        <v/>
      </c>
      <c r="J43" s="314"/>
      <c r="K43" s="324"/>
      <c r="L43" s="324"/>
      <c r="M43" s="325"/>
      <c r="N43" s="326"/>
      <c r="O43" s="327"/>
      <c r="P43" s="317"/>
      <c r="Q43" s="316">
        <f>+Sklop15[[#This Row],[cena/enota brez DDV v EUR]]*Sklop15[[#This Row],[Stopnja DDV (%)]]</f>
        <v>0</v>
      </c>
      <c r="R43" s="316">
        <f>+Sklop15[[#This Row],[cena/enota brez DDV v EUR]]+Sklop15[[#This Row],[Davek (EUR)]]</f>
        <v>0</v>
      </c>
      <c r="S43" s="316">
        <f>+Sklop15[[#This Row],[cena/enota brez DDV v EUR]]*Sklop15[[#This Row],[Okvirna količina]]</f>
        <v>0</v>
      </c>
      <c r="T43" s="316">
        <f>+Sklop15[[#This Row],[Končna cena/enoto mere (EUR) z DDV]]*Sklop15[[#This Row],[Okvirna količina]]</f>
        <v>0</v>
      </c>
      <c r="U43" s="328"/>
    </row>
    <row r="44" spans="1:21" s="55" customFormat="1" ht="24">
      <c r="A44" s="78" t="s">
        <v>30</v>
      </c>
      <c r="B44" s="258" t="s">
        <v>711</v>
      </c>
      <c r="C44" s="322">
        <v>0.4</v>
      </c>
      <c r="D44" s="121" t="s">
        <v>0</v>
      </c>
      <c r="E44" s="311"/>
      <c r="F44" s="323">
        <v>50</v>
      </c>
      <c r="G44" s="206" t="s">
        <v>298</v>
      </c>
      <c r="H44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13" t="str">
        <f>IF(Sklop15[[#This Row],[ZAHTEVANA SHEMA KAKOVOSTI]]&lt;&gt;"",Sklop15[[#This Row],[Preračunana masa/volumen/kos na enoto kg]],"")</f>
        <v/>
      </c>
      <c r="J44" s="314"/>
      <c r="K44" s="324"/>
      <c r="L44" s="324"/>
      <c r="M44" s="325"/>
      <c r="N44" s="326"/>
      <c r="O44" s="327"/>
      <c r="P44" s="317"/>
      <c r="Q44" s="316">
        <f>+Sklop15[[#This Row],[cena/enota brez DDV v EUR]]*Sklop15[[#This Row],[Stopnja DDV (%)]]</f>
        <v>0</v>
      </c>
      <c r="R44" s="316">
        <f>+Sklop15[[#This Row],[cena/enota brez DDV v EUR]]+Sklop15[[#This Row],[Davek (EUR)]]</f>
        <v>0</v>
      </c>
      <c r="S44" s="316">
        <f>+Sklop15[[#This Row],[cena/enota brez DDV v EUR]]*Sklop15[[#This Row],[Okvirna količina]]</f>
        <v>0</v>
      </c>
      <c r="T44" s="316">
        <f>+Sklop15[[#This Row],[Končna cena/enoto mere (EUR) z DDV]]*Sklop15[[#This Row],[Okvirna količina]]</f>
        <v>0</v>
      </c>
      <c r="U44" s="328"/>
    </row>
    <row r="45" spans="1:21" s="55" customFormat="1" ht="24">
      <c r="A45" s="78" t="s">
        <v>31</v>
      </c>
      <c r="B45" s="258" t="s">
        <v>1034</v>
      </c>
      <c r="C45" s="135" t="s">
        <v>225</v>
      </c>
      <c r="D45" s="121" t="s">
        <v>0</v>
      </c>
      <c r="E45" s="136"/>
      <c r="F45" s="259">
        <v>250</v>
      </c>
      <c r="G45" s="206" t="s">
        <v>0</v>
      </c>
      <c r="H45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5" s="236" t="str">
        <f>IF(Sklop15[[#This Row],[ZAHTEVANA SHEMA KAKOVOSTI]]&lt;&gt;"",Sklop15[[#This Row],[Preračunana masa/volumen/kos na enoto kg]],"")</f>
        <v/>
      </c>
      <c r="J45" s="237"/>
      <c r="K45" s="320"/>
      <c r="L45" s="320"/>
      <c r="M45" s="321"/>
      <c r="N45" s="331"/>
      <c r="O45" s="143"/>
      <c r="P45" s="245"/>
      <c r="Q45" s="239">
        <f>+Sklop15[[#This Row],[cena/enota brez DDV v EUR]]*Sklop15[[#This Row],[Stopnja DDV (%)]]</f>
        <v>0</v>
      </c>
      <c r="R45" s="239">
        <f>+Sklop15[[#This Row],[cena/enota brez DDV v EUR]]+Sklop15[[#This Row],[Davek (EUR)]]</f>
        <v>0</v>
      </c>
      <c r="S45" s="239">
        <f>+Sklop15[[#This Row],[cena/enota brez DDV v EUR]]*Sklop15[[#This Row],[Okvirna količina]]</f>
        <v>0</v>
      </c>
      <c r="T45" s="239">
        <f>+Sklop15[[#This Row],[Končna cena/enoto mere (EUR) z DDV]]*Sklop15[[#This Row],[Okvirna količina]]</f>
        <v>0</v>
      </c>
      <c r="U45" s="214"/>
    </row>
    <row r="46" spans="1:21" s="55" customFormat="1" ht="24">
      <c r="A46" s="78" t="s">
        <v>32</v>
      </c>
      <c r="B46" s="258" t="s">
        <v>703</v>
      </c>
      <c r="C46" s="322">
        <v>1</v>
      </c>
      <c r="D46" s="121" t="s">
        <v>0</v>
      </c>
      <c r="E46" s="311"/>
      <c r="F46" s="323">
        <v>30</v>
      </c>
      <c r="G46" s="206" t="s">
        <v>0</v>
      </c>
      <c r="H46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6" s="313" t="str">
        <f>IF(Sklop15[[#This Row],[ZAHTEVANA SHEMA KAKOVOSTI]]&lt;&gt;"",Sklop15[[#This Row],[Preračunana masa/volumen/kos na enoto kg]],"")</f>
        <v/>
      </c>
      <c r="J46" s="314"/>
      <c r="K46" s="324"/>
      <c r="L46" s="324"/>
      <c r="M46" s="325"/>
      <c r="N46" s="326"/>
      <c r="O46" s="327"/>
      <c r="P46" s="317"/>
      <c r="Q46" s="316">
        <f>+Sklop15[[#This Row],[cena/enota brez DDV v EUR]]*Sklop15[[#This Row],[Stopnja DDV (%)]]</f>
        <v>0</v>
      </c>
      <c r="R46" s="316">
        <f>+Sklop15[[#This Row],[cena/enota brez DDV v EUR]]+Sklop15[[#This Row],[Davek (EUR)]]</f>
        <v>0</v>
      </c>
      <c r="S46" s="316">
        <f>+Sklop15[[#This Row],[cena/enota brez DDV v EUR]]*Sklop15[[#This Row],[Okvirna količina]]</f>
        <v>0</v>
      </c>
      <c r="T46" s="316">
        <f>+Sklop15[[#This Row],[Končna cena/enoto mere (EUR) z DDV]]*Sklop15[[#This Row],[Okvirna količina]]</f>
        <v>0</v>
      </c>
      <c r="U46" s="328"/>
    </row>
    <row r="47" spans="1:21" s="55" customFormat="1" ht="24">
      <c r="A47" s="78" t="s">
        <v>33</v>
      </c>
      <c r="B47" s="258" t="s">
        <v>1036</v>
      </c>
      <c r="C47" s="135" t="s">
        <v>698</v>
      </c>
      <c r="D47" s="121" t="s">
        <v>0</v>
      </c>
      <c r="E47" s="311"/>
      <c r="F47" s="323">
        <v>100</v>
      </c>
      <c r="G47" s="206" t="s">
        <v>0</v>
      </c>
      <c r="H47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13" t="str">
        <f>IF(Sklop15[[#This Row],[ZAHTEVANA SHEMA KAKOVOSTI]]&lt;&gt;"",Sklop15[[#This Row],[Preračunana masa/volumen/kos na enoto kg]],"")</f>
        <v/>
      </c>
      <c r="J47" s="314"/>
      <c r="K47" s="324"/>
      <c r="L47" s="324"/>
      <c r="M47" s="325"/>
      <c r="N47" s="326"/>
      <c r="O47" s="327"/>
      <c r="P47" s="317"/>
      <c r="Q47" s="316">
        <f>+Sklop15[[#This Row],[cena/enota brez DDV v EUR]]*Sklop15[[#This Row],[Stopnja DDV (%)]]</f>
        <v>0</v>
      </c>
      <c r="R47" s="316">
        <f>+Sklop15[[#This Row],[cena/enota brez DDV v EUR]]+Sklop15[[#This Row],[Davek (EUR)]]</f>
        <v>0</v>
      </c>
      <c r="S47" s="316">
        <f>+Sklop15[[#This Row],[cena/enota brez DDV v EUR]]*Sklop15[[#This Row],[Okvirna količina]]</f>
        <v>0</v>
      </c>
      <c r="T47" s="316">
        <f>+Sklop15[[#This Row],[Končna cena/enoto mere (EUR) z DDV]]*Sklop15[[#This Row],[Okvirna količina]]</f>
        <v>0</v>
      </c>
      <c r="U47" s="328"/>
    </row>
    <row r="48" spans="1:21" s="55" customFormat="1" ht="12">
      <c r="A48" s="78" t="s">
        <v>34</v>
      </c>
      <c r="B48" s="258" t="s">
        <v>1037</v>
      </c>
      <c r="C48" s="135" t="s">
        <v>225</v>
      </c>
      <c r="D48" s="121" t="s">
        <v>0</v>
      </c>
      <c r="E48" s="311"/>
      <c r="F48" s="323">
        <v>45</v>
      </c>
      <c r="G48" s="206" t="s">
        <v>0</v>
      </c>
      <c r="H48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8" s="313" t="str">
        <f>IF(Sklop15[[#This Row],[ZAHTEVANA SHEMA KAKOVOSTI]]&lt;&gt;"",Sklop15[[#This Row],[Preračunana masa/volumen/kos na enoto kg]],"")</f>
        <v/>
      </c>
      <c r="J48" s="314"/>
      <c r="K48" s="324"/>
      <c r="L48" s="324"/>
      <c r="M48" s="325"/>
      <c r="N48" s="326"/>
      <c r="O48" s="327"/>
      <c r="P48" s="317"/>
      <c r="Q48" s="316">
        <f>+Sklop15[[#This Row],[cena/enota brez DDV v EUR]]*Sklop15[[#This Row],[Stopnja DDV (%)]]</f>
        <v>0</v>
      </c>
      <c r="R48" s="316">
        <f>+Sklop15[[#This Row],[cena/enota brez DDV v EUR]]+Sklop15[[#This Row],[Davek (EUR)]]</f>
        <v>0</v>
      </c>
      <c r="S48" s="316">
        <f>+Sklop15[[#This Row],[cena/enota brez DDV v EUR]]*Sklop15[[#This Row],[Okvirna količina]]</f>
        <v>0</v>
      </c>
      <c r="T48" s="316">
        <f>+Sklop15[[#This Row],[Končna cena/enoto mere (EUR) z DDV]]*Sklop15[[#This Row],[Okvirna količina]]</f>
        <v>0</v>
      </c>
      <c r="U48" s="328"/>
    </row>
    <row r="49" spans="1:22" s="55" customFormat="1" ht="12">
      <c r="A49" s="78" t="s">
        <v>150</v>
      </c>
      <c r="B49" s="258" t="s">
        <v>1037</v>
      </c>
      <c r="C49" s="322">
        <v>0.4</v>
      </c>
      <c r="D49" s="121" t="s">
        <v>0</v>
      </c>
      <c r="E49" s="311"/>
      <c r="F49" s="323">
        <v>10</v>
      </c>
      <c r="G49" s="206" t="s">
        <v>298</v>
      </c>
      <c r="H49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9" s="313" t="str">
        <f>IF(Sklop15[[#This Row],[ZAHTEVANA SHEMA KAKOVOSTI]]&lt;&gt;"",Sklop15[[#This Row],[Preračunana masa/volumen/kos na enoto kg]],"")</f>
        <v/>
      </c>
      <c r="J49" s="314"/>
      <c r="K49" s="324"/>
      <c r="L49" s="324"/>
      <c r="M49" s="325"/>
      <c r="N49" s="326"/>
      <c r="O49" s="327"/>
      <c r="P49" s="317"/>
      <c r="Q49" s="316">
        <f>+Sklop15[[#This Row],[cena/enota brez DDV v EUR]]*Sklop15[[#This Row],[Stopnja DDV (%)]]</f>
        <v>0</v>
      </c>
      <c r="R49" s="316">
        <f>+Sklop15[[#This Row],[cena/enota brez DDV v EUR]]+Sklop15[[#This Row],[Davek (EUR)]]</f>
        <v>0</v>
      </c>
      <c r="S49" s="316">
        <f>+Sklop15[[#This Row],[cena/enota brez DDV v EUR]]*Sklop15[[#This Row],[Okvirna količina]]</f>
        <v>0</v>
      </c>
      <c r="T49" s="316">
        <f>+Sklop15[[#This Row],[Končna cena/enoto mere (EUR) z DDV]]*Sklop15[[#This Row],[Okvirna količina]]</f>
        <v>0</v>
      </c>
      <c r="U49" s="328"/>
    </row>
    <row r="50" spans="1:22" s="55" customFormat="1" ht="12">
      <c r="A50" s="78" t="s">
        <v>151</v>
      </c>
      <c r="B50" s="258" t="s">
        <v>702</v>
      </c>
      <c r="C50" s="322">
        <v>1</v>
      </c>
      <c r="D50" s="121" t="s">
        <v>0</v>
      </c>
      <c r="E50" s="311"/>
      <c r="F50" s="323">
        <v>15</v>
      </c>
      <c r="G50" s="206" t="s">
        <v>0</v>
      </c>
      <c r="H50" s="3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0" s="313" t="str">
        <f>IF(Sklop15[[#This Row],[ZAHTEVANA SHEMA KAKOVOSTI]]&lt;&gt;"",Sklop15[[#This Row],[Preračunana masa/volumen/kos na enoto kg]],"")</f>
        <v/>
      </c>
      <c r="J50" s="314"/>
      <c r="K50" s="324"/>
      <c r="L50" s="324"/>
      <c r="M50" s="325"/>
      <c r="N50" s="326"/>
      <c r="O50" s="327"/>
      <c r="P50" s="317"/>
      <c r="Q50" s="316">
        <f>+Sklop15[[#This Row],[cena/enota brez DDV v EUR]]*Sklop15[[#This Row],[Stopnja DDV (%)]]</f>
        <v>0</v>
      </c>
      <c r="R50" s="316">
        <f>+Sklop15[[#This Row],[cena/enota brez DDV v EUR]]+Sklop15[[#This Row],[Davek (EUR)]]</f>
        <v>0</v>
      </c>
      <c r="S50" s="316">
        <f>+Sklop15[[#This Row],[cena/enota brez DDV v EUR]]*Sklop15[[#This Row],[Okvirna količina]]</f>
        <v>0</v>
      </c>
      <c r="T50" s="316">
        <f>+Sklop15[[#This Row],[Končna cena/enoto mere (EUR) z DDV]]*Sklop15[[#This Row],[Okvirna količina]]</f>
        <v>0</v>
      </c>
      <c r="U50" s="328"/>
    </row>
    <row r="51" spans="1:22" s="55" customFormat="1" ht="12">
      <c r="A51" s="78" t="s">
        <v>152</v>
      </c>
      <c r="B51" s="152" t="s">
        <v>1077</v>
      </c>
      <c r="C51" s="418">
        <v>0.4</v>
      </c>
      <c r="D51" s="121" t="s">
        <v>0</v>
      </c>
      <c r="E51" s="420"/>
      <c r="F51" s="421">
        <v>24</v>
      </c>
      <c r="G51" s="206" t="s">
        <v>298</v>
      </c>
      <c r="H51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9.6000000000000014</v>
      </c>
      <c r="I51" s="424" t="str">
        <f>IF(Sklop15[[#This Row],[ZAHTEVANA SHEMA KAKOVOSTI]]&lt;&gt;"",Sklop15[[#This Row],[Preračunana masa/volumen/kos na enoto kg]],"")</f>
        <v/>
      </c>
      <c r="J51" s="426"/>
      <c r="K51" s="428"/>
      <c r="L51" s="428"/>
      <c r="M51" s="431"/>
      <c r="N51" s="432"/>
      <c r="O51" s="327"/>
      <c r="P51" s="434"/>
      <c r="Q51" s="436">
        <f>+Sklop15[[#This Row],[cena/enota brez DDV v EUR]]*Sklop15[[#This Row],[Stopnja DDV (%)]]</f>
        <v>0</v>
      </c>
      <c r="R51" s="436">
        <f>+Sklop15[[#This Row],[cena/enota brez DDV v EUR]]+Sklop15[[#This Row],[Davek (EUR)]]</f>
        <v>0</v>
      </c>
      <c r="S51" s="436">
        <f>+Sklop15[[#This Row],[cena/enota brez DDV v EUR]]*Sklop15[[#This Row],[Okvirna količina]]</f>
        <v>0</v>
      </c>
      <c r="T51" s="436">
        <f>+Sklop15[[#This Row],[Končna cena/enoto mere (EUR) z DDV]]*Sklop15[[#This Row],[Okvirna količina]]</f>
        <v>0</v>
      </c>
      <c r="U51" s="328"/>
    </row>
    <row r="52" spans="1:22" s="55" customFormat="1" ht="12">
      <c r="A52" s="78" t="s">
        <v>153</v>
      </c>
      <c r="B52" s="152" t="s">
        <v>713</v>
      </c>
      <c r="C52" s="121">
        <v>2</v>
      </c>
      <c r="D52" s="121" t="s">
        <v>0</v>
      </c>
      <c r="E52" s="158"/>
      <c r="F52" s="146">
        <v>5</v>
      </c>
      <c r="G52" s="206" t="s">
        <v>298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49" t="str">
        <f>IF(Sklop15[[#This Row],[ZAHTEVANA SHEMA KAKOVOSTI]]&lt;&gt;"",Sklop15[[#This Row],[Preračunana masa/volumen/kos na enoto kg]],"")</f>
        <v/>
      </c>
      <c r="J52" s="160"/>
      <c r="K52" s="155"/>
      <c r="L52" s="155"/>
      <c r="M52" s="213"/>
      <c r="N52" s="156"/>
      <c r="O52" s="143"/>
      <c r="P52" s="150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14"/>
    </row>
    <row r="53" spans="1:22" s="55" customFormat="1" ht="12">
      <c r="A53" s="78" t="s">
        <v>154</v>
      </c>
      <c r="B53" s="152" t="s">
        <v>1038</v>
      </c>
      <c r="C53" s="418">
        <v>1</v>
      </c>
      <c r="D53" s="121" t="s">
        <v>0</v>
      </c>
      <c r="E53" s="420"/>
      <c r="F53" s="421">
        <v>5</v>
      </c>
      <c r="G53" s="206" t="s">
        <v>0</v>
      </c>
      <c r="H53" s="4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424" t="str">
        <f>IF(Sklop15[[#This Row],[ZAHTEVANA SHEMA KAKOVOSTI]]&lt;&gt;"",Sklop15[[#This Row],[Preračunana masa/volumen/kos na enoto kg]],"")</f>
        <v/>
      </c>
      <c r="J53" s="426"/>
      <c r="K53" s="428"/>
      <c r="L53" s="428"/>
      <c r="M53" s="431"/>
      <c r="N53" s="432"/>
      <c r="O53" s="327"/>
      <c r="P53" s="434"/>
      <c r="Q53" s="436">
        <f>+Sklop15[[#This Row],[cena/enota brez DDV v EUR]]*Sklop15[[#This Row],[Stopnja DDV (%)]]</f>
        <v>0</v>
      </c>
      <c r="R53" s="436">
        <f>+Sklop15[[#This Row],[cena/enota brez DDV v EUR]]+Sklop15[[#This Row],[Davek (EUR)]]</f>
        <v>0</v>
      </c>
      <c r="S53" s="436">
        <f>+Sklop15[[#This Row],[cena/enota brez DDV v EUR]]*Sklop15[[#This Row],[Okvirna količina]]</f>
        <v>0</v>
      </c>
      <c r="T53" s="436">
        <f>+Sklop15[[#This Row],[Končna cena/enoto mere (EUR) z DDV]]*Sklop15[[#This Row],[Okvirna količina]]</f>
        <v>0</v>
      </c>
      <c r="U53" s="328"/>
    </row>
    <row r="54" spans="1:22">
      <c r="A54" s="524" t="s">
        <v>98</v>
      </c>
      <c r="B54" s="278"/>
      <c r="C54" s="279"/>
      <c r="D54" s="279"/>
      <c r="E54" s="280"/>
      <c r="F54" s="281"/>
      <c r="G54" s="282"/>
      <c r="H54" s="283">
        <f>SUBTOTAL(109,Sklop15[Preračunana masa/volumen/kos na enoto kg])</f>
        <v>1085.33</v>
      </c>
      <c r="I54" s="283">
        <f>SUBTOTAL(109,Sklop15[Živila iz shem kakovosti (kg)])</f>
        <v>0</v>
      </c>
      <c r="J54" s="281"/>
      <c r="K54" s="284"/>
      <c r="L54" s="284"/>
      <c r="M54" s="285"/>
      <c r="N54" s="286"/>
      <c r="O54" s="286"/>
      <c r="P54" s="286"/>
      <c r="Q54" s="287"/>
      <c r="R54" s="281"/>
      <c r="S54" s="287">
        <f>SUBTOTAL(109,Sklop15[Vrednost za okvirno količino (EUR) brez DDV])</f>
        <v>0</v>
      </c>
      <c r="T54" s="287">
        <f>SUBTOTAL(109,Sklop15[Vrednost za okvirno količino (EUR) z DDV])</f>
        <v>0</v>
      </c>
      <c r="U54" s="288">
        <f>SUBTOTAL(103,Sklop15[Shema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2"/>
    </row>
    <row r="58" spans="1:22">
      <c r="A58" s="87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47" t="s">
        <v>133</v>
      </c>
      <c r="B59" s="547"/>
      <c r="C59" s="547"/>
      <c r="D59" s="547"/>
      <c r="E59" s="547"/>
      <c r="F59" s="547"/>
      <c r="G59" s="547"/>
      <c r="H59" s="547"/>
      <c r="I59" s="547"/>
      <c r="J59" s="547"/>
      <c r="K59" s="547"/>
      <c r="L59" s="547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536" t="s">
        <v>142</v>
      </c>
      <c r="B60" s="536"/>
      <c r="C60" s="536"/>
      <c r="D60" s="536"/>
      <c r="E60" s="536"/>
      <c r="F60" s="536"/>
      <c r="G60" s="536"/>
      <c r="H60" s="536"/>
      <c r="I60" s="536"/>
      <c r="J60" s="536"/>
      <c r="K60" s="536"/>
      <c r="L60" s="536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60:L61" name="Obseg1_3_1_1_1"/>
    <protectedRange sqref="J59:L59" name="Obseg1_2_2"/>
  </protectedRanges>
  <mergeCells count="9">
    <mergeCell ref="B13:K13"/>
    <mergeCell ref="A60:L60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34" zoomScale="96" zoomScaleNormal="96" zoomScaleSheetLayoutView="100" workbookViewId="0">
      <selection activeCell="D63" sqref="D6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pred_rekapitulacija'!B29</f>
        <v>SADNI SOKOVI, SADNI SIRUPI IN PIJAČE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29" t="s">
        <v>1</v>
      </c>
      <c r="B16" s="517" t="s">
        <v>1155</v>
      </c>
      <c r="C16" s="121">
        <v>1</v>
      </c>
      <c r="D16" s="121" t="s">
        <v>40</v>
      </c>
      <c r="E16" s="122"/>
      <c r="F16" s="146">
        <v>24</v>
      </c>
      <c r="G16" s="147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333"/>
    </row>
    <row r="17" spans="1:21" s="55" customFormat="1" ht="12">
      <c r="A17" s="329" t="s">
        <v>3</v>
      </c>
      <c r="B17" s="517" t="s">
        <v>1156</v>
      </c>
      <c r="C17" s="407">
        <v>1</v>
      </c>
      <c r="D17" s="121" t="s">
        <v>40</v>
      </c>
      <c r="E17" s="401"/>
      <c r="F17" s="411">
        <v>24</v>
      </c>
      <c r="G17" s="412" t="s">
        <v>40</v>
      </c>
      <c r="H1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7" s="391" t="str">
        <f>IF(Sklop16[[#This Row],[ZAHTEVANA SHEMA KAKOVOSTI]]&lt;&gt;"",Sklop16[[#This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+Sklop16[[#This Row],[cena/enota brez DDV v EUR]]*Sklop16[[#This Row],[Stopnja DDV (%)]]</f>
        <v>0</v>
      </c>
      <c r="R17" s="399">
        <f>+Sklop16[[#This Row],[cena/enota brez DDV v EUR]]+Sklop16[[#This Row],[Davek (EUR)]]</f>
        <v>0</v>
      </c>
      <c r="S17" s="399">
        <f>+Sklop16[[#This Row],[cena/enota brez DDV v EUR]]*Sklop16[[#This Row],[Okvirna količina]]</f>
        <v>0</v>
      </c>
      <c r="T17" s="399">
        <f>+Sklop16[[#This Row],[Končna cena/enoto mere (EUR) z DDV]]*Sklop16[[#This Row],[Okvirna količina]]</f>
        <v>0</v>
      </c>
      <c r="U17" s="413"/>
    </row>
    <row r="18" spans="1:21" s="55" customFormat="1" ht="12">
      <c r="A18" s="329" t="s">
        <v>4</v>
      </c>
      <c r="B18" s="517" t="s">
        <v>1157</v>
      </c>
      <c r="C18" s="407">
        <v>0.2</v>
      </c>
      <c r="D18" s="121" t="s">
        <v>40</v>
      </c>
      <c r="E18" s="401"/>
      <c r="F18" s="411">
        <v>480</v>
      </c>
      <c r="G18" s="412" t="s">
        <v>298</v>
      </c>
      <c r="H1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8" s="391" t="str">
        <f>IF(Sklop16[[#This Row],[ZAHTEVANA SHEMA KAKOVOSTI]]&lt;&gt;"",Sklop16[[#This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+Sklop16[[#This Row],[cena/enota brez DDV v EUR]]*Sklop16[[#This Row],[Stopnja DDV (%)]]</f>
        <v>0</v>
      </c>
      <c r="R18" s="399">
        <f>+Sklop16[[#This Row],[cena/enota brez DDV v EUR]]+Sklop16[[#This Row],[Davek (EUR)]]</f>
        <v>0</v>
      </c>
      <c r="S18" s="399">
        <f>+Sklop16[[#This Row],[cena/enota brez DDV v EUR]]*Sklop16[[#This Row],[Okvirna količina]]</f>
        <v>0</v>
      </c>
      <c r="T18" s="399">
        <f>+Sklop16[[#This Row],[Končna cena/enoto mere (EUR) z DDV]]*Sklop16[[#This Row],[Okvirna količina]]</f>
        <v>0</v>
      </c>
      <c r="U18" s="413"/>
    </row>
    <row r="19" spans="1:21" s="55" customFormat="1" ht="12">
      <c r="A19" s="329" t="s">
        <v>5</v>
      </c>
      <c r="B19" s="518" t="s">
        <v>1158</v>
      </c>
      <c r="C19" s="407">
        <v>0.2</v>
      </c>
      <c r="D19" s="121" t="s">
        <v>40</v>
      </c>
      <c r="E19" s="401"/>
      <c r="F19" s="411">
        <v>200</v>
      </c>
      <c r="G19" s="412" t="s">
        <v>298</v>
      </c>
      <c r="H1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9" s="391" t="str">
        <f>IF(Sklop16[[#This Row],[ZAHTEVANA SHEMA KAKOVOSTI]]&lt;&gt;"",Sklop16[[#This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+Sklop16[[#This Row],[cena/enota brez DDV v EUR]]*Sklop16[[#This Row],[Stopnja DDV (%)]]</f>
        <v>0</v>
      </c>
      <c r="R19" s="399">
        <f>+Sklop16[[#This Row],[cena/enota brez DDV v EUR]]+Sklop16[[#This Row],[Davek (EUR)]]</f>
        <v>0</v>
      </c>
      <c r="S19" s="399">
        <f>+Sklop16[[#This Row],[cena/enota brez DDV v EUR]]*Sklop16[[#This Row],[Okvirna količina]]</f>
        <v>0</v>
      </c>
      <c r="T19" s="399">
        <f>+Sklop16[[#This Row],[Končna cena/enoto mere (EUR) z DDV]]*Sklop16[[#This Row],[Okvirna količina]]</f>
        <v>0</v>
      </c>
      <c r="U19" s="413"/>
    </row>
    <row r="20" spans="1:21" s="55" customFormat="1" ht="12">
      <c r="A20" s="329" t="s">
        <v>6</v>
      </c>
      <c r="B20" s="518" t="s">
        <v>1159</v>
      </c>
      <c r="C20" s="407">
        <v>0.2</v>
      </c>
      <c r="D20" s="121" t="s">
        <v>40</v>
      </c>
      <c r="E20" s="401"/>
      <c r="F20" s="411">
        <v>350</v>
      </c>
      <c r="G20" s="412" t="s">
        <v>298</v>
      </c>
      <c r="H2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0" s="391" t="str">
        <f>IF(Sklop16[[#This Row],[ZAHTEVANA SHEMA KAKOVOSTI]]&lt;&gt;"",Sklop16[[#This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+Sklop16[[#This Row],[cena/enota brez DDV v EUR]]*Sklop16[[#This Row],[Stopnja DDV (%)]]</f>
        <v>0</v>
      </c>
      <c r="R20" s="399">
        <f>+Sklop16[[#This Row],[cena/enota brez DDV v EUR]]+Sklop16[[#This Row],[Davek (EUR)]]</f>
        <v>0</v>
      </c>
      <c r="S20" s="399">
        <f>+Sklop16[[#This Row],[cena/enota brez DDV v EUR]]*Sklop16[[#This Row],[Okvirna količina]]</f>
        <v>0</v>
      </c>
      <c r="T20" s="399">
        <f>+Sklop16[[#This Row],[Končna cena/enoto mere (EUR) z DDV]]*Sklop16[[#This Row],[Okvirna količina]]</f>
        <v>0</v>
      </c>
      <c r="U20" s="413"/>
    </row>
    <row r="21" spans="1:21" s="55" customFormat="1" ht="12">
      <c r="A21" s="329" t="s">
        <v>7</v>
      </c>
      <c r="B21" s="517" t="s">
        <v>1160</v>
      </c>
      <c r="C21" s="407">
        <v>1</v>
      </c>
      <c r="D21" s="121" t="s">
        <v>40</v>
      </c>
      <c r="E21" s="401"/>
      <c r="F21" s="411">
        <v>24</v>
      </c>
      <c r="G21" s="412" t="s">
        <v>40</v>
      </c>
      <c r="H2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1" s="391" t="str">
        <f>IF(Sklop16[[#This Row],[ZAHTEVANA SHEMA KAKOVOSTI]]&lt;&gt;"",Sklop16[[#This Row],[Preračunana masa/volumen/kos na enoto kg]],"")</f>
        <v/>
      </c>
      <c r="J21" s="403"/>
      <c r="K21" s="404"/>
      <c r="L21" s="404"/>
      <c r="M21" s="396"/>
      <c r="N21" s="399"/>
      <c r="O21" s="399"/>
      <c r="P21" s="398"/>
      <c r="Q21" s="399">
        <f>+Sklop16[[#This Row],[cena/enota brez DDV v EUR]]*Sklop16[[#This Row],[Stopnja DDV (%)]]</f>
        <v>0</v>
      </c>
      <c r="R21" s="399">
        <f>+Sklop16[[#This Row],[cena/enota brez DDV v EUR]]+Sklop16[[#This Row],[Davek (EUR)]]</f>
        <v>0</v>
      </c>
      <c r="S21" s="399">
        <f>+Sklop16[[#This Row],[cena/enota brez DDV v EUR]]*Sklop16[[#This Row],[Okvirna količina]]</f>
        <v>0</v>
      </c>
      <c r="T21" s="399">
        <f>+Sklop16[[#This Row],[Končna cena/enoto mere (EUR) z DDV]]*Sklop16[[#This Row],[Okvirna količina]]</f>
        <v>0</v>
      </c>
      <c r="U21" s="413"/>
    </row>
    <row r="22" spans="1:21" s="55" customFormat="1" ht="12">
      <c r="A22" s="329" t="s">
        <v>8</v>
      </c>
      <c r="B22" s="518" t="s">
        <v>1161</v>
      </c>
      <c r="C22" s="407">
        <v>1</v>
      </c>
      <c r="D22" s="121" t="s">
        <v>40</v>
      </c>
      <c r="E22" s="401"/>
      <c r="F22" s="411">
        <v>24</v>
      </c>
      <c r="G22" s="412" t="s">
        <v>40</v>
      </c>
      <c r="H2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391" t="str">
        <f>IF(Sklop16[[#This Row],[ZAHTEVANA SHEMA KAKOVOSTI]]&lt;&gt;"",Sklop16[[#This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+Sklop16[[#This Row],[cena/enota brez DDV v EUR]]*Sklop16[[#This Row],[Stopnja DDV (%)]]</f>
        <v>0</v>
      </c>
      <c r="R22" s="399">
        <f>+Sklop16[[#This Row],[cena/enota brez DDV v EUR]]+Sklop16[[#This Row],[Davek (EUR)]]</f>
        <v>0</v>
      </c>
      <c r="S22" s="399">
        <f>+Sklop16[[#This Row],[cena/enota brez DDV v EUR]]*Sklop16[[#This Row],[Okvirna količina]]</f>
        <v>0</v>
      </c>
      <c r="T22" s="399">
        <f>+Sklop16[[#This Row],[Končna cena/enoto mere (EUR) z DDV]]*Sklop16[[#This Row],[Okvirna količina]]</f>
        <v>0</v>
      </c>
      <c r="U22" s="413"/>
    </row>
    <row r="23" spans="1:21" s="55" customFormat="1" ht="12">
      <c r="A23" s="329" t="s">
        <v>9</v>
      </c>
      <c r="B23" s="518" t="s">
        <v>716</v>
      </c>
      <c r="C23" s="407">
        <v>0.2</v>
      </c>
      <c r="D23" s="121" t="s">
        <v>40</v>
      </c>
      <c r="E23" s="401"/>
      <c r="F23" s="411">
        <v>350</v>
      </c>
      <c r="G23" s="412" t="s">
        <v>298</v>
      </c>
      <c r="H2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3" s="391" t="str">
        <f>IF(Sklop16[[#This Row],[ZAHTEVANA SHEMA KAKOVOSTI]]&lt;&gt;"",Sklop16[[#This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+Sklop16[[#This Row],[cena/enota brez DDV v EUR]]*Sklop16[[#This Row],[Stopnja DDV (%)]]</f>
        <v>0</v>
      </c>
      <c r="R23" s="399">
        <f>+Sklop16[[#This Row],[cena/enota brez DDV v EUR]]+Sklop16[[#This Row],[Davek (EUR)]]</f>
        <v>0</v>
      </c>
      <c r="S23" s="399">
        <f>+Sklop16[[#This Row],[cena/enota brez DDV v EUR]]*Sklop16[[#This Row],[Okvirna količina]]</f>
        <v>0</v>
      </c>
      <c r="T23" s="399">
        <f>+Sklop16[[#This Row],[Končna cena/enoto mere (EUR) z DDV]]*Sklop16[[#This Row],[Okvirna količina]]</f>
        <v>0</v>
      </c>
      <c r="U23" s="413"/>
    </row>
    <row r="24" spans="1:21" s="55" customFormat="1" ht="12">
      <c r="A24" s="329" t="s">
        <v>10</v>
      </c>
      <c r="B24" s="517" t="s">
        <v>1162</v>
      </c>
      <c r="C24" s="407">
        <v>0.2</v>
      </c>
      <c r="D24" s="121" t="s">
        <v>40</v>
      </c>
      <c r="E24" s="401"/>
      <c r="F24" s="411">
        <v>500</v>
      </c>
      <c r="G24" s="412" t="s">
        <v>298</v>
      </c>
      <c r="H2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391" t="str">
        <f>IF(Sklop16[[#This Row],[ZAHTEVANA SHEMA KAKOVOSTI]]&lt;&gt;"",Sklop16[[#This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+Sklop16[[#This Row],[cena/enota brez DDV v EUR]]*Sklop16[[#This Row],[Stopnja DDV (%)]]</f>
        <v>0</v>
      </c>
      <c r="R24" s="399">
        <f>+Sklop16[[#This Row],[cena/enota brez DDV v EUR]]+Sklop16[[#This Row],[Davek (EUR)]]</f>
        <v>0</v>
      </c>
      <c r="S24" s="399">
        <f>+Sklop16[[#This Row],[cena/enota brez DDV v EUR]]*Sklop16[[#This Row],[Okvirna količina]]</f>
        <v>0</v>
      </c>
      <c r="T24" s="399">
        <f>+Sklop16[[#This Row],[Končna cena/enoto mere (EUR) z DDV]]*Sklop16[[#This Row],[Okvirna količina]]</f>
        <v>0</v>
      </c>
      <c r="U24" s="413"/>
    </row>
    <row r="25" spans="1:21" s="55" customFormat="1" ht="12">
      <c r="A25" s="329" t="s">
        <v>11</v>
      </c>
      <c r="B25" s="517" t="s">
        <v>1163</v>
      </c>
      <c r="C25" s="407">
        <v>1</v>
      </c>
      <c r="D25" s="121" t="s">
        <v>40</v>
      </c>
      <c r="E25" s="401" t="s">
        <v>715</v>
      </c>
      <c r="F25" s="411">
        <v>24</v>
      </c>
      <c r="G25" s="412" t="s">
        <v>298</v>
      </c>
      <c r="H2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5" s="391">
        <f>IF(Sklop16[[#This Row],[ZAHTEVANA SHEMA KAKOVOSTI]]&lt;&gt;"",Sklop16[[#This Row],[Preračunana masa/volumen/kos na enoto kg]],"")</f>
        <v>24</v>
      </c>
      <c r="J25" s="403"/>
      <c r="K25" s="404"/>
      <c r="L25" s="404"/>
      <c r="M25" s="396"/>
      <c r="N25" s="399"/>
      <c r="O25" s="399"/>
      <c r="P25" s="398"/>
      <c r="Q25" s="399">
        <f>+Sklop16[[#This Row],[cena/enota brez DDV v EUR]]*Sklop16[[#This Row],[Stopnja DDV (%)]]</f>
        <v>0</v>
      </c>
      <c r="R25" s="399">
        <f>+Sklop16[[#This Row],[cena/enota brez DDV v EUR]]+Sklop16[[#This Row],[Davek (EUR)]]</f>
        <v>0</v>
      </c>
      <c r="S25" s="399">
        <f>+Sklop16[[#This Row],[cena/enota brez DDV v EUR]]*Sklop16[[#This Row],[Okvirna količina]]</f>
        <v>0</v>
      </c>
      <c r="T25" s="399">
        <f>+Sklop16[[#This Row],[Končna cena/enoto mere (EUR) z DDV]]*Sklop16[[#This Row],[Okvirna količina]]</f>
        <v>0</v>
      </c>
      <c r="U25" s="413"/>
    </row>
    <row r="26" spans="1:21" s="55" customFormat="1" ht="12">
      <c r="A26" s="329" t="s">
        <v>12</v>
      </c>
      <c r="B26" s="517" t="s">
        <v>1165</v>
      </c>
      <c r="C26" s="407">
        <v>1</v>
      </c>
      <c r="D26" s="121" t="s">
        <v>40</v>
      </c>
      <c r="E26" s="401" t="s">
        <v>715</v>
      </c>
      <c r="F26" s="411">
        <v>24</v>
      </c>
      <c r="G26" s="412" t="s">
        <v>40</v>
      </c>
      <c r="H2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6" s="391">
        <f>IF(Sklop16[[#This Row],[ZAHTEVANA SHEMA KAKOVOSTI]]&lt;&gt;"",Sklop16[[#This Row],[Preračunana masa/volumen/kos na enoto kg]],"")</f>
        <v>24</v>
      </c>
      <c r="J26" s="403"/>
      <c r="K26" s="404"/>
      <c r="L26" s="404"/>
      <c r="M26" s="396"/>
      <c r="N26" s="399"/>
      <c r="O26" s="399"/>
      <c r="P26" s="398"/>
      <c r="Q26" s="399">
        <f>+Sklop16[[#This Row],[cena/enota brez DDV v EUR]]*Sklop16[[#This Row],[Stopnja DDV (%)]]</f>
        <v>0</v>
      </c>
      <c r="R26" s="399">
        <f>+Sklop16[[#This Row],[cena/enota brez DDV v EUR]]+Sklop16[[#This Row],[Davek (EUR)]]</f>
        <v>0</v>
      </c>
      <c r="S26" s="399">
        <f>+Sklop16[[#This Row],[cena/enota brez DDV v EUR]]*Sklop16[[#This Row],[Okvirna količina]]</f>
        <v>0</v>
      </c>
      <c r="T26" s="399">
        <f>+Sklop16[[#This Row],[Končna cena/enoto mere (EUR) z DDV]]*Sklop16[[#This Row],[Okvirna količina]]</f>
        <v>0</v>
      </c>
      <c r="U26" s="413"/>
    </row>
    <row r="27" spans="1:21" s="55" customFormat="1" ht="12">
      <c r="A27" s="329" t="s">
        <v>13</v>
      </c>
      <c r="B27" s="517" t="s">
        <v>1164</v>
      </c>
      <c r="C27" s="520" t="s">
        <v>161</v>
      </c>
      <c r="D27" s="121" t="s">
        <v>40</v>
      </c>
      <c r="E27" s="401" t="s">
        <v>715</v>
      </c>
      <c r="F27" s="411">
        <v>720</v>
      </c>
      <c r="G27" s="412" t="s">
        <v>40</v>
      </c>
      <c r="H2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27" s="391">
        <f>IF(Sklop16[[#This Row],[ZAHTEVANA SHEMA KAKOVOSTI]]&lt;&gt;"",Sklop16[[#This Row],[Preračunana masa/volumen/kos na enoto kg]],"")</f>
        <v>720</v>
      </c>
      <c r="J27" s="403"/>
      <c r="K27" s="404"/>
      <c r="L27" s="404"/>
      <c r="M27" s="396"/>
      <c r="N27" s="399"/>
      <c r="O27" s="399"/>
      <c r="P27" s="398"/>
      <c r="Q27" s="399">
        <f>+Sklop16[[#This Row],[cena/enota brez DDV v EUR]]*Sklop16[[#This Row],[Stopnja DDV (%)]]</f>
        <v>0</v>
      </c>
      <c r="R27" s="399">
        <f>+Sklop16[[#This Row],[cena/enota brez DDV v EUR]]+Sklop16[[#This Row],[Davek (EUR)]]</f>
        <v>0</v>
      </c>
      <c r="S27" s="399">
        <f>+Sklop16[[#This Row],[cena/enota brez DDV v EUR]]*Sklop16[[#This Row],[Okvirna količina]]</f>
        <v>0</v>
      </c>
      <c r="T27" s="399">
        <f>+Sklop16[[#This Row],[Končna cena/enoto mere (EUR) z DDV]]*Sklop16[[#This Row],[Okvirna količina]]</f>
        <v>0</v>
      </c>
      <c r="U27" s="413"/>
    </row>
    <row r="28" spans="1:21" s="55" customFormat="1" ht="12">
      <c r="A28" s="329" t="s">
        <v>14</v>
      </c>
      <c r="B28" s="517" t="s">
        <v>1166</v>
      </c>
      <c r="C28" s="407">
        <v>0.2</v>
      </c>
      <c r="D28" s="121" t="s">
        <v>40</v>
      </c>
      <c r="E28" s="401"/>
      <c r="F28" s="411">
        <v>200</v>
      </c>
      <c r="G28" s="412" t="s">
        <v>298</v>
      </c>
      <c r="H2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391" t="str">
        <f>IF(Sklop16[[#This Row],[ZAHTEVANA SHEMA KAKOVOSTI]]&lt;&gt;"",Sklop16[[#This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+Sklop16[[#This Row],[cena/enota brez DDV v EUR]]*Sklop16[[#This Row],[Stopnja DDV (%)]]</f>
        <v>0</v>
      </c>
      <c r="R28" s="399">
        <f>+Sklop16[[#This Row],[cena/enota brez DDV v EUR]]+Sklop16[[#This Row],[Davek (EUR)]]</f>
        <v>0</v>
      </c>
      <c r="S28" s="399">
        <f>+Sklop16[[#This Row],[cena/enota brez DDV v EUR]]*Sklop16[[#This Row],[Okvirna količina]]</f>
        <v>0</v>
      </c>
      <c r="T28" s="399">
        <f>+Sklop16[[#This Row],[Končna cena/enoto mere (EUR) z DDV]]*Sklop16[[#This Row],[Okvirna količina]]</f>
        <v>0</v>
      </c>
      <c r="U28" s="413"/>
    </row>
    <row r="29" spans="1:21" s="55" customFormat="1" ht="24">
      <c r="A29" s="329" t="s">
        <v>15</v>
      </c>
      <c r="B29" s="517" t="s">
        <v>1167</v>
      </c>
      <c r="C29" s="407">
        <v>0.2</v>
      </c>
      <c r="D29" s="121" t="s">
        <v>40</v>
      </c>
      <c r="E29" s="401"/>
      <c r="F29" s="411">
        <v>50</v>
      </c>
      <c r="G29" s="412" t="s">
        <v>298</v>
      </c>
      <c r="H2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391" t="str">
        <f>IF(Sklop16[[#This Row],[ZAHTEVANA SHEMA KAKOVOSTI]]&lt;&gt;"",Sklop16[[#This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+Sklop16[[#This Row],[cena/enota brez DDV v EUR]]*Sklop16[[#This Row],[Stopnja DDV (%)]]</f>
        <v>0</v>
      </c>
      <c r="R29" s="399">
        <f>+Sklop16[[#This Row],[cena/enota brez DDV v EUR]]+Sklop16[[#This Row],[Davek (EUR)]]</f>
        <v>0</v>
      </c>
      <c r="S29" s="399">
        <f>+Sklop16[[#This Row],[cena/enota brez DDV v EUR]]*Sklop16[[#This Row],[Okvirna količina]]</f>
        <v>0</v>
      </c>
      <c r="T29" s="399">
        <f>+Sklop16[[#This Row],[Končna cena/enoto mere (EUR) z DDV]]*Sklop16[[#This Row],[Okvirna količina]]</f>
        <v>0</v>
      </c>
      <c r="U29" s="413"/>
    </row>
    <row r="30" spans="1:21" s="55" customFormat="1" ht="24">
      <c r="A30" s="329" t="s">
        <v>16</v>
      </c>
      <c r="B30" s="517" t="s">
        <v>1168</v>
      </c>
      <c r="C30" s="407">
        <v>1</v>
      </c>
      <c r="D30" s="121" t="s">
        <v>40</v>
      </c>
      <c r="E30" s="401"/>
      <c r="F30" s="411">
        <v>6</v>
      </c>
      <c r="G30" s="412" t="s">
        <v>298</v>
      </c>
      <c r="H3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0" s="391" t="str">
        <f>IF(Sklop16[[#This Row],[ZAHTEVANA SHEMA KAKOVOSTI]]&lt;&gt;"",Sklop16[[#This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+Sklop16[[#This Row],[cena/enota brez DDV v EUR]]*Sklop16[[#This Row],[Stopnja DDV (%)]]</f>
        <v>0</v>
      </c>
      <c r="R30" s="399">
        <f>+Sklop16[[#This Row],[cena/enota brez DDV v EUR]]+Sklop16[[#This Row],[Davek (EUR)]]</f>
        <v>0</v>
      </c>
      <c r="S30" s="399">
        <f>+Sklop16[[#This Row],[cena/enota brez DDV v EUR]]*Sklop16[[#This Row],[Okvirna količina]]</f>
        <v>0</v>
      </c>
      <c r="T30" s="399">
        <f>+Sklop16[[#This Row],[Končna cena/enoto mere (EUR) z DDV]]*Sklop16[[#This Row],[Okvirna količina]]</f>
        <v>0</v>
      </c>
      <c r="U30" s="413"/>
    </row>
    <row r="31" spans="1:21" s="55" customFormat="1" ht="24">
      <c r="A31" s="329" t="s">
        <v>17</v>
      </c>
      <c r="B31" s="517" t="s">
        <v>1169</v>
      </c>
      <c r="C31" s="407">
        <v>1</v>
      </c>
      <c r="D31" s="121" t="s">
        <v>40</v>
      </c>
      <c r="E31" s="401"/>
      <c r="F31" s="411">
        <v>6</v>
      </c>
      <c r="G31" s="412" t="s">
        <v>298</v>
      </c>
      <c r="H3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391" t="str">
        <f>IF(Sklop16[[#This Row],[ZAHTEVANA SHEMA KAKOVOSTI]]&lt;&gt;"",Sklop16[[#This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+Sklop16[[#This Row],[cena/enota brez DDV v EUR]]*Sklop16[[#This Row],[Stopnja DDV (%)]]</f>
        <v>0</v>
      </c>
      <c r="R31" s="399">
        <f>+Sklop16[[#This Row],[cena/enota brez DDV v EUR]]+Sklop16[[#This Row],[Davek (EUR)]]</f>
        <v>0</v>
      </c>
      <c r="S31" s="399">
        <f>+Sklop16[[#This Row],[cena/enota brez DDV v EUR]]*Sklop16[[#This Row],[Okvirna količina]]</f>
        <v>0</v>
      </c>
      <c r="T31" s="399">
        <f>+Sklop16[[#This Row],[Končna cena/enoto mere (EUR) z DDV]]*Sklop16[[#This Row],[Okvirna količina]]</f>
        <v>0</v>
      </c>
      <c r="U31" s="413"/>
    </row>
    <row r="32" spans="1:21" s="55" customFormat="1" ht="24">
      <c r="A32" s="329" t="s">
        <v>18</v>
      </c>
      <c r="B32" s="517" t="s">
        <v>1170</v>
      </c>
      <c r="C32" s="407">
        <v>1</v>
      </c>
      <c r="D32" s="121" t="s">
        <v>40</v>
      </c>
      <c r="E32" s="401"/>
      <c r="F32" s="411">
        <v>6</v>
      </c>
      <c r="G32" s="412" t="s">
        <v>298</v>
      </c>
      <c r="H3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2" s="391" t="str">
        <f>IF(Sklop16[[#This Row],[ZAHTEVANA SHEMA KAKOVOSTI]]&lt;&gt;"",Sklop16[[#This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+Sklop16[[#This Row],[cena/enota brez DDV v EUR]]*Sklop16[[#This Row],[Stopnja DDV (%)]]</f>
        <v>0</v>
      </c>
      <c r="R32" s="399">
        <f>+Sklop16[[#This Row],[cena/enota brez DDV v EUR]]+Sklop16[[#This Row],[Davek (EUR)]]</f>
        <v>0</v>
      </c>
      <c r="S32" s="399">
        <f>+Sklop16[[#This Row],[cena/enota brez DDV v EUR]]*Sklop16[[#This Row],[Okvirna količina]]</f>
        <v>0</v>
      </c>
      <c r="T32" s="399">
        <f>+Sklop16[[#This Row],[Končna cena/enoto mere (EUR) z DDV]]*Sklop16[[#This Row],[Okvirna količina]]</f>
        <v>0</v>
      </c>
      <c r="U32" s="413"/>
    </row>
    <row r="33" spans="1:21" s="55" customFormat="1" ht="24">
      <c r="A33" s="329" t="s">
        <v>19</v>
      </c>
      <c r="B33" s="517" t="s">
        <v>1132</v>
      </c>
      <c r="C33" s="407">
        <v>1</v>
      </c>
      <c r="D33" s="121" t="s">
        <v>40</v>
      </c>
      <c r="E33" s="401"/>
      <c r="F33" s="411">
        <v>6</v>
      </c>
      <c r="G33" s="412" t="s">
        <v>40</v>
      </c>
      <c r="H3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3" s="391" t="str">
        <f>IF(Sklop16[[#This Row],[ZAHTEVANA SHEMA KAKOVOSTI]]&lt;&gt;"",Sklop16[[#This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+Sklop16[[#This Row],[cena/enota brez DDV v EUR]]*Sklop16[[#This Row],[Stopnja DDV (%)]]</f>
        <v>0</v>
      </c>
      <c r="R33" s="399">
        <f>+Sklop16[[#This Row],[cena/enota brez DDV v EUR]]+Sklop16[[#This Row],[Davek (EUR)]]</f>
        <v>0</v>
      </c>
      <c r="S33" s="399">
        <f>+Sklop16[[#This Row],[cena/enota brez DDV v EUR]]*Sklop16[[#This Row],[Okvirna količina]]</f>
        <v>0</v>
      </c>
      <c r="T33" s="399">
        <f>+Sklop16[[#This Row],[Končna cena/enoto mere (EUR) z DDV]]*Sklop16[[#This Row],[Okvirna količina]]</f>
        <v>0</v>
      </c>
      <c r="U33" s="413"/>
    </row>
    <row r="34" spans="1:21" s="55" customFormat="1" ht="12">
      <c r="A34" s="329" t="s">
        <v>20</v>
      </c>
      <c r="B34" s="517" t="s">
        <v>1171</v>
      </c>
      <c r="C34" s="407">
        <v>0.2</v>
      </c>
      <c r="D34" s="121" t="s">
        <v>40</v>
      </c>
      <c r="E34" s="401"/>
      <c r="F34" s="411">
        <v>80</v>
      </c>
      <c r="G34" s="412" t="s">
        <v>298</v>
      </c>
      <c r="H3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34" s="391" t="str">
        <f>IF(Sklop16[[#This Row],[ZAHTEVANA SHEMA KAKOVOSTI]]&lt;&gt;"",Sklop16[[#This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+Sklop16[[#This Row],[cena/enota brez DDV v EUR]]*Sklop16[[#This Row],[Stopnja DDV (%)]]</f>
        <v>0</v>
      </c>
      <c r="R34" s="399">
        <f>+Sklop16[[#This Row],[cena/enota brez DDV v EUR]]+Sklop16[[#This Row],[Davek (EUR)]]</f>
        <v>0</v>
      </c>
      <c r="S34" s="399">
        <f>+Sklop16[[#This Row],[cena/enota brez DDV v EUR]]*Sklop16[[#This Row],[Okvirna količina]]</f>
        <v>0</v>
      </c>
      <c r="T34" s="399">
        <f>+Sklop16[[#This Row],[Končna cena/enoto mere (EUR) z DDV]]*Sklop16[[#This Row],[Okvirna količina]]</f>
        <v>0</v>
      </c>
      <c r="U34" s="413"/>
    </row>
    <row r="35" spans="1:21" s="55" customFormat="1" ht="12">
      <c r="A35" s="329" t="s">
        <v>21</v>
      </c>
      <c r="B35" s="517" t="s">
        <v>1172</v>
      </c>
      <c r="C35" s="407">
        <v>1</v>
      </c>
      <c r="D35" s="121" t="s">
        <v>40</v>
      </c>
      <c r="E35" s="401"/>
      <c r="F35" s="411">
        <v>12</v>
      </c>
      <c r="G35" s="412" t="s">
        <v>40</v>
      </c>
      <c r="H3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5" s="391" t="str">
        <f>IF(Sklop16[[#This Row],[ZAHTEVANA SHEMA KAKOVOSTI]]&lt;&gt;"",Sklop16[[#This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+Sklop16[[#This Row],[cena/enota brez DDV v EUR]]*Sklop16[[#This Row],[Stopnja DDV (%)]]</f>
        <v>0</v>
      </c>
      <c r="R35" s="399">
        <f>+Sklop16[[#This Row],[cena/enota brez DDV v EUR]]+Sklop16[[#This Row],[Davek (EUR)]]</f>
        <v>0</v>
      </c>
      <c r="S35" s="399">
        <f>+Sklop16[[#This Row],[cena/enota brez DDV v EUR]]*Sklop16[[#This Row],[Okvirna količina]]</f>
        <v>0</v>
      </c>
      <c r="T35" s="399">
        <f>+Sklop16[[#This Row],[Končna cena/enoto mere (EUR) z DDV]]*Sklop16[[#This Row],[Okvirna količina]]</f>
        <v>0</v>
      </c>
      <c r="U35" s="413"/>
    </row>
    <row r="36" spans="1:21" s="55" customFormat="1" ht="12">
      <c r="A36" s="329" t="s">
        <v>22</v>
      </c>
      <c r="B36" s="519" t="s">
        <v>1173</v>
      </c>
      <c r="C36" s="520" t="s">
        <v>1154</v>
      </c>
      <c r="D36" s="121" t="s">
        <v>40</v>
      </c>
      <c r="E36" s="401"/>
      <c r="F36" s="411">
        <v>15</v>
      </c>
      <c r="G36" s="412" t="s">
        <v>40</v>
      </c>
      <c r="H3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6" s="391" t="str">
        <f>IF(Sklop16[[#This Row],[ZAHTEVANA SHEMA KAKOVOSTI]]&lt;&gt;"",Sklop16[[#This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+Sklop16[[#This Row],[cena/enota brez DDV v EUR]]*Sklop16[[#This Row],[Stopnja DDV (%)]]</f>
        <v>0</v>
      </c>
      <c r="R36" s="399">
        <f>+Sklop16[[#This Row],[cena/enota brez DDV v EUR]]+Sklop16[[#This Row],[Davek (EUR)]]</f>
        <v>0</v>
      </c>
      <c r="S36" s="399">
        <f>+Sklop16[[#This Row],[cena/enota brez DDV v EUR]]*Sklop16[[#This Row],[Okvirna količina]]</f>
        <v>0</v>
      </c>
      <c r="T36" s="399">
        <f>+Sklop16[[#This Row],[Končna cena/enoto mere (EUR) z DDV]]*Sklop16[[#This Row],[Okvirna količina]]</f>
        <v>0</v>
      </c>
      <c r="U36" s="413"/>
    </row>
    <row r="37" spans="1:21" s="55" customFormat="1" ht="12">
      <c r="A37" s="329" t="s">
        <v>23</v>
      </c>
      <c r="B37" s="519" t="s">
        <v>1174</v>
      </c>
      <c r="C37" s="520" t="s">
        <v>1154</v>
      </c>
      <c r="D37" s="121" t="s">
        <v>40</v>
      </c>
      <c r="E37" s="401"/>
      <c r="F37" s="411">
        <v>15</v>
      </c>
      <c r="G37" s="412" t="s">
        <v>40</v>
      </c>
      <c r="H3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7" s="391" t="str">
        <f>IF(Sklop16[[#This Row],[ZAHTEVANA SHEMA KAKOVOSTI]]&lt;&gt;"",Sklop16[[#This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+Sklop16[[#This Row],[cena/enota brez DDV v EUR]]*Sklop16[[#This Row],[Stopnja DDV (%)]]</f>
        <v>0</v>
      </c>
      <c r="R37" s="399">
        <f>+Sklop16[[#This Row],[cena/enota brez DDV v EUR]]+Sklop16[[#This Row],[Davek (EUR)]]</f>
        <v>0</v>
      </c>
      <c r="S37" s="399">
        <f>+Sklop16[[#This Row],[cena/enota brez DDV v EUR]]*Sklop16[[#This Row],[Okvirna količina]]</f>
        <v>0</v>
      </c>
      <c r="T37" s="399">
        <f>+Sklop16[[#This Row],[Končna cena/enoto mere (EUR) z DDV]]*Sklop16[[#This Row],[Okvirna količina]]</f>
        <v>0</v>
      </c>
      <c r="U37" s="413"/>
    </row>
    <row r="38" spans="1:21" s="55" customFormat="1" ht="12">
      <c r="A38" s="329" t="s">
        <v>24</v>
      </c>
      <c r="B38" s="519" t="s">
        <v>1175</v>
      </c>
      <c r="C38" s="407">
        <v>5</v>
      </c>
      <c r="D38" s="121" t="s">
        <v>40</v>
      </c>
      <c r="E38" s="401"/>
      <c r="F38" s="411">
        <v>5</v>
      </c>
      <c r="G38" s="412" t="s">
        <v>298</v>
      </c>
      <c r="H3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8" s="391" t="str">
        <f>IF(Sklop16[[#This Row],[ZAHTEVANA SHEMA KAKOVOSTI]]&lt;&gt;"",Sklop16[[#This Row],[Preračunana masa/volumen/kos na enoto kg]],"")</f>
        <v/>
      </c>
      <c r="J38" s="403"/>
      <c r="K38" s="404"/>
      <c r="L38" s="404"/>
      <c r="M38" s="396"/>
      <c r="N38" s="399"/>
      <c r="O38" s="399"/>
      <c r="P38" s="398"/>
      <c r="Q38" s="399">
        <f>+Sklop16[[#This Row],[cena/enota brez DDV v EUR]]*Sklop16[[#This Row],[Stopnja DDV (%)]]</f>
        <v>0</v>
      </c>
      <c r="R38" s="399">
        <f>+Sklop16[[#This Row],[cena/enota brez DDV v EUR]]+Sklop16[[#This Row],[Davek (EUR)]]</f>
        <v>0</v>
      </c>
      <c r="S38" s="399">
        <f>+Sklop16[[#This Row],[cena/enota brez DDV v EUR]]*Sklop16[[#This Row],[Okvirna količina]]</f>
        <v>0</v>
      </c>
      <c r="T38" s="399">
        <f>+Sklop16[[#This Row],[Končna cena/enoto mere (EUR) z DDV]]*Sklop16[[#This Row],[Okvirna količina]]</f>
        <v>0</v>
      </c>
      <c r="U38" s="413"/>
    </row>
    <row r="39" spans="1:21" s="55" customFormat="1" ht="12">
      <c r="A39" s="329" t="s">
        <v>25</v>
      </c>
      <c r="B39" s="519" t="s">
        <v>1176</v>
      </c>
      <c r="C39" s="407">
        <v>5</v>
      </c>
      <c r="D39" s="121" t="s">
        <v>40</v>
      </c>
      <c r="E39" s="401"/>
      <c r="F39" s="411">
        <v>5</v>
      </c>
      <c r="G39" s="412" t="s">
        <v>298</v>
      </c>
      <c r="H3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9" s="391" t="str">
        <f>IF(Sklop16[[#This Row],[ZAHTEVANA SHEMA KAKOVOSTI]]&lt;&gt;"",Sklop16[[#This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+Sklop16[[#This Row],[cena/enota brez DDV v EUR]]*Sklop16[[#This Row],[Stopnja DDV (%)]]</f>
        <v>0</v>
      </c>
      <c r="R39" s="399">
        <f>+Sklop16[[#This Row],[cena/enota brez DDV v EUR]]+Sklop16[[#This Row],[Davek (EUR)]]</f>
        <v>0</v>
      </c>
      <c r="S39" s="399">
        <f>+Sklop16[[#This Row],[cena/enota brez DDV v EUR]]*Sklop16[[#This Row],[Okvirna količina]]</f>
        <v>0</v>
      </c>
      <c r="T39" s="399">
        <f>+Sklop16[[#This Row],[Končna cena/enoto mere (EUR) z DDV]]*Sklop16[[#This Row],[Okvirna količina]]</f>
        <v>0</v>
      </c>
      <c r="U39" s="413"/>
    </row>
    <row r="40" spans="1:21" s="55" customFormat="1" ht="12">
      <c r="A40" s="329" t="s">
        <v>26</v>
      </c>
      <c r="B40" s="517" t="s">
        <v>1177</v>
      </c>
      <c r="C40" s="407">
        <v>5</v>
      </c>
      <c r="D40" s="121" t="s">
        <v>40</v>
      </c>
      <c r="E40" s="401"/>
      <c r="F40" s="411">
        <v>5</v>
      </c>
      <c r="G40" s="412" t="s">
        <v>298</v>
      </c>
      <c r="H4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0" s="391" t="str">
        <f>IF(Sklop16[[#This Row],[ZAHTEVANA SHEMA KAKOVOSTI]]&lt;&gt;"",Sklop16[[#This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+Sklop16[[#This Row],[cena/enota brez DDV v EUR]]*Sklop16[[#This Row],[Stopnja DDV (%)]]</f>
        <v>0</v>
      </c>
      <c r="R40" s="399">
        <f>+Sklop16[[#This Row],[cena/enota brez DDV v EUR]]+Sklop16[[#This Row],[Davek (EUR)]]</f>
        <v>0</v>
      </c>
      <c r="S40" s="399">
        <f>+Sklop16[[#This Row],[cena/enota brez DDV v EUR]]*Sklop16[[#This Row],[Okvirna količina]]</f>
        <v>0</v>
      </c>
      <c r="T40" s="399">
        <f>+Sklop16[[#This Row],[Končna cena/enoto mere (EUR) z DDV]]*Sklop16[[#This Row],[Okvirna količina]]</f>
        <v>0</v>
      </c>
      <c r="U40" s="413"/>
    </row>
    <row r="41" spans="1:21" s="55" customFormat="1" ht="12">
      <c r="A41" s="329" t="s">
        <v>27</v>
      </c>
      <c r="B41" s="517" t="s">
        <v>1178</v>
      </c>
      <c r="C41" s="407">
        <v>5</v>
      </c>
      <c r="D41" s="121" t="s">
        <v>40</v>
      </c>
      <c r="E41" s="401"/>
      <c r="F41" s="411">
        <v>5</v>
      </c>
      <c r="G41" s="412" t="s">
        <v>298</v>
      </c>
      <c r="H4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1" s="391" t="str">
        <f>IF(Sklop16[[#This Row],[ZAHTEVANA SHEMA KAKOVOSTI]]&lt;&gt;"",Sklop16[[#This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+Sklop16[[#This Row],[cena/enota brez DDV v EUR]]*Sklop16[[#This Row],[Stopnja DDV (%)]]</f>
        <v>0</v>
      </c>
      <c r="R41" s="399">
        <f>+Sklop16[[#This Row],[cena/enota brez DDV v EUR]]+Sklop16[[#This Row],[Davek (EUR)]]</f>
        <v>0</v>
      </c>
      <c r="S41" s="399">
        <f>+Sklop16[[#This Row],[cena/enota brez DDV v EUR]]*Sklop16[[#This Row],[Okvirna količina]]</f>
        <v>0</v>
      </c>
      <c r="T41" s="399">
        <f>+Sklop16[[#This Row],[Končna cena/enoto mere (EUR) z DDV]]*Sklop16[[#This Row],[Okvirna količina]]</f>
        <v>0</v>
      </c>
      <c r="U41" s="413"/>
    </row>
    <row r="42" spans="1:21" s="55" customFormat="1" ht="12">
      <c r="A42" s="329" t="s">
        <v>28</v>
      </c>
      <c r="B42" s="517" t="s">
        <v>1179</v>
      </c>
      <c r="C42" s="407">
        <v>5</v>
      </c>
      <c r="D42" s="121" t="s">
        <v>40</v>
      </c>
      <c r="E42" s="401"/>
      <c r="F42" s="411">
        <v>10</v>
      </c>
      <c r="G42" s="412" t="s">
        <v>298</v>
      </c>
      <c r="H4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2" s="391" t="str">
        <f>IF(Sklop16[[#This Row],[ZAHTEVANA SHEMA KAKOVOSTI]]&lt;&gt;"",Sklop16[[#This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+Sklop16[[#This Row],[cena/enota brez DDV v EUR]]*Sklop16[[#This Row],[Stopnja DDV (%)]]</f>
        <v>0</v>
      </c>
      <c r="R42" s="399">
        <f>+Sklop16[[#This Row],[cena/enota brez DDV v EUR]]+Sklop16[[#This Row],[Davek (EUR)]]</f>
        <v>0</v>
      </c>
      <c r="S42" s="399">
        <f>+Sklop16[[#This Row],[cena/enota brez DDV v EUR]]*Sklop16[[#This Row],[Okvirna količina]]</f>
        <v>0</v>
      </c>
      <c r="T42" s="399">
        <f>+Sklop16[[#This Row],[Končna cena/enoto mere (EUR) z DDV]]*Sklop16[[#This Row],[Okvirna količina]]</f>
        <v>0</v>
      </c>
      <c r="U42" s="413"/>
    </row>
    <row r="43" spans="1:21" s="55" customFormat="1" ht="36">
      <c r="A43" s="329" t="s">
        <v>29</v>
      </c>
      <c r="B43" s="517" t="s">
        <v>1074</v>
      </c>
      <c r="C43" s="407">
        <v>0.5</v>
      </c>
      <c r="D43" s="121" t="s">
        <v>40</v>
      </c>
      <c r="E43" s="401"/>
      <c r="F43" s="411">
        <v>60</v>
      </c>
      <c r="G43" s="412" t="s">
        <v>298</v>
      </c>
      <c r="H43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391" t="str">
        <f>IF(Sklop16[[#This Row],[ZAHTEVANA SHEMA KAKOVOSTI]]&lt;&gt;"",Sklop16[[#This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+Sklop16[[#This Row],[cena/enota brez DDV v EUR]]*Sklop16[[#This Row],[Stopnja DDV (%)]]</f>
        <v>0</v>
      </c>
      <c r="R43" s="399">
        <f>+Sklop16[[#This Row],[cena/enota brez DDV v EUR]]+Sklop16[[#This Row],[Davek (EUR)]]</f>
        <v>0</v>
      </c>
      <c r="S43" s="399">
        <f>+Sklop16[[#This Row],[cena/enota brez DDV v EUR]]*Sklop16[[#This Row],[Okvirna količina]]</f>
        <v>0</v>
      </c>
      <c r="T43" s="399">
        <f>+Sklop16[[#This Row],[Končna cena/enoto mere (EUR) z DDV]]*Sklop16[[#This Row],[Okvirna količina]]</f>
        <v>0</v>
      </c>
      <c r="U43" s="413"/>
    </row>
    <row r="44" spans="1:21" s="55" customFormat="1" ht="36">
      <c r="A44" s="329" t="s">
        <v>30</v>
      </c>
      <c r="B44" s="517" t="s">
        <v>1074</v>
      </c>
      <c r="C44" s="407">
        <v>1.5</v>
      </c>
      <c r="D44" s="121" t="s">
        <v>40</v>
      </c>
      <c r="E44" s="401"/>
      <c r="F44" s="411">
        <v>6</v>
      </c>
      <c r="G44" s="412" t="s">
        <v>298</v>
      </c>
      <c r="H44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4" s="391" t="str">
        <f>IF(Sklop16[[#This Row],[ZAHTEVANA SHEMA KAKOVOSTI]]&lt;&gt;"",Sklop16[[#This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+Sklop16[[#This Row],[cena/enota brez DDV v EUR]]*Sklop16[[#This Row],[Stopnja DDV (%)]]</f>
        <v>0</v>
      </c>
      <c r="R44" s="399">
        <f>+Sklop16[[#This Row],[cena/enota brez DDV v EUR]]+Sklop16[[#This Row],[Davek (EUR)]]</f>
        <v>0</v>
      </c>
      <c r="S44" s="399">
        <f>+Sklop16[[#This Row],[cena/enota brez DDV v EUR]]*Sklop16[[#This Row],[Okvirna količina]]</f>
        <v>0</v>
      </c>
      <c r="T44" s="399">
        <f>+Sklop16[[#This Row],[Končna cena/enoto mere (EUR) z DDV]]*Sklop16[[#This Row],[Okvirna količina]]</f>
        <v>0</v>
      </c>
      <c r="U44" s="413"/>
    </row>
    <row r="45" spans="1:21" s="55" customFormat="1" ht="12">
      <c r="A45" s="329" t="s">
        <v>31</v>
      </c>
      <c r="B45" s="517" t="s">
        <v>717</v>
      </c>
      <c r="C45" s="407">
        <v>44</v>
      </c>
      <c r="D45" s="121" t="s">
        <v>75</v>
      </c>
      <c r="E45" s="401"/>
      <c r="F45" s="411">
        <v>144</v>
      </c>
      <c r="G45" s="412" t="s">
        <v>298</v>
      </c>
      <c r="H45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6.3359999999999994</v>
      </c>
      <c r="I45" s="391" t="str">
        <f>IF(Sklop16[[#This Row],[ZAHTEVANA SHEMA KAKOVOSTI]]&lt;&gt;"",Sklop16[[#This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+Sklop16[[#This Row],[cena/enota brez DDV v EUR]]*Sklop16[[#This Row],[Stopnja DDV (%)]]</f>
        <v>0</v>
      </c>
      <c r="R45" s="399">
        <f>+Sklop16[[#This Row],[cena/enota brez DDV v EUR]]+Sklop16[[#This Row],[Davek (EUR)]]</f>
        <v>0</v>
      </c>
      <c r="S45" s="399">
        <f>+Sklop16[[#This Row],[cena/enota brez DDV v EUR]]*Sklop16[[#This Row],[Okvirna količina]]</f>
        <v>0</v>
      </c>
      <c r="T45" s="399">
        <f>+Sklop16[[#This Row],[Končna cena/enoto mere (EUR) z DDV]]*Sklop16[[#This Row],[Okvirna količina]]</f>
        <v>0</v>
      </c>
      <c r="U45" s="413"/>
    </row>
    <row r="46" spans="1:21" s="55" customFormat="1" ht="12">
      <c r="A46" s="329" t="s">
        <v>32</v>
      </c>
      <c r="B46" s="517" t="s">
        <v>1094</v>
      </c>
      <c r="C46" s="407">
        <v>25</v>
      </c>
      <c r="D46" s="121" t="s">
        <v>75</v>
      </c>
      <c r="E46" s="401"/>
      <c r="F46" s="411">
        <v>144</v>
      </c>
      <c r="G46" s="412" t="s">
        <v>298</v>
      </c>
      <c r="H46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3.6</v>
      </c>
      <c r="I46" s="391" t="str">
        <f>IF(Sklop16[[#This Row],[ZAHTEVANA SHEMA KAKOVOSTI]]&lt;&gt;"",Sklop16[[#This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+Sklop16[[#This Row],[cena/enota brez DDV v EUR]]*Sklop16[[#This Row],[Stopnja DDV (%)]]</f>
        <v>0</v>
      </c>
      <c r="R46" s="399">
        <f>+Sklop16[[#This Row],[cena/enota brez DDV v EUR]]+Sklop16[[#This Row],[Davek (EUR)]]</f>
        <v>0</v>
      </c>
      <c r="S46" s="399">
        <f>+Sklop16[[#This Row],[cena/enota brez DDV v EUR]]*Sklop16[[#This Row],[Okvirna količina]]</f>
        <v>0</v>
      </c>
      <c r="T46" s="399">
        <f>+Sklop16[[#This Row],[Končna cena/enoto mere (EUR) z DDV]]*Sklop16[[#This Row],[Okvirna količina]]</f>
        <v>0</v>
      </c>
      <c r="U46" s="413"/>
    </row>
    <row r="47" spans="1:21" s="55" customFormat="1" ht="24">
      <c r="A47" s="329" t="s">
        <v>33</v>
      </c>
      <c r="B47" s="517" t="s">
        <v>1092</v>
      </c>
      <c r="C47" s="407">
        <v>30</v>
      </c>
      <c r="D47" s="121" t="s">
        <v>75</v>
      </c>
      <c r="E47" s="401"/>
      <c r="F47" s="411">
        <v>144</v>
      </c>
      <c r="G47" s="412" t="s">
        <v>298</v>
      </c>
      <c r="H47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47" s="391" t="str">
        <f>IF(Sklop16[[#This Row],[ZAHTEVANA SHEMA KAKOVOSTI]]&lt;&gt;"",Sklop16[[#This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+Sklop16[[#This Row],[cena/enota brez DDV v EUR]]*Sklop16[[#This Row],[Stopnja DDV (%)]]</f>
        <v>0</v>
      </c>
      <c r="R47" s="399">
        <f>+Sklop16[[#This Row],[cena/enota brez DDV v EUR]]+Sklop16[[#This Row],[Davek (EUR)]]</f>
        <v>0</v>
      </c>
      <c r="S47" s="399">
        <f>+Sklop16[[#This Row],[cena/enota brez DDV v EUR]]*Sklop16[[#This Row],[Okvirna količina]]</f>
        <v>0</v>
      </c>
      <c r="T47" s="399">
        <f>+Sklop16[[#This Row],[Končna cena/enoto mere (EUR) z DDV]]*Sklop16[[#This Row],[Okvirna količina]]</f>
        <v>0</v>
      </c>
      <c r="U47" s="413"/>
    </row>
    <row r="48" spans="1:21" s="55" customFormat="1" ht="12">
      <c r="A48" s="329" t="s">
        <v>34</v>
      </c>
      <c r="B48" s="517" t="s">
        <v>718</v>
      </c>
      <c r="C48" s="407">
        <v>35</v>
      </c>
      <c r="D48" s="121" t="s">
        <v>75</v>
      </c>
      <c r="E48" s="401"/>
      <c r="F48" s="411">
        <v>144</v>
      </c>
      <c r="G48" s="412" t="s">
        <v>298</v>
      </c>
      <c r="H48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48" s="391" t="str">
        <f>IF(Sklop16[[#This Row],[ZAHTEVANA SHEMA KAKOVOSTI]]&lt;&gt;"",Sklop16[[#This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+Sklop16[[#This Row],[cena/enota brez DDV v EUR]]*Sklop16[[#This Row],[Stopnja DDV (%)]]</f>
        <v>0</v>
      </c>
      <c r="R48" s="399">
        <f>+Sklop16[[#This Row],[cena/enota brez DDV v EUR]]+Sklop16[[#This Row],[Davek (EUR)]]</f>
        <v>0</v>
      </c>
      <c r="S48" s="399">
        <f>+Sklop16[[#This Row],[cena/enota brez DDV v EUR]]*Sklop16[[#This Row],[Okvirna količina]]</f>
        <v>0</v>
      </c>
      <c r="T48" s="399">
        <f>+Sklop16[[#This Row],[Končna cena/enoto mere (EUR) z DDV]]*Sklop16[[#This Row],[Okvirna količina]]</f>
        <v>0</v>
      </c>
      <c r="U48" s="413"/>
    </row>
    <row r="49" spans="1:22" s="55" customFormat="1" ht="24">
      <c r="A49" s="329" t="s">
        <v>150</v>
      </c>
      <c r="B49" s="517" t="s">
        <v>1093</v>
      </c>
      <c r="C49" s="407">
        <v>30</v>
      </c>
      <c r="D49" s="121" t="s">
        <v>75</v>
      </c>
      <c r="E49" s="401"/>
      <c r="F49" s="411">
        <v>144</v>
      </c>
      <c r="G49" s="412" t="s">
        <v>298</v>
      </c>
      <c r="H49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49" s="391" t="str">
        <f>IF(Sklop16[[#This Row],[ZAHTEVANA SHEMA KAKOVOSTI]]&lt;&gt;"",Sklop16[[#This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+Sklop16[[#This Row],[cena/enota brez DDV v EUR]]*Sklop16[[#This Row],[Stopnja DDV (%)]]</f>
        <v>0</v>
      </c>
      <c r="R49" s="399">
        <f>+Sklop16[[#This Row],[cena/enota brez DDV v EUR]]+Sklop16[[#This Row],[Davek (EUR)]]</f>
        <v>0</v>
      </c>
      <c r="S49" s="399">
        <f>+Sklop16[[#This Row],[cena/enota brez DDV v EUR]]*Sklop16[[#This Row],[Okvirna količina]]</f>
        <v>0</v>
      </c>
      <c r="T49" s="399">
        <f>+Sklop16[[#This Row],[Končna cena/enoto mere (EUR) z DDV]]*Sklop16[[#This Row],[Okvirna količina]]</f>
        <v>0</v>
      </c>
      <c r="U49" s="413"/>
    </row>
    <row r="50" spans="1:22" s="55" customFormat="1" ht="12">
      <c r="A50" s="329" t="s">
        <v>151</v>
      </c>
      <c r="B50" s="517" t="s">
        <v>719</v>
      </c>
      <c r="C50" s="407">
        <v>30</v>
      </c>
      <c r="D50" s="121" t="s">
        <v>75</v>
      </c>
      <c r="E50" s="401"/>
      <c r="F50" s="411">
        <v>144</v>
      </c>
      <c r="G50" s="412" t="s">
        <v>298</v>
      </c>
      <c r="H50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50" s="391" t="str">
        <f>IF(Sklop16[[#This Row],[ZAHTEVANA SHEMA KAKOVOSTI]]&lt;&gt;"",Sklop16[[#This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+Sklop16[[#This Row],[cena/enota brez DDV v EUR]]*Sklop16[[#This Row],[Stopnja DDV (%)]]</f>
        <v>0</v>
      </c>
      <c r="R50" s="399">
        <f>+Sklop16[[#This Row],[cena/enota brez DDV v EUR]]+Sklop16[[#This Row],[Davek (EUR)]]</f>
        <v>0</v>
      </c>
      <c r="S50" s="399">
        <f>+Sklop16[[#This Row],[cena/enota brez DDV v EUR]]*Sklop16[[#This Row],[Okvirna količina]]</f>
        <v>0</v>
      </c>
      <c r="T50" s="399">
        <f>+Sklop16[[#This Row],[Končna cena/enoto mere (EUR) z DDV]]*Sklop16[[#This Row],[Okvirna količina]]</f>
        <v>0</v>
      </c>
      <c r="U50" s="413"/>
    </row>
    <row r="51" spans="1:22" s="55" customFormat="1" ht="12">
      <c r="A51" s="329" t="s">
        <v>152</v>
      </c>
      <c r="B51" s="517" t="s">
        <v>720</v>
      </c>
      <c r="C51" s="407">
        <v>30</v>
      </c>
      <c r="D51" s="121" t="s">
        <v>75</v>
      </c>
      <c r="E51" s="401"/>
      <c r="F51" s="411">
        <v>144</v>
      </c>
      <c r="G51" s="412" t="s">
        <v>298</v>
      </c>
      <c r="H51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4.32</v>
      </c>
      <c r="I51" s="391" t="str">
        <f>IF(Sklop16[[#This Row],[ZAHTEVANA SHEMA KAKOVOSTI]]&lt;&gt;"",Sklop16[[#This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+Sklop16[[#This Row],[cena/enota brez DDV v EUR]]*Sklop16[[#This Row],[Stopnja DDV (%)]]</f>
        <v>0</v>
      </c>
      <c r="R51" s="399">
        <f>+Sklop16[[#This Row],[cena/enota brez DDV v EUR]]+Sklop16[[#This Row],[Davek (EUR)]]</f>
        <v>0</v>
      </c>
      <c r="S51" s="399">
        <f>+Sklop16[[#This Row],[cena/enota brez DDV v EUR]]*Sklop16[[#This Row],[Okvirna količina]]</f>
        <v>0</v>
      </c>
      <c r="T51" s="399">
        <f>+Sklop16[[#This Row],[Končna cena/enoto mere (EUR) z DDV]]*Sklop16[[#This Row],[Okvirna količina]]</f>
        <v>0</v>
      </c>
      <c r="U51" s="413"/>
    </row>
    <row r="52" spans="1:22" s="55" customFormat="1" ht="12">
      <c r="A52" s="329" t="s">
        <v>153</v>
      </c>
      <c r="B52" s="517" t="s">
        <v>1180</v>
      </c>
      <c r="C52" s="407">
        <v>1</v>
      </c>
      <c r="D52" s="121" t="s">
        <v>40</v>
      </c>
      <c r="E52" s="401"/>
      <c r="F52" s="411">
        <v>5</v>
      </c>
      <c r="G52" s="412" t="s">
        <v>298</v>
      </c>
      <c r="H52" s="41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391" t="str">
        <f>IF(Sklop16[[#This Row],[ZAHTEVANA SHEMA KAKOVOSTI]]&lt;&gt;"",Sklop16[[#This Row],[Preračunana masa/volumen/kos na enoto kg]],"")</f>
        <v/>
      </c>
      <c r="J52" s="403"/>
      <c r="K52" s="404"/>
      <c r="L52" s="404"/>
      <c r="M52" s="396"/>
      <c r="N52" s="399"/>
      <c r="O52" s="399"/>
      <c r="P52" s="398"/>
      <c r="Q52" s="399">
        <f>+Sklop16[[#This Row],[cena/enota brez DDV v EUR]]*Sklop16[[#This Row],[Stopnja DDV (%)]]</f>
        <v>0</v>
      </c>
      <c r="R52" s="399">
        <f>+Sklop16[[#This Row],[cena/enota brez DDV v EUR]]+Sklop16[[#This Row],[Davek (EUR)]]</f>
        <v>0</v>
      </c>
      <c r="S52" s="399">
        <f>+Sklop16[[#This Row],[cena/enota brez DDV v EUR]]*Sklop16[[#This Row],[Okvirna količina]]</f>
        <v>0</v>
      </c>
      <c r="T52" s="399">
        <f>+Sklop16[[#This Row],[Končna cena/enoto mere (EUR) z DDV]]*Sklop16[[#This Row],[Okvirna količina]]</f>
        <v>0</v>
      </c>
      <c r="U52" s="413"/>
    </row>
    <row r="53" spans="1:22" s="55" customFormat="1" ht="12">
      <c r="A53" s="329" t="s">
        <v>154</v>
      </c>
      <c r="B53" s="517" t="s">
        <v>1181</v>
      </c>
      <c r="C53" s="455">
        <v>1</v>
      </c>
      <c r="D53" s="455" t="s">
        <v>40</v>
      </c>
      <c r="E53" s="456"/>
      <c r="F53" s="457">
        <v>5</v>
      </c>
      <c r="G53" s="458" t="s">
        <v>298</v>
      </c>
      <c r="H53" s="4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459" t="str">
        <f>IF(Sklop16[[#This Row],[ZAHTEVANA SHEMA KAKOVOSTI]]&lt;&gt;"",Sklop16[[#This Row],[Preračunana masa/volumen/kos na enoto kg]],"")</f>
        <v/>
      </c>
      <c r="J53" s="460"/>
      <c r="K53" s="461"/>
      <c r="L53" s="461"/>
      <c r="M53" s="462"/>
      <c r="N53" s="463"/>
      <c r="O53" s="463"/>
      <c r="P53" s="464"/>
      <c r="Q53" s="463">
        <f>+Sklop16[[#This Row],[cena/enota brez DDV v EUR]]*Sklop16[[#This Row],[Stopnja DDV (%)]]</f>
        <v>0</v>
      </c>
      <c r="R53" s="463">
        <f>+Sklop16[[#This Row],[cena/enota brez DDV v EUR]]+Sklop16[[#This Row],[Davek (EUR)]]</f>
        <v>0</v>
      </c>
      <c r="S53" s="463">
        <f>+Sklop16[[#This Row],[cena/enota brez DDV v EUR]]*Sklop16[[#This Row],[Okvirna količina]]</f>
        <v>0</v>
      </c>
      <c r="T53" s="463">
        <f>+Sklop16[[#This Row],[Končna cena/enoto mere (EUR) z DDV]]*Sklop16[[#This Row],[Okvirna količina]]</f>
        <v>0</v>
      </c>
      <c r="U53" s="465"/>
    </row>
    <row r="54" spans="1:22">
      <c r="A54" s="524" t="s">
        <v>98</v>
      </c>
      <c r="B54" s="278"/>
      <c r="C54" s="279"/>
      <c r="D54" s="279"/>
      <c r="E54" s="280"/>
      <c r="F54" s="281"/>
      <c r="G54" s="282"/>
      <c r="H54" s="283">
        <f>SUBTOTAL(109,Sklop16[Preračunana masa/volumen/kos na enoto kg])</f>
        <v>1603.2559999999996</v>
      </c>
      <c r="I54" s="283">
        <f>SUBTOTAL(109,Sklop16[Živila iz shem kakovosti (kg)])</f>
        <v>768</v>
      </c>
      <c r="J54" s="281"/>
      <c r="K54" s="284"/>
      <c r="L54" s="284"/>
      <c r="M54" s="285"/>
      <c r="N54" s="286"/>
      <c r="O54" s="286"/>
      <c r="P54" s="286"/>
      <c r="Q54" s="287"/>
      <c r="R54" s="281"/>
      <c r="S54" s="287">
        <f>SUBTOTAL(109,Sklop16[Vrednost za okvirno količino (EUR) brez DDV])</f>
        <v>0</v>
      </c>
      <c r="T54" s="287">
        <f>SUBTOTAL(109,Sklop16[Vrednost za okvirno količino (EUR) z DDV])</f>
        <v>0</v>
      </c>
      <c r="U54" s="288">
        <f>SUBTOTAL(103,Sklop16[Shema kakovosti
(nacionalne, evropske)
])</f>
        <v>0</v>
      </c>
    </row>
    <row r="55" spans="1:22" s="54" customFormat="1">
      <c r="A55" s="337"/>
      <c r="B55" s="338"/>
      <c r="C55" s="339"/>
      <c r="D55" s="339"/>
      <c r="E55" s="340"/>
      <c r="F55" s="341"/>
      <c r="G55" s="342"/>
      <c r="H55" s="343"/>
      <c r="I55" s="343"/>
      <c r="J55" s="341"/>
      <c r="K55" s="344"/>
      <c r="L55" s="344"/>
      <c r="M55" s="345"/>
      <c r="N55" s="346"/>
      <c r="O55" s="346"/>
      <c r="P55" s="346"/>
      <c r="Q55" s="347"/>
      <c r="R55" s="341"/>
      <c r="S55" s="347"/>
      <c r="T55" s="347"/>
      <c r="U55" s="348"/>
    </row>
    <row r="56" spans="1:22">
      <c r="A56" s="48" t="s">
        <v>94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2"/>
    </row>
    <row r="58" spans="1:22">
      <c r="A58" s="87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47" t="s">
        <v>133</v>
      </c>
      <c r="B59" s="547"/>
      <c r="C59" s="547"/>
      <c r="D59" s="547"/>
      <c r="E59" s="547"/>
      <c r="F59" s="547"/>
      <c r="G59" s="547"/>
      <c r="H59" s="547"/>
      <c r="I59" s="547"/>
      <c r="J59" s="547"/>
      <c r="K59" s="547"/>
      <c r="L59" s="547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</sheetData>
  <sheetProtection insertRows="0" deleteRows="0"/>
  <protectedRanges>
    <protectedRange sqref="U59:U61 M59:P61" name="Obseg1_1_1_1_1_1_1"/>
    <protectedRange sqref="J60:L61" name="Obseg1_3_1_1_1_1"/>
    <protectedRange sqref="J59:L59" name="Obseg1_2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0"/>
  <sheetViews>
    <sheetView topLeftCell="A19" zoomScale="98" zoomScaleNormal="98" zoomScaleSheetLayoutView="100" workbookViewId="0">
      <selection activeCell="E39" sqref="E39"/>
    </sheetView>
  </sheetViews>
  <sheetFormatPr defaultColWidth="8.85546875" defaultRowHeight="12.75"/>
  <cols>
    <col min="1" max="1" width="3.5703125" style="11" customWidth="1"/>
    <col min="2" max="2" width="58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pred_rekapitulacija'!B30</f>
        <v>SIRUPI ZA AVTOMATE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140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 customHeight="1">
      <c r="A16" s="260" t="s">
        <v>1</v>
      </c>
      <c r="B16" s="466" t="s">
        <v>725</v>
      </c>
      <c r="C16" s="121">
        <v>10</v>
      </c>
      <c r="D16" s="121" t="s">
        <v>40</v>
      </c>
      <c r="E16" s="122"/>
      <c r="F16" s="146">
        <v>8</v>
      </c>
      <c r="G16" s="147" t="s">
        <v>298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79" t="str">
        <f>IF(Sklop17[[#This Row],[ZAHTEVANA SHEMA KAKOVOSTI]]&lt;&gt;"",Sklop17[[#This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2"/>
    </row>
    <row r="17" spans="1:21" s="55" customFormat="1" ht="12" customHeight="1">
      <c r="A17" s="260" t="s">
        <v>3</v>
      </c>
      <c r="B17" s="380" t="s">
        <v>724</v>
      </c>
      <c r="C17" s="121">
        <v>10</v>
      </c>
      <c r="D17" s="121" t="s">
        <v>40</v>
      </c>
      <c r="E17" s="136"/>
      <c r="F17" s="259">
        <v>8</v>
      </c>
      <c r="G17" s="147" t="s">
        <v>298</v>
      </c>
      <c r="H1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36" t="str">
        <f>IF(Sklop17[[#This Row],[ZAHTEVANA SHEMA KAKOVOSTI]]&lt;&gt;"",Sklop17[[#This Row],[Preračunana masa/volumen/kos na enoto kg]],"")</f>
        <v/>
      </c>
      <c r="J17" s="330"/>
      <c r="K17" s="320"/>
      <c r="L17" s="320"/>
      <c r="M17" s="321"/>
      <c r="N17" s="331"/>
      <c r="O17" s="331"/>
      <c r="P17" s="245"/>
      <c r="Q17" s="239">
        <f>+Sklop17[[#This Row],[cena/enota brez DDV v EUR]]*Sklop17[[#This Row],[Stopnja DDV (%)]]</f>
        <v>0</v>
      </c>
      <c r="R17" s="239">
        <f>+Sklop17[[#This Row],[cena/enota brez DDV v EUR]]+Sklop17[[#This Row],[Davek (EUR)]]</f>
        <v>0</v>
      </c>
      <c r="S17" s="239">
        <f>+Sklop17[[#This Row],[cena/enota brez DDV v EUR]]*Sklop17[[#This Row],[Okvirna količina]]</f>
        <v>0</v>
      </c>
      <c r="T17" s="239">
        <f>+Sklop17[[#This Row],[Končna cena/enoto mere (EUR) z DDV]]*Sklop17[[#This Row],[Okvirna količina]]</f>
        <v>0</v>
      </c>
      <c r="U17" s="214"/>
    </row>
    <row r="18" spans="1:21" s="55" customFormat="1" ht="12" customHeight="1">
      <c r="A18" s="260" t="s">
        <v>4</v>
      </c>
      <c r="B18" s="380" t="s">
        <v>723</v>
      </c>
      <c r="C18" s="121">
        <v>10</v>
      </c>
      <c r="D18" s="121" t="s">
        <v>40</v>
      </c>
      <c r="E18" s="136"/>
      <c r="F18" s="259">
        <v>8</v>
      </c>
      <c r="G18" s="147" t="s">
        <v>298</v>
      </c>
      <c r="H1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236" t="str">
        <f>IF(Sklop17[[#This Row],[ZAHTEVANA SHEMA KAKOVOSTI]]&lt;&gt;"",Sklop17[[#This Row],[Preračunana masa/volumen/kos na enoto kg]],"")</f>
        <v/>
      </c>
      <c r="J18" s="330"/>
      <c r="K18" s="320"/>
      <c r="L18" s="320"/>
      <c r="M18" s="321"/>
      <c r="N18" s="331"/>
      <c r="O18" s="331"/>
      <c r="P18" s="245"/>
      <c r="Q18" s="239">
        <f>+Sklop17[[#This Row],[cena/enota brez DDV v EUR]]*Sklop17[[#This Row],[Stopnja DDV (%)]]</f>
        <v>0</v>
      </c>
      <c r="R18" s="239">
        <f>+Sklop17[[#This Row],[cena/enota brez DDV v EUR]]+Sklop17[[#This Row],[Davek (EUR)]]</f>
        <v>0</v>
      </c>
      <c r="S18" s="239">
        <f>+Sklop17[[#This Row],[cena/enota brez DDV v EUR]]*Sklop17[[#This Row],[Okvirna količina]]</f>
        <v>0</v>
      </c>
      <c r="T18" s="239">
        <f>+Sklop17[[#This Row],[Končna cena/enoto mere (EUR) z DDV]]*Sklop17[[#This Row],[Okvirna količina]]</f>
        <v>0</v>
      </c>
      <c r="U18" s="214"/>
    </row>
    <row r="19" spans="1:21" s="55" customFormat="1" ht="12" customHeight="1">
      <c r="A19" s="260" t="s">
        <v>5</v>
      </c>
      <c r="B19" s="380" t="s">
        <v>1139</v>
      </c>
      <c r="C19" s="121">
        <v>10</v>
      </c>
      <c r="D19" s="121" t="s">
        <v>40</v>
      </c>
      <c r="E19" s="136"/>
      <c r="F19" s="259">
        <v>8</v>
      </c>
      <c r="G19" s="147" t="s">
        <v>298</v>
      </c>
      <c r="H1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236" t="str">
        <f>IF(Sklop17[[#This Row],[ZAHTEVANA SHEMA KAKOVOSTI]]&lt;&gt;"",Sklop17[[#This Row],[Preračunana masa/volumen/kos na enoto kg]],"")</f>
        <v/>
      </c>
      <c r="J19" s="330"/>
      <c r="K19" s="320"/>
      <c r="L19" s="320"/>
      <c r="M19" s="321"/>
      <c r="N19" s="331"/>
      <c r="O19" s="331"/>
      <c r="P19" s="245"/>
      <c r="Q19" s="239">
        <f>+Sklop17[[#This Row],[cena/enota brez DDV v EUR]]*Sklop17[[#This Row],[Stopnja DDV (%)]]</f>
        <v>0</v>
      </c>
      <c r="R19" s="239">
        <f>+Sklop17[[#This Row],[cena/enota brez DDV v EUR]]+Sklop17[[#This Row],[Davek (EUR)]]</f>
        <v>0</v>
      </c>
      <c r="S19" s="239">
        <f>+Sklop17[[#This Row],[cena/enota brez DDV v EUR]]*Sklop17[[#This Row],[Okvirna količina]]</f>
        <v>0</v>
      </c>
      <c r="T19" s="239">
        <f>+Sklop17[[#This Row],[Končna cena/enoto mere (EUR) z DDV]]*Sklop17[[#This Row],[Okvirna količina]]</f>
        <v>0</v>
      </c>
      <c r="U19" s="214"/>
    </row>
    <row r="20" spans="1:21" s="55" customFormat="1" ht="12" customHeight="1">
      <c r="A20" s="260" t="s">
        <v>6</v>
      </c>
      <c r="B20" s="380" t="s">
        <v>722</v>
      </c>
      <c r="C20" s="121">
        <v>10</v>
      </c>
      <c r="D20" s="121" t="s">
        <v>40</v>
      </c>
      <c r="E20" s="136"/>
      <c r="F20" s="259">
        <v>3</v>
      </c>
      <c r="G20" s="147" t="s">
        <v>298</v>
      </c>
      <c r="H20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0" s="236" t="str">
        <f>IF(Sklop17[[#This Row],[ZAHTEVANA SHEMA KAKOVOSTI]]&lt;&gt;"",Sklop17[[#This Row],[Preračunana masa/volumen/kos na enoto kg]],"")</f>
        <v/>
      </c>
      <c r="J20" s="330"/>
      <c r="K20" s="320"/>
      <c r="L20" s="320"/>
      <c r="M20" s="321"/>
      <c r="N20" s="331"/>
      <c r="O20" s="331"/>
      <c r="P20" s="245"/>
      <c r="Q20" s="239">
        <f>+Sklop17[[#This Row],[cena/enota brez DDV v EUR]]*Sklop17[[#This Row],[Stopnja DDV (%)]]</f>
        <v>0</v>
      </c>
      <c r="R20" s="239">
        <f>+Sklop17[[#This Row],[cena/enota brez DDV v EUR]]+Sklop17[[#This Row],[Davek (EUR)]]</f>
        <v>0</v>
      </c>
      <c r="S20" s="239">
        <f>+Sklop17[[#This Row],[cena/enota brez DDV v EUR]]*Sklop17[[#This Row],[Okvirna količina]]</f>
        <v>0</v>
      </c>
      <c r="T20" s="239">
        <f>+Sklop17[[#This Row],[Končna cena/enoto mere (EUR) z DDV]]*Sklop17[[#This Row],[Okvirna količina]]</f>
        <v>0</v>
      </c>
      <c r="U20" s="214"/>
    </row>
    <row r="21" spans="1:21" s="55" customFormat="1" ht="12" customHeight="1">
      <c r="A21" s="260" t="s">
        <v>7</v>
      </c>
      <c r="B21" s="380" t="s">
        <v>721</v>
      </c>
      <c r="C21" s="407">
        <v>10</v>
      </c>
      <c r="D21" s="407" t="s">
        <v>40</v>
      </c>
      <c r="E21" s="401"/>
      <c r="F21" s="411">
        <v>8</v>
      </c>
      <c r="G21" s="412" t="s">
        <v>298</v>
      </c>
      <c r="H21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236" t="str">
        <f>IF(Sklop17[[#This Row],[ZAHTEVANA SHEMA KAKOVOSTI]]&lt;&gt;"",Sklop17[[#This Row],[Preračunana masa/volumen/kos na enoto kg]],"")</f>
        <v/>
      </c>
      <c r="J21" s="330"/>
      <c r="K21" s="320"/>
      <c r="L21" s="320"/>
      <c r="M21" s="321"/>
      <c r="N21" s="331"/>
      <c r="O21" s="331"/>
      <c r="P21" s="245"/>
      <c r="Q21" s="239">
        <f>+Sklop17[[#This Row],[cena/enota brez DDV v EUR]]*Sklop17[[#This Row],[Stopnja DDV (%)]]</f>
        <v>0</v>
      </c>
      <c r="R21" s="239">
        <f>+Sklop17[[#This Row],[cena/enota brez DDV v EUR]]+Sklop17[[#This Row],[Davek (EUR)]]</f>
        <v>0</v>
      </c>
      <c r="S21" s="239">
        <f>+Sklop17[[#This Row],[cena/enota brez DDV v EUR]]*Sklop17[[#This Row],[Okvirna količina]]</f>
        <v>0</v>
      </c>
      <c r="T21" s="239">
        <f>+Sklop17[[#This Row],[Končna cena/enoto mere (EUR) z DDV]]*Sklop17[[#This Row],[Okvirna količina]]</f>
        <v>0</v>
      </c>
      <c r="U21" s="214"/>
    </row>
    <row r="22" spans="1:21" s="55" customFormat="1" ht="12" customHeight="1">
      <c r="A22" s="260" t="s">
        <v>8</v>
      </c>
      <c r="B22" s="380" t="s">
        <v>1140</v>
      </c>
      <c r="C22" s="407">
        <v>10</v>
      </c>
      <c r="D22" s="407" t="s">
        <v>40</v>
      </c>
      <c r="E22" s="401"/>
      <c r="F22" s="411">
        <v>8</v>
      </c>
      <c r="G22" s="412" t="s">
        <v>298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236" t="str">
        <f>IF(Sklop17[[#This Row],[ZAHTEVANA SHEMA KAKOVOSTI]]&lt;&gt;"",Sklop17[[#This Row],[Preračunana masa/volumen/kos na enoto kg]],"")</f>
        <v/>
      </c>
      <c r="J22" s="330"/>
      <c r="K22" s="320"/>
      <c r="L22" s="320"/>
      <c r="M22" s="321"/>
      <c r="N22" s="331"/>
      <c r="O22" s="331"/>
      <c r="P22" s="245"/>
      <c r="Q22" s="239">
        <f>+Sklop17[[#This Row],[cena/enota brez DDV v EUR]]*Sklop17[[#This Row],[Stopnja DDV (%)]]</f>
        <v>0</v>
      </c>
      <c r="R22" s="239">
        <f>+Sklop17[[#This Row],[cena/enota brez DDV v EUR]]+Sklop17[[#This Row],[Davek (EUR)]]</f>
        <v>0</v>
      </c>
      <c r="S22" s="239">
        <f>+Sklop17[[#This Row],[cena/enota brez DDV v EUR]]*Sklop17[[#This Row],[Okvirna količina]]</f>
        <v>0</v>
      </c>
      <c r="T22" s="239">
        <f>+Sklop17[[#This Row],[Končna cena/enoto mere (EUR) z DDV]]*Sklop17[[#This Row],[Okvirna količina]]</f>
        <v>0</v>
      </c>
      <c r="U22" s="214"/>
    </row>
    <row r="23" spans="1:21" s="55" customFormat="1" ht="12" customHeight="1">
      <c r="A23" s="260" t="s">
        <v>9</v>
      </c>
      <c r="B23" s="380" t="s">
        <v>1133</v>
      </c>
      <c r="C23" s="407" t="s">
        <v>226</v>
      </c>
      <c r="D23" s="407" t="s">
        <v>40</v>
      </c>
      <c r="E23" s="401"/>
      <c r="F23" s="411">
        <v>10</v>
      </c>
      <c r="G23" s="412" t="s">
        <v>40</v>
      </c>
      <c r="H23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391" t="str">
        <f>IF(Sklop17[[#This Row],[ZAHTEVANA SHEMA KAKOVOSTI]]&lt;&gt;"",Sklop17[[#This Row],[Preračunana masa/volumen/kos na enoto kg]],"")</f>
        <v/>
      </c>
      <c r="J23" s="439"/>
      <c r="K23" s="440"/>
      <c r="L23" s="440"/>
      <c r="M23" s="441"/>
      <c r="N23" s="442"/>
      <c r="O23" s="442"/>
      <c r="P23" s="398"/>
      <c r="Q23" s="399">
        <f>+Sklop17[[#This Row],[cena/enota brez DDV v EUR]]*Sklop17[[#This Row],[Stopnja DDV (%)]]</f>
        <v>0</v>
      </c>
      <c r="R23" s="399">
        <f>+Sklop17[[#This Row],[cena/enota brez DDV v EUR]]+Sklop17[[#This Row],[Davek (EUR)]]</f>
        <v>0</v>
      </c>
      <c r="S23" s="399">
        <f>+Sklop17[[#This Row],[cena/enota brez DDV v EUR]]*Sklop17[[#This Row],[Okvirna količina]]</f>
        <v>0</v>
      </c>
      <c r="T23" s="399">
        <f>+Sklop17[[#This Row],[Končna cena/enoto mere (EUR) z DDV]]*Sklop17[[#This Row],[Okvirna količina]]</f>
        <v>0</v>
      </c>
      <c r="U23" s="443"/>
    </row>
    <row r="24" spans="1:21" s="55" customFormat="1" ht="12" customHeight="1">
      <c r="A24" s="260" t="s">
        <v>10</v>
      </c>
      <c r="B24" s="380" t="s">
        <v>1134</v>
      </c>
      <c r="C24" s="407" t="s">
        <v>226</v>
      </c>
      <c r="D24" s="407" t="s">
        <v>40</v>
      </c>
      <c r="E24" s="401"/>
      <c r="F24" s="411">
        <v>10</v>
      </c>
      <c r="G24" s="412" t="s">
        <v>40</v>
      </c>
      <c r="H24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391" t="str">
        <f>IF(Sklop17[[#This Row],[ZAHTEVANA SHEMA KAKOVOSTI]]&lt;&gt;"",Sklop17[[#This Row],[Preračunana masa/volumen/kos na enoto kg]],"")</f>
        <v/>
      </c>
      <c r="J24" s="439"/>
      <c r="K24" s="440"/>
      <c r="L24" s="440"/>
      <c r="M24" s="441"/>
      <c r="N24" s="442"/>
      <c r="O24" s="442"/>
      <c r="P24" s="398"/>
      <c r="Q24" s="399">
        <f>+Sklop17[[#This Row],[cena/enota brez DDV v EUR]]*Sklop17[[#This Row],[Stopnja DDV (%)]]</f>
        <v>0</v>
      </c>
      <c r="R24" s="399">
        <f>+Sklop17[[#This Row],[cena/enota brez DDV v EUR]]+Sklop17[[#This Row],[Davek (EUR)]]</f>
        <v>0</v>
      </c>
      <c r="S24" s="399">
        <f>+Sklop17[[#This Row],[cena/enota brez DDV v EUR]]*Sklop17[[#This Row],[Okvirna količina]]</f>
        <v>0</v>
      </c>
      <c r="T24" s="399">
        <f>+Sklop17[[#This Row],[Končna cena/enoto mere (EUR) z DDV]]*Sklop17[[#This Row],[Okvirna količina]]</f>
        <v>0</v>
      </c>
      <c r="U24" s="443"/>
    </row>
    <row r="25" spans="1:21" s="55" customFormat="1" ht="12" customHeight="1">
      <c r="A25" s="260" t="s">
        <v>11</v>
      </c>
      <c r="B25" s="380" t="s">
        <v>1135</v>
      </c>
      <c r="C25" s="407" t="s">
        <v>226</v>
      </c>
      <c r="D25" s="407" t="s">
        <v>40</v>
      </c>
      <c r="E25" s="401"/>
      <c r="F25" s="411">
        <v>10</v>
      </c>
      <c r="G25" s="412" t="s">
        <v>40</v>
      </c>
      <c r="H25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391" t="str">
        <f>IF(Sklop17[[#This Row],[ZAHTEVANA SHEMA KAKOVOSTI]]&lt;&gt;"",Sklop17[[#This Row],[Preračunana masa/volumen/kos na enoto kg]],"")</f>
        <v/>
      </c>
      <c r="J25" s="439"/>
      <c r="K25" s="440"/>
      <c r="L25" s="440"/>
      <c r="M25" s="441"/>
      <c r="N25" s="442"/>
      <c r="O25" s="442"/>
      <c r="P25" s="398"/>
      <c r="Q25" s="399">
        <f>+Sklop17[[#This Row],[cena/enota brez DDV v EUR]]*Sklop17[[#This Row],[Stopnja DDV (%)]]</f>
        <v>0</v>
      </c>
      <c r="R25" s="399">
        <f>+Sklop17[[#This Row],[cena/enota brez DDV v EUR]]+Sklop17[[#This Row],[Davek (EUR)]]</f>
        <v>0</v>
      </c>
      <c r="S25" s="399">
        <f>+Sklop17[[#This Row],[cena/enota brez DDV v EUR]]*Sklop17[[#This Row],[Okvirna količina]]</f>
        <v>0</v>
      </c>
      <c r="T25" s="399">
        <f>+Sklop17[[#This Row],[Končna cena/enoto mere (EUR) z DDV]]*Sklop17[[#This Row],[Okvirna količina]]</f>
        <v>0</v>
      </c>
      <c r="U25" s="443"/>
    </row>
    <row r="26" spans="1:21" s="55" customFormat="1" ht="12" customHeight="1">
      <c r="A26" s="260" t="s">
        <v>12</v>
      </c>
      <c r="B26" s="380" t="s">
        <v>1136</v>
      </c>
      <c r="C26" s="407" t="s">
        <v>226</v>
      </c>
      <c r="D26" s="121" t="s">
        <v>40</v>
      </c>
      <c r="E26" s="401"/>
      <c r="F26" s="411">
        <v>10</v>
      </c>
      <c r="G26" s="412" t="s">
        <v>40</v>
      </c>
      <c r="H26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91" t="str">
        <f>IF(Sklop17[[#This Row],[ZAHTEVANA SHEMA KAKOVOSTI]]&lt;&gt;"",Sklop17[[#This Row],[Preračunana masa/volumen/kos na enoto kg]],"")</f>
        <v/>
      </c>
      <c r="J26" s="439"/>
      <c r="K26" s="440"/>
      <c r="L26" s="440"/>
      <c r="M26" s="441"/>
      <c r="N26" s="442"/>
      <c r="O26" s="442"/>
      <c r="P26" s="398"/>
      <c r="Q26" s="399">
        <f>+Sklop17[[#This Row],[cena/enota brez DDV v EUR]]*Sklop17[[#This Row],[Stopnja DDV (%)]]</f>
        <v>0</v>
      </c>
      <c r="R26" s="399">
        <f>+Sklop17[[#This Row],[cena/enota brez DDV v EUR]]+Sklop17[[#This Row],[Davek (EUR)]]</f>
        <v>0</v>
      </c>
      <c r="S26" s="399">
        <f>+Sklop17[[#This Row],[cena/enota brez DDV v EUR]]*Sklop17[[#This Row],[Okvirna količina]]</f>
        <v>0</v>
      </c>
      <c r="T26" s="399">
        <f>+Sklop17[[#This Row],[Končna cena/enoto mere (EUR) z DDV]]*Sklop17[[#This Row],[Okvirna količina]]</f>
        <v>0</v>
      </c>
      <c r="U26" s="443"/>
    </row>
    <row r="27" spans="1:21" s="55" customFormat="1" ht="12" customHeight="1">
      <c r="A27" s="260" t="s">
        <v>13</v>
      </c>
      <c r="B27" s="380" t="s">
        <v>1137</v>
      </c>
      <c r="C27" s="407" t="s">
        <v>226</v>
      </c>
      <c r="D27" s="121" t="s">
        <v>40</v>
      </c>
      <c r="E27" s="401"/>
      <c r="F27" s="411">
        <v>10</v>
      </c>
      <c r="G27" s="412" t="s">
        <v>40</v>
      </c>
      <c r="H27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391" t="str">
        <f>IF(Sklop17[[#This Row],[ZAHTEVANA SHEMA KAKOVOSTI]]&lt;&gt;"",Sklop17[[#This Row],[Preračunana masa/volumen/kos na enoto kg]],"")</f>
        <v/>
      </c>
      <c r="J27" s="439"/>
      <c r="K27" s="440"/>
      <c r="L27" s="440"/>
      <c r="M27" s="441"/>
      <c r="N27" s="442"/>
      <c r="O27" s="442"/>
      <c r="P27" s="398"/>
      <c r="Q27" s="399">
        <f>+Sklop17[[#This Row],[cena/enota brez DDV v EUR]]*Sklop17[[#This Row],[Stopnja DDV (%)]]</f>
        <v>0</v>
      </c>
      <c r="R27" s="399">
        <f>+Sklop17[[#This Row],[cena/enota brez DDV v EUR]]+Sklop17[[#This Row],[Davek (EUR)]]</f>
        <v>0</v>
      </c>
      <c r="S27" s="399">
        <f>+Sklop17[[#This Row],[cena/enota brez DDV v EUR]]*Sklop17[[#This Row],[Okvirna količina]]</f>
        <v>0</v>
      </c>
      <c r="T27" s="399">
        <f>+Sklop17[[#This Row],[Končna cena/enoto mere (EUR) z DDV]]*Sklop17[[#This Row],[Okvirna količina]]</f>
        <v>0</v>
      </c>
      <c r="U27" s="443"/>
    </row>
    <row r="28" spans="1:21" s="55" customFormat="1" ht="12" customHeight="1">
      <c r="A28" s="260" t="s">
        <v>14</v>
      </c>
      <c r="B28" s="380" t="s">
        <v>1138</v>
      </c>
      <c r="C28" s="407" t="s">
        <v>226</v>
      </c>
      <c r="D28" s="407" t="s">
        <v>40</v>
      </c>
      <c r="E28" s="401"/>
      <c r="F28" s="411">
        <v>2</v>
      </c>
      <c r="G28" s="412" t="s">
        <v>40</v>
      </c>
      <c r="H28" s="4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8" s="391" t="str">
        <f>IF(Sklop17[[#This Row],[ZAHTEVANA SHEMA KAKOVOSTI]]&lt;&gt;"",Sklop17[[#This Row],[Preračunana masa/volumen/kos na enoto kg]],"")</f>
        <v/>
      </c>
      <c r="J28" s="439"/>
      <c r="K28" s="440"/>
      <c r="L28" s="440"/>
      <c r="M28" s="441"/>
      <c r="N28" s="442"/>
      <c r="O28" s="442"/>
      <c r="P28" s="398"/>
      <c r="Q28" s="399">
        <f>+Sklop17[[#This Row],[cena/enota brez DDV v EUR]]*Sklop17[[#This Row],[Stopnja DDV (%)]]</f>
        <v>0</v>
      </c>
      <c r="R28" s="399">
        <f>+Sklop17[[#This Row],[cena/enota brez DDV v EUR]]+Sklop17[[#This Row],[Davek (EUR)]]</f>
        <v>0</v>
      </c>
      <c r="S28" s="399">
        <f>+Sklop17[[#This Row],[cena/enota brez DDV v EUR]]*Sklop17[[#This Row],[Okvirna količina]]</f>
        <v>0</v>
      </c>
      <c r="T28" s="399">
        <f>+Sklop17[[#This Row],[Končna cena/enoto mere (EUR) z DDV]]*Sklop17[[#This Row],[Okvirna količina]]</f>
        <v>0</v>
      </c>
      <c r="U28" s="443"/>
    </row>
    <row r="29" spans="1:21">
      <c r="A29" s="524" t="s">
        <v>98</v>
      </c>
      <c r="B29" s="278"/>
      <c r="C29" s="279"/>
      <c r="D29" s="279"/>
      <c r="E29" s="280"/>
      <c r="F29" s="281"/>
      <c r="G29" s="282"/>
      <c r="H29" s="283">
        <f>SUBTOTAL(109,Sklop17[Preračunana masa/volumen/kos na enoto kg])</f>
        <v>562</v>
      </c>
      <c r="I29" s="283">
        <f>SUBTOTAL(109,Sklop17[Živila iz shem kakovosti (kg)])</f>
        <v>0</v>
      </c>
      <c r="J29" s="281"/>
      <c r="K29" s="284"/>
      <c r="L29" s="284"/>
      <c r="M29" s="285"/>
      <c r="N29" s="286"/>
      <c r="O29" s="286"/>
      <c r="P29" s="286"/>
      <c r="Q29" s="287"/>
      <c r="R29" s="281"/>
      <c r="S29" s="287">
        <f>SUBTOTAL(109,Sklop17[Vrednost za okvirno količino (EUR) brez DDV])</f>
        <v>0</v>
      </c>
      <c r="T29" s="287">
        <f>SUBTOTAL(109,Sklop17[Vrednost za okvirno količino (EUR) z DDV])</f>
        <v>0</v>
      </c>
      <c r="U29" s="288">
        <f>SUBTOTAL(103,Sklop17[Shema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2"/>
    </row>
    <row r="33" spans="1:22">
      <c r="A33" s="87" t="s">
        <v>139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547" t="s">
        <v>133</v>
      </c>
      <c r="B34" s="547"/>
      <c r="C34" s="547"/>
      <c r="D34" s="547"/>
      <c r="E34" s="547"/>
      <c r="F34" s="547"/>
      <c r="G34" s="547"/>
      <c r="H34" s="547"/>
      <c r="I34" s="547"/>
      <c r="J34" s="547"/>
      <c r="K34" s="547"/>
      <c r="L34" s="547"/>
      <c r="M34" s="547"/>
      <c r="N34" s="54"/>
      <c r="O34" s="29"/>
      <c r="P34" s="29"/>
      <c r="Q34" s="29"/>
      <c r="R34" s="29"/>
      <c r="S34" s="29"/>
      <c r="U34" s="11"/>
      <c r="V34" s="68"/>
    </row>
    <row r="35" spans="1:22" ht="12.75" customHeight="1">
      <c r="A35" s="536"/>
      <c r="B35" s="536"/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J1:P15 U1:U15 J29:P33 J16:J28 U29:U33 P16:P28" name="Obseg1"/>
    <protectedRange sqref="K16:O28 U16:U28" name="Obseg1_1"/>
    <protectedRange sqref="N34:Q34 V34" name="Obseg1_1_2"/>
    <protectedRange sqref="K34:M34" name="Obseg1_2_2"/>
    <protectedRange sqref="U35 M35:P35" name="Obseg1_1_1_1_1_1_1"/>
    <protectedRange sqref="J35:L35" name="Obseg1_3_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M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53"/>
  <sheetViews>
    <sheetView topLeftCell="A193" zoomScale="90" zoomScaleNormal="90" zoomScaleSheetLayoutView="100" workbookViewId="0">
      <selection activeCell="AB226" sqref="AB226"/>
    </sheetView>
  </sheetViews>
  <sheetFormatPr defaultColWidth="8.85546875" defaultRowHeight="12.75"/>
  <cols>
    <col min="1" max="1" width="4.5703125" style="11" customWidth="1"/>
    <col min="2" max="2" width="49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pred_rekapitulacija'!B31</f>
        <v>SPLOŠNO PREHRAMBENO BLAGO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494" t="s">
        <v>881</v>
      </c>
      <c r="C16" s="371">
        <v>50</v>
      </c>
      <c r="D16" s="371" t="s">
        <v>75</v>
      </c>
      <c r="E16" s="373"/>
      <c r="F16" s="526">
        <v>800</v>
      </c>
      <c r="G16" s="526" t="s">
        <v>298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78" t="s">
        <v>3</v>
      </c>
      <c r="B17" s="380" t="s">
        <v>808</v>
      </c>
      <c r="C17" s="371" t="s">
        <v>837</v>
      </c>
      <c r="D17" s="371" t="s">
        <v>75</v>
      </c>
      <c r="E17" s="373"/>
      <c r="F17" s="527">
        <v>80</v>
      </c>
      <c r="G17" s="528" t="s">
        <v>0</v>
      </c>
      <c r="H1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391" t="str">
        <f>IF(Sklop18[[#This Row],[ZAHTEVANA SHEMA KAKOVOSTI]]&lt;&gt;"",Sklop18[[#This Row],[Preračunana masa/volumen/kos na enoto kg]],"")</f>
        <v/>
      </c>
      <c r="J17" s="403"/>
      <c r="K17" s="404"/>
      <c r="L17" s="404"/>
      <c r="M17" s="396"/>
      <c r="N17" s="399"/>
      <c r="O17" s="399"/>
      <c r="P17" s="398"/>
      <c r="Q17" s="399">
        <f>+Sklop18[[#This Row],[cena/enota brez DDV v EUR]]*Sklop18[[#This Row],[Stopnja DDV (%)]]</f>
        <v>0</v>
      </c>
      <c r="R17" s="399">
        <f>+Sklop18[[#This Row],[cena/enota brez DDV v EUR]]+Sklop18[[#This Row],[Davek (EUR)]]</f>
        <v>0</v>
      </c>
      <c r="S17" s="399">
        <f>+Sklop18[[#This Row],[cena/enota brez DDV v EUR]]*Sklop18[[#This Row],[Okvirna količina]]</f>
        <v>0</v>
      </c>
      <c r="T17" s="399">
        <f>+Sklop18[[#This Row],[Končna cena/enoto mere (EUR) z DDV]]*Sklop18[[#This Row],[Okvirna količina]]</f>
        <v>0</v>
      </c>
      <c r="U17" s="413"/>
    </row>
    <row r="18" spans="1:21" s="55" customFormat="1" ht="12">
      <c r="A18" s="78" t="s">
        <v>4</v>
      </c>
      <c r="B18" s="380" t="s">
        <v>809</v>
      </c>
      <c r="C18" s="371" t="s">
        <v>1184</v>
      </c>
      <c r="D18" s="371" t="s">
        <v>75</v>
      </c>
      <c r="E18" s="373"/>
      <c r="F18" s="527">
        <v>50</v>
      </c>
      <c r="G18" s="528" t="s">
        <v>0</v>
      </c>
      <c r="H1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391" t="str">
        <f>IF(Sklop18[[#This Row],[ZAHTEVANA SHEMA KAKOVOSTI]]&lt;&gt;"",Sklop18[[#This Row],[Preračunana masa/volumen/kos na enoto kg]],"")</f>
        <v/>
      </c>
      <c r="J18" s="403"/>
      <c r="K18" s="404"/>
      <c r="L18" s="404"/>
      <c r="M18" s="396"/>
      <c r="N18" s="399"/>
      <c r="O18" s="399"/>
      <c r="P18" s="398"/>
      <c r="Q18" s="399">
        <f>+Sklop18[[#This Row],[cena/enota brez DDV v EUR]]*Sklop18[[#This Row],[Stopnja DDV (%)]]</f>
        <v>0</v>
      </c>
      <c r="R18" s="399">
        <f>+Sklop18[[#This Row],[cena/enota brez DDV v EUR]]+Sklop18[[#This Row],[Davek (EUR)]]</f>
        <v>0</v>
      </c>
      <c r="S18" s="399">
        <f>+Sklop18[[#This Row],[cena/enota brez DDV v EUR]]*Sklop18[[#This Row],[Okvirna količina]]</f>
        <v>0</v>
      </c>
      <c r="T18" s="399">
        <f>+Sklop18[[#This Row],[Končna cena/enoto mere (EUR) z DDV]]*Sklop18[[#This Row],[Okvirna količina]]</f>
        <v>0</v>
      </c>
      <c r="U18" s="413"/>
    </row>
    <row r="19" spans="1:21" s="55" customFormat="1" ht="12">
      <c r="A19" s="78" t="s">
        <v>5</v>
      </c>
      <c r="B19" s="380" t="s">
        <v>882</v>
      </c>
      <c r="C19" s="371">
        <v>300</v>
      </c>
      <c r="D19" s="371" t="s">
        <v>75</v>
      </c>
      <c r="E19" s="373"/>
      <c r="F19" s="527">
        <v>5</v>
      </c>
      <c r="G19" s="528" t="s">
        <v>298</v>
      </c>
      <c r="H1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9" s="391" t="str">
        <f>IF(Sklop18[[#This Row],[ZAHTEVANA SHEMA KAKOVOSTI]]&lt;&gt;"",Sklop18[[#This Row],[Preračunana masa/volumen/kos na enoto kg]],"")</f>
        <v/>
      </c>
      <c r="J19" s="403"/>
      <c r="K19" s="404"/>
      <c r="L19" s="404"/>
      <c r="M19" s="396"/>
      <c r="N19" s="399"/>
      <c r="O19" s="399"/>
      <c r="P19" s="398"/>
      <c r="Q19" s="399">
        <f>+Sklop18[[#This Row],[cena/enota brez DDV v EUR]]*Sklop18[[#This Row],[Stopnja DDV (%)]]</f>
        <v>0</v>
      </c>
      <c r="R19" s="399">
        <f>+Sklop18[[#This Row],[cena/enota brez DDV v EUR]]+Sklop18[[#This Row],[Davek (EUR)]]</f>
        <v>0</v>
      </c>
      <c r="S19" s="399">
        <f>+Sklop18[[#This Row],[cena/enota brez DDV v EUR]]*Sklop18[[#This Row],[Okvirna količina]]</f>
        <v>0</v>
      </c>
      <c r="T19" s="399">
        <f>+Sklop18[[#This Row],[Končna cena/enoto mere (EUR) z DDV]]*Sklop18[[#This Row],[Okvirna količina]]</f>
        <v>0</v>
      </c>
      <c r="U19" s="413"/>
    </row>
    <row r="20" spans="1:21" s="55" customFormat="1" ht="12">
      <c r="A20" s="78" t="s">
        <v>6</v>
      </c>
      <c r="B20" s="380" t="s">
        <v>810</v>
      </c>
      <c r="C20" s="371" t="s">
        <v>77</v>
      </c>
      <c r="D20" s="371" t="s">
        <v>0</v>
      </c>
      <c r="E20" s="373"/>
      <c r="F20" s="527">
        <v>40</v>
      </c>
      <c r="G20" s="528" t="s">
        <v>0</v>
      </c>
      <c r="H2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" s="391" t="str">
        <f>IF(Sklop18[[#This Row],[ZAHTEVANA SHEMA KAKOVOSTI]]&lt;&gt;"",Sklop18[[#This Row],[Preračunana masa/volumen/kos na enoto kg]],"")</f>
        <v/>
      </c>
      <c r="J20" s="403"/>
      <c r="K20" s="404"/>
      <c r="L20" s="404"/>
      <c r="M20" s="396"/>
      <c r="N20" s="399"/>
      <c r="O20" s="399"/>
      <c r="P20" s="398"/>
      <c r="Q20" s="399">
        <f>+Sklop18[[#This Row],[cena/enota brez DDV v EUR]]*Sklop18[[#This Row],[Stopnja DDV (%)]]</f>
        <v>0</v>
      </c>
      <c r="R20" s="399">
        <f>+Sklop18[[#This Row],[cena/enota brez DDV v EUR]]+Sklop18[[#This Row],[Davek (EUR)]]</f>
        <v>0</v>
      </c>
      <c r="S20" s="399">
        <f>+Sklop18[[#This Row],[cena/enota brez DDV v EUR]]*Sklop18[[#This Row],[Okvirna količina]]</f>
        <v>0</v>
      </c>
      <c r="T20" s="399">
        <f>+Sklop18[[#This Row],[Končna cena/enoto mere (EUR) z DDV]]*Sklop18[[#This Row],[Okvirna količina]]</f>
        <v>0</v>
      </c>
      <c r="U20" s="413"/>
    </row>
    <row r="21" spans="1:21" s="55" customFormat="1" ht="12">
      <c r="A21" s="78" t="s">
        <v>7</v>
      </c>
      <c r="B21" s="380" t="s">
        <v>811</v>
      </c>
      <c r="C21" s="371" t="s">
        <v>77</v>
      </c>
      <c r="D21" s="371" t="s">
        <v>0</v>
      </c>
      <c r="E21" s="373"/>
      <c r="F21" s="527">
        <v>40</v>
      </c>
      <c r="G21" s="528" t="s">
        <v>0</v>
      </c>
      <c r="H2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1" s="391" t="str">
        <f>IF(Sklop18[[#This Row],[ZAHTEVANA SHEMA KAKOVOSTI]]&lt;&gt;"",Sklop18[[#This Row],[Preračunana masa/volumen/kos na enoto kg]],"")</f>
        <v/>
      </c>
      <c r="J21" s="403"/>
      <c r="K21" s="404"/>
      <c r="L21" s="404"/>
      <c r="M21" s="396"/>
      <c r="N21" s="399"/>
      <c r="O21" s="399"/>
      <c r="P21" s="398"/>
      <c r="Q21" s="399">
        <f>+Sklop18[[#This Row],[cena/enota brez DDV v EUR]]*Sklop18[[#This Row],[Stopnja DDV (%)]]</f>
        <v>0</v>
      </c>
      <c r="R21" s="399">
        <f>+Sklop18[[#This Row],[cena/enota brez DDV v EUR]]+Sklop18[[#This Row],[Davek (EUR)]]</f>
        <v>0</v>
      </c>
      <c r="S21" s="399">
        <f>+Sklop18[[#This Row],[cena/enota brez DDV v EUR]]*Sklop18[[#This Row],[Okvirna količina]]</f>
        <v>0</v>
      </c>
      <c r="T21" s="399">
        <f>+Sklop18[[#This Row],[Končna cena/enoto mere (EUR) z DDV]]*Sklop18[[#This Row],[Okvirna količina]]</f>
        <v>0</v>
      </c>
      <c r="U21" s="413"/>
    </row>
    <row r="22" spans="1:21" s="55" customFormat="1" ht="12">
      <c r="A22" s="78" t="s">
        <v>8</v>
      </c>
      <c r="B22" s="380" t="s">
        <v>883</v>
      </c>
      <c r="C22" s="371">
        <v>250</v>
      </c>
      <c r="D22" s="371" t="s">
        <v>75</v>
      </c>
      <c r="E22" s="373"/>
      <c r="F22" s="527">
        <v>100</v>
      </c>
      <c r="G22" s="528" t="s">
        <v>298</v>
      </c>
      <c r="H2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2" s="391" t="str">
        <f>IF(Sklop18[[#This Row],[ZAHTEVANA SHEMA KAKOVOSTI]]&lt;&gt;"",Sklop18[[#This Row],[Preračunana masa/volumen/kos na enoto kg]],"")</f>
        <v/>
      </c>
      <c r="J22" s="403"/>
      <c r="K22" s="404"/>
      <c r="L22" s="404"/>
      <c r="M22" s="396"/>
      <c r="N22" s="399"/>
      <c r="O22" s="399"/>
      <c r="P22" s="398"/>
      <c r="Q22" s="399">
        <f>+Sklop18[[#This Row],[cena/enota brez DDV v EUR]]*Sklop18[[#This Row],[Stopnja DDV (%)]]</f>
        <v>0</v>
      </c>
      <c r="R22" s="399">
        <f>+Sklop18[[#This Row],[cena/enota brez DDV v EUR]]+Sklop18[[#This Row],[Davek (EUR)]]</f>
        <v>0</v>
      </c>
      <c r="S22" s="399">
        <f>+Sklop18[[#This Row],[cena/enota brez DDV v EUR]]*Sklop18[[#This Row],[Okvirna količina]]</f>
        <v>0</v>
      </c>
      <c r="T22" s="399">
        <f>+Sklop18[[#This Row],[Končna cena/enoto mere (EUR) z DDV]]*Sklop18[[#This Row],[Okvirna količina]]</f>
        <v>0</v>
      </c>
      <c r="U22" s="413"/>
    </row>
    <row r="23" spans="1:21" s="55" customFormat="1" ht="12">
      <c r="A23" s="78" t="s">
        <v>9</v>
      </c>
      <c r="B23" s="380" t="s">
        <v>884</v>
      </c>
      <c r="C23" s="371">
        <v>500</v>
      </c>
      <c r="D23" s="371" t="s">
        <v>75</v>
      </c>
      <c r="E23" s="373"/>
      <c r="F23" s="527">
        <v>30</v>
      </c>
      <c r="G23" s="528" t="s">
        <v>298</v>
      </c>
      <c r="H2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3" s="391" t="str">
        <f>IF(Sklop18[[#This Row],[ZAHTEVANA SHEMA KAKOVOSTI]]&lt;&gt;"",Sklop18[[#This Row],[Preračunana masa/volumen/kos na enoto kg]],"")</f>
        <v/>
      </c>
      <c r="J23" s="403"/>
      <c r="K23" s="404"/>
      <c r="L23" s="404"/>
      <c r="M23" s="396"/>
      <c r="N23" s="399"/>
      <c r="O23" s="399"/>
      <c r="P23" s="398"/>
      <c r="Q23" s="399">
        <f>+Sklop18[[#This Row],[cena/enota brez DDV v EUR]]*Sklop18[[#This Row],[Stopnja DDV (%)]]</f>
        <v>0</v>
      </c>
      <c r="R23" s="399">
        <f>+Sklop18[[#This Row],[cena/enota brez DDV v EUR]]+Sklop18[[#This Row],[Davek (EUR)]]</f>
        <v>0</v>
      </c>
      <c r="S23" s="399">
        <f>+Sklop18[[#This Row],[cena/enota brez DDV v EUR]]*Sklop18[[#This Row],[Okvirna količina]]</f>
        <v>0</v>
      </c>
      <c r="T23" s="399">
        <f>+Sklop18[[#This Row],[Končna cena/enoto mere (EUR) z DDV]]*Sklop18[[#This Row],[Okvirna količina]]</f>
        <v>0</v>
      </c>
      <c r="U23" s="413"/>
    </row>
    <row r="24" spans="1:21" s="55" customFormat="1" ht="12">
      <c r="A24" s="78" t="s">
        <v>10</v>
      </c>
      <c r="B24" s="380" t="s">
        <v>885</v>
      </c>
      <c r="C24" s="371">
        <v>20</v>
      </c>
      <c r="D24" s="371" t="s">
        <v>75</v>
      </c>
      <c r="E24" s="373"/>
      <c r="F24" s="527">
        <v>300</v>
      </c>
      <c r="G24" s="528" t="s">
        <v>298</v>
      </c>
      <c r="H2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4" s="391" t="str">
        <f>IF(Sklop18[[#This Row],[ZAHTEVANA SHEMA KAKOVOSTI]]&lt;&gt;"",Sklop18[[#This Row],[Preračunana masa/volumen/kos na enoto kg]],"")</f>
        <v/>
      </c>
      <c r="J24" s="403"/>
      <c r="K24" s="404"/>
      <c r="L24" s="404"/>
      <c r="M24" s="396"/>
      <c r="N24" s="399"/>
      <c r="O24" s="399"/>
      <c r="P24" s="398"/>
      <c r="Q24" s="399">
        <f>+Sklop18[[#This Row],[cena/enota brez DDV v EUR]]*Sklop18[[#This Row],[Stopnja DDV (%)]]</f>
        <v>0</v>
      </c>
      <c r="R24" s="399">
        <f>+Sklop18[[#This Row],[cena/enota brez DDV v EUR]]+Sklop18[[#This Row],[Davek (EUR)]]</f>
        <v>0</v>
      </c>
      <c r="S24" s="399">
        <f>+Sklop18[[#This Row],[cena/enota brez DDV v EUR]]*Sklop18[[#This Row],[Okvirna količina]]</f>
        <v>0</v>
      </c>
      <c r="T24" s="399">
        <f>+Sklop18[[#This Row],[Končna cena/enoto mere (EUR) z DDV]]*Sklop18[[#This Row],[Okvirna količina]]</f>
        <v>0</v>
      </c>
      <c r="U24" s="413"/>
    </row>
    <row r="25" spans="1:21" s="55" customFormat="1" ht="12">
      <c r="A25" s="78" t="s">
        <v>11</v>
      </c>
      <c r="B25" s="380" t="s">
        <v>886</v>
      </c>
      <c r="C25" s="371">
        <v>15</v>
      </c>
      <c r="D25" s="371" t="s">
        <v>75</v>
      </c>
      <c r="E25" s="373"/>
      <c r="F25" s="527">
        <v>500</v>
      </c>
      <c r="G25" s="528" t="s">
        <v>298</v>
      </c>
      <c r="H2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5" s="391" t="str">
        <f>IF(Sklop18[[#This Row],[ZAHTEVANA SHEMA KAKOVOSTI]]&lt;&gt;"",Sklop18[[#This Row],[Preračunana masa/volumen/kos na enoto kg]],"")</f>
        <v/>
      </c>
      <c r="J25" s="403"/>
      <c r="K25" s="404"/>
      <c r="L25" s="404"/>
      <c r="M25" s="396"/>
      <c r="N25" s="399"/>
      <c r="O25" s="399"/>
      <c r="P25" s="398"/>
      <c r="Q25" s="399">
        <f>+Sklop18[[#This Row],[cena/enota brez DDV v EUR]]*Sklop18[[#This Row],[Stopnja DDV (%)]]</f>
        <v>0</v>
      </c>
      <c r="R25" s="399">
        <f>+Sklop18[[#This Row],[cena/enota brez DDV v EUR]]+Sklop18[[#This Row],[Davek (EUR)]]</f>
        <v>0</v>
      </c>
      <c r="S25" s="399">
        <f>+Sklop18[[#This Row],[cena/enota brez DDV v EUR]]*Sklop18[[#This Row],[Okvirna količina]]</f>
        <v>0</v>
      </c>
      <c r="T25" s="399">
        <f>+Sklop18[[#This Row],[Končna cena/enoto mere (EUR) z DDV]]*Sklop18[[#This Row],[Okvirna količina]]</f>
        <v>0</v>
      </c>
      <c r="U25" s="413"/>
    </row>
    <row r="26" spans="1:21" s="55" customFormat="1" ht="12">
      <c r="A26" s="78" t="s">
        <v>12</v>
      </c>
      <c r="B26" s="380" t="s">
        <v>1044</v>
      </c>
      <c r="C26" s="371">
        <v>1000</v>
      </c>
      <c r="D26" s="371" t="s">
        <v>75</v>
      </c>
      <c r="E26" s="373"/>
      <c r="F26" s="527">
        <v>20</v>
      </c>
      <c r="G26" s="528" t="s">
        <v>0</v>
      </c>
      <c r="H2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391" t="str">
        <f>IF(Sklop18[[#This Row],[ZAHTEVANA SHEMA KAKOVOSTI]]&lt;&gt;"",Sklop18[[#This Row],[Preračunana masa/volumen/kos na enoto kg]],"")</f>
        <v/>
      </c>
      <c r="J26" s="403"/>
      <c r="K26" s="404"/>
      <c r="L26" s="404"/>
      <c r="M26" s="396"/>
      <c r="N26" s="399"/>
      <c r="O26" s="399"/>
      <c r="P26" s="398"/>
      <c r="Q26" s="399">
        <f>+Sklop18[[#This Row],[cena/enota brez DDV v EUR]]*Sklop18[[#This Row],[Stopnja DDV (%)]]</f>
        <v>0</v>
      </c>
      <c r="R26" s="399">
        <f>+Sklop18[[#This Row],[cena/enota brez DDV v EUR]]+Sklop18[[#This Row],[Davek (EUR)]]</f>
        <v>0</v>
      </c>
      <c r="S26" s="399">
        <f>+Sklop18[[#This Row],[cena/enota brez DDV v EUR]]*Sklop18[[#This Row],[Okvirna količina]]</f>
        <v>0</v>
      </c>
      <c r="T26" s="399">
        <f>+Sklop18[[#This Row],[Končna cena/enoto mere (EUR) z DDV]]*Sklop18[[#This Row],[Okvirna količina]]</f>
        <v>0</v>
      </c>
      <c r="U26" s="413"/>
    </row>
    <row r="27" spans="1:21" s="55" customFormat="1" ht="12">
      <c r="A27" s="78" t="s">
        <v>13</v>
      </c>
      <c r="B27" s="380" t="s">
        <v>1044</v>
      </c>
      <c r="C27" s="371">
        <v>3500</v>
      </c>
      <c r="D27" s="371" t="s">
        <v>75</v>
      </c>
      <c r="E27" s="373"/>
      <c r="F27" s="527">
        <v>20</v>
      </c>
      <c r="G27" s="528" t="s">
        <v>298</v>
      </c>
      <c r="H2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7" s="391" t="str">
        <f>IF(Sklop18[[#This Row],[ZAHTEVANA SHEMA KAKOVOSTI]]&lt;&gt;"",Sklop18[[#This Row],[Preračunana masa/volumen/kos na enoto kg]],"")</f>
        <v/>
      </c>
      <c r="J27" s="403"/>
      <c r="K27" s="404"/>
      <c r="L27" s="404"/>
      <c r="M27" s="396"/>
      <c r="N27" s="399"/>
      <c r="O27" s="399"/>
      <c r="P27" s="398"/>
      <c r="Q27" s="399">
        <f>+Sklop18[[#This Row],[cena/enota brez DDV v EUR]]*Sklop18[[#This Row],[Stopnja DDV (%)]]</f>
        <v>0</v>
      </c>
      <c r="R27" s="399">
        <f>+Sklop18[[#This Row],[cena/enota brez DDV v EUR]]+Sklop18[[#This Row],[Davek (EUR)]]</f>
        <v>0</v>
      </c>
      <c r="S27" s="399">
        <f>+Sklop18[[#This Row],[cena/enota brez DDV v EUR]]*Sklop18[[#This Row],[Okvirna količina]]</f>
        <v>0</v>
      </c>
      <c r="T27" s="399">
        <f>+Sklop18[[#This Row],[Končna cena/enoto mere (EUR) z DDV]]*Sklop18[[#This Row],[Okvirna količina]]</f>
        <v>0</v>
      </c>
      <c r="U27" s="413"/>
    </row>
    <row r="28" spans="1:21" s="55" customFormat="1" ht="12">
      <c r="A28" s="78" t="s">
        <v>14</v>
      </c>
      <c r="B28" s="380" t="s">
        <v>887</v>
      </c>
      <c r="C28" s="371">
        <v>20</v>
      </c>
      <c r="D28" s="371" t="s">
        <v>75</v>
      </c>
      <c r="E28" s="373"/>
      <c r="F28" s="527">
        <v>1000</v>
      </c>
      <c r="G28" s="528" t="s">
        <v>298</v>
      </c>
      <c r="H2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391" t="str">
        <f>IF(Sklop18[[#This Row],[ZAHTEVANA SHEMA KAKOVOSTI]]&lt;&gt;"",Sklop18[[#This Row],[Preračunana masa/volumen/kos na enoto kg]],"")</f>
        <v/>
      </c>
      <c r="J28" s="403"/>
      <c r="K28" s="404"/>
      <c r="L28" s="404"/>
      <c r="M28" s="396"/>
      <c r="N28" s="399"/>
      <c r="O28" s="399"/>
      <c r="P28" s="398"/>
      <c r="Q28" s="399">
        <f>+Sklop18[[#This Row],[cena/enota brez DDV v EUR]]*Sklop18[[#This Row],[Stopnja DDV (%)]]</f>
        <v>0</v>
      </c>
      <c r="R28" s="399">
        <f>+Sklop18[[#This Row],[cena/enota brez DDV v EUR]]+Sklop18[[#This Row],[Davek (EUR)]]</f>
        <v>0</v>
      </c>
      <c r="S28" s="399">
        <f>+Sklop18[[#This Row],[cena/enota brez DDV v EUR]]*Sklop18[[#This Row],[Okvirna količina]]</f>
        <v>0</v>
      </c>
      <c r="T28" s="399">
        <f>+Sklop18[[#This Row],[Končna cena/enoto mere (EUR) z DDV]]*Sklop18[[#This Row],[Okvirna količina]]</f>
        <v>0</v>
      </c>
      <c r="U28" s="413"/>
    </row>
    <row r="29" spans="1:21" s="55" customFormat="1" ht="12">
      <c r="A29" s="78" t="s">
        <v>15</v>
      </c>
      <c r="B29" s="380" t="s">
        <v>840</v>
      </c>
      <c r="C29" s="371" t="s">
        <v>838</v>
      </c>
      <c r="D29" s="371" t="s">
        <v>75</v>
      </c>
      <c r="E29" s="373"/>
      <c r="F29" s="527">
        <v>10</v>
      </c>
      <c r="G29" s="528" t="s">
        <v>0</v>
      </c>
      <c r="H2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9" s="391" t="str">
        <f>IF(Sklop18[[#This Row],[ZAHTEVANA SHEMA KAKOVOSTI]]&lt;&gt;"",Sklop18[[#This Row],[Preračunana masa/volumen/kos na enoto kg]],"")</f>
        <v/>
      </c>
      <c r="J29" s="403"/>
      <c r="K29" s="404"/>
      <c r="L29" s="404"/>
      <c r="M29" s="396"/>
      <c r="N29" s="399"/>
      <c r="O29" s="399"/>
      <c r="P29" s="398"/>
      <c r="Q29" s="399">
        <f>+Sklop18[[#This Row],[cena/enota brez DDV v EUR]]*Sklop18[[#This Row],[Stopnja DDV (%)]]</f>
        <v>0</v>
      </c>
      <c r="R29" s="399">
        <f>+Sklop18[[#This Row],[cena/enota brez DDV v EUR]]+Sklop18[[#This Row],[Davek (EUR)]]</f>
        <v>0</v>
      </c>
      <c r="S29" s="399">
        <f>+Sklop18[[#This Row],[cena/enota brez DDV v EUR]]*Sklop18[[#This Row],[Okvirna količina]]</f>
        <v>0</v>
      </c>
      <c r="T29" s="399">
        <f>+Sklop18[[#This Row],[Končna cena/enoto mere (EUR) z DDV]]*Sklop18[[#This Row],[Okvirna količina]]</f>
        <v>0</v>
      </c>
      <c r="U29" s="413"/>
    </row>
    <row r="30" spans="1:21" s="55" customFormat="1" ht="12">
      <c r="A30" s="78" t="s">
        <v>16</v>
      </c>
      <c r="B30" s="380" t="s">
        <v>841</v>
      </c>
      <c r="C30" s="371" t="s">
        <v>228</v>
      </c>
      <c r="D30" s="371" t="s">
        <v>75</v>
      </c>
      <c r="E30" s="373"/>
      <c r="F30" s="527">
        <v>10</v>
      </c>
      <c r="G30" s="528" t="s">
        <v>0</v>
      </c>
      <c r="H3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0" s="391" t="str">
        <f>IF(Sklop18[[#This Row],[ZAHTEVANA SHEMA KAKOVOSTI]]&lt;&gt;"",Sklop18[[#This Row],[Preračunana masa/volumen/kos na enoto kg]],"")</f>
        <v/>
      </c>
      <c r="J30" s="403"/>
      <c r="K30" s="404"/>
      <c r="L30" s="404"/>
      <c r="M30" s="396"/>
      <c r="N30" s="399"/>
      <c r="O30" s="399"/>
      <c r="P30" s="398"/>
      <c r="Q30" s="399">
        <f>+Sklop18[[#This Row],[cena/enota brez DDV v EUR]]*Sklop18[[#This Row],[Stopnja DDV (%)]]</f>
        <v>0</v>
      </c>
      <c r="R30" s="399">
        <f>+Sklop18[[#This Row],[cena/enota brez DDV v EUR]]+Sklop18[[#This Row],[Davek (EUR)]]</f>
        <v>0</v>
      </c>
      <c r="S30" s="399">
        <f>+Sklop18[[#This Row],[cena/enota brez DDV v EUR]]*Sklop18[[#This Row],[Okvirna količina]]</f>
        <v>0</v>
      </c>
      <c r="T30" s="399">
        <f>+Sklop18[[#This Row],[Končna cena/enoto mere (EUR) z DDV]]*Sklop18[[#This Row],[Okvirna količina]]</f>
        <v>0</v>
      </c>
      <c r="U30" s="413"/>
    </row>
    <row r="31" spans="1:21" s="55" customFormat="1" ht="12">
      <c r="A31" s="78" t="s">
        <v>17</v>
      </c>
      <c r="B31" s="380" t="s">
        <v>842</v>
      </c>
      <c r="C31" s="371" t="s">
        <v>228</v>
      </c>
      <c r="D31" s="371" t="s">
        <v>75</v>
      </c>
      <c r="E31" s="373"/>
      <c r="F31" s="527">
        <v>10</v>
      </c>
      <c r="G31" s="528" t="s">
        <v>0</v>
      </c>
      <c r="H3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391" t="str">
        <f>IF(Sklop18[[#This Row],[ZAHTEVANA SHEMA KAKOVOSTI]]&lt;&gt;"",Sklop18[[#This Row],[Preračunana masa/volumen/kos na enoto kg]],"")</f>
        <v/>
      </c>
      <c r="J31" s="403"/>
      <c r="K31" s="404"/>
      <c r="L31" s="404"/>
      <c r="M31" s="396"/>
      <c r="N31" s="399"/>
      <c r="O31" s="399"/>
      <c r="P31" s="398"/>
      <c r="Q31" s="399">
        <f>+Sklop18[[#This Row],[cena/enota brez DDV v EUR]]*Sklop18[[#This Row],[Stopnja DDV (%)]]</f>
        <v>0</v>
      </c>
      <c r="R31" s="399">
        <f>+Sklop18[[#This Row],[cena/enota brez DDV v EUR]]+Sklop18[[#This Row],[Davek (EUR)]]</f>
        <v>0</v>
      </c>
      <c r="S31" s="399">
        <f>+Sklop18[[#This Row],[cena/enota brez DDV v EUR]]*Sklop18[[#This Row],[Okvirna količina]]</f>
        <v>0</v>
      </c>
      <c r="T31" s="399">
        <f>+Sklop18[[#This Row],[Končna cena/enoto mere (EUR) z DDV]]*Sklop18[[#This Row],[Okvirna količina]]</f>
        <v>0</v>
      </c>
      <c r="U31" s="413"/>
    </row>
    <row r="32" spans="1:21" s="55" customFormat="1" ht="12">
      <c r="A32" s="78" t="s">
        <v>18</v>
      </c>
      <c r="B32" s="380" t="s">
        <v>843</v>
      </c>
      <c r="C32" s="371" t="s">
        <v>228</v>
      </c>
      <c r="D32" s="371" t="s">
        <v>75</v>
      </c>
      <c r="E32" s="373"/>
      <c r="F32" s="527">
        <v>10</v>
      </c>
      <c r="G32" s="528" t="s">
        <v>0</v>
      </c>
      <c r="H3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391" t="str">
        <f>IF(Sklop18[[#This Row],[ZAHTEVANA SHEMA KAKOVOSTI]]&lt;&gt;"",Sklop18[[#This Row],[Preračunana masa/volumen/kos na enoto kg]],"")</f>
        <v/>
      </c>
      <c r="J32" s="403"/>
      <c r="K32" s="404"/>
      <c r="L32" s="404"/>
      <c r="M32" s="396"/>
      <c r="N32" s="399"/>
      <c r="O32" s="399"/>
      <c r="P32" s="398"/>
      <c r="Q32" s="399">
        <f>+Sklop18[[#This Row],[cena/enota brez DDV v EUR]]*Sklop18[[#This Row],[Stopnja DDV (%)]]</f>
        <v>0</v>
      </c>
      <c r="R32" s="399">
        <f>+Sklop18[[#This Row],[cena/enota brez DDV v EUR]]+Sklop18[[#This Row],[Davek (EUR)]]</f>
        <v>0</v>
      </c>
      <c r="S32" s="399">
        <f>+Sklop18[[#This Row],[cena/enota brez DDV v EUR]]*Sklop18[[#This Row],[Okvirna količina]]</f>
        <v>0</v>
      </c>
      <c r="T32" s="399">
        <f>+Sklop18[[#This Row],[Končna cena/enoto mere (EUR) z DDV]]*Sklop18[[#This Row],[Okvirna količina]]</f>
        <v>0</v>
      </c>
      <c r="U32" s="413"/>
    </row>
    <row r="33" spans="1:21" s="55" customFormat="1" ht="12">
      <c r="A33" s="78" t="s">
        <v>19</v>
      </c>
      <c r="B33" s="380" t="s">
        <v>888</v>
      </c>
      <c r="C33" s="371">
        <v>300</v>
      </c>
      <c r="D33" s="371" t="s">
        <v>75</v>
      </c>
      <c r="E33" s="373"/>
      <c r="F33" s="527">
        <v>8</v>
      </c>
      <c r="G33" s="528" t="s">
        <v>298</v>
      </c>
      <c r="H3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33" s="391" t="str">
        <f>IF(Sklop18[[#This Row],[ZAHTEVANA SHEMA KAKOVOSTI]]&lt;&gt;"",Sklop18[[#This Row],[Preračunana masa/volumen/kos na enoto kg]],"")</f>
        <v/>
      </c>
      <c r="J33" s="403"/>
      <c r="K33" s="404"/>
      <c r="L33" s="404"/>
      <c r="M33" s="396"/>
      <c r="N33" s="399"/>
      <c r="O33" s="399"/>
      <c r="P33" s="398"/>
      <c r="Q33" s="399">
        <f>+Sklop18[[#This Row],[cena/enota brez DDV v EUR]]*Sklop18[[#This Row],[Stopnja DDV (%)]]</f>
        <v>0</v>
      </c>
      <c r="R33" s="399">
        <f>+Sklop18[[#This Row],[cena/enota brez DDV v EUR]]+Sklop18[[#This Row],[Davek (EUR)]]</f>
        <v>0</v>
      </c>
      <c r="S33" s="399">
        <f>+Sklop18[[#This Row],[cena/enota brez DDV v EUR]]*Sklop18[[#This Row],[Okvirna količina]]</f>
        <v>0</v>
      </c>
      <c r="T33" s="399">
        <f>+Sklop18[[#This Row],[Končna cena/enoto mere (EUR) z DDV]]*Sklop18[[#This Row],[Okvirna količina]]</f>
        <v>0</v>
      </c>
      <c r="U33" s="413"/>
    </row>
    <row r="34" spans="1:21" s="55" customFormat="1" ht="12">
      <c r="A34" s="78" t="s">
        <v>20</v>
      </c>
      <c r="B34" s="380" t="s">
        <v>889</v>
      </c>
      <c r="C34" s="371">
        <v>25</v>
      </c>
      <c r="D34" s="371" t="s">
        <v>75</v>
      </c>
      <c r="E34" s="373"/>
      <c r="F34" s="527">
        <v>1000</v>
      </c>
      <c r="G34" s="528" t="s">
        <v>298</v>
      </c>
      <c r="H3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391" t="str">
        <f>IF(Sklop18[[#This Row],[ZAHTEVANA SHEMA KAKOVOSTI]]&lt;&gt;"",Sklop18[[#This Row],[Preračunana masa/volumen/kos na enoto kg]],"")</f>
        <v/>
      </c>
      <c r="J34" s="403"/>
      <c r="K34" s="404"/>
      <c r="L34" s="404"/>
      <c r="M34" s="396"/>
      <c r="N34" s="399"/>
      <c r="O34" s="399"/>
      <c r="P34" s="398"/>
      <c r="Q34" s="399">
        <f>+Sklop18[[#This Row],[cena/enota brez DDV v EUR]]*Sklop18[[#This Row],[Stopnja DDV (%)]]</f>
        <v>0</v>
      </c>
      <c r="R34" s="399">
        <f>+Sklop18[[#This Row],[cena/enota brez DDV v EUR]]+Sklop18[[#This Row],[Davek (EUR)]]</f>
        <v>0</v>
      </c>
      <c r="S34" s="399">
        <f>+Sklop18[[#This Row],[cena/enota brez DDV v EUR]]*Sklop18[[#This Row],[Okvirna količina]]</f>
        <v>0</v>
      </c>
      <c r="T34" s="399">
        <f>+Sklop18[[#This Row],[Končna cena/enoto mere (EUR) z DDV]]*Sklop18[[#This Row],[Okvirna količina]]</f>
        <v>0</v>
      </c>
      <c r="U34" s="413"/>
    </row>
    <row r="35" spans="1:21" s="55" customFormat="1" ht="12">
      <c r="A35" s="78" t="s">
        <v>21</v>
      </c>
      <c r="B35" s="380" t="s">
        <v>844</v>
      </c>
      <c r="C35" s="371" t="s">
        <v>839</v>
      </c>
      <c r="D35" s="371" t="s">
        <v>75</v>
      </c>
      <c r="E35" s="373"/>
      <c r="F35" s="527">
        <v>10</v>
      </c>
      <c r="G35" s="528" t="s">
        <v>0</v>
      </c>
      <c r="H3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391" t="str">
        <f>IF(Sklop18[[#This Row],[ZAHTEVANA SHEMA KAKOVOSTI]]&lt;&gt;"",Sklop18[[#This Row],[Preračunana masa/volumen/kos na enoto kg]],"")</f>
        <v/>
      </c>
      <c r="J35" s="403"/>
      <c r="K35" s="404"/>
      <c r="L35" s="404"/>
      <c r="M35" s="396"/>
      <c r="N35" s="399"/>
      <c r="O35" s="399"/>
      <c r="P35" s="398"/>
      <c r="Q35" s="399">
        <f>+Sklop18[[#This Row],[cena/enota brez DDV v EUR]]*Sklop18[[#This Row],[Stopnja DDV (%)]]</f>
        <v>0</v>
      </c>
      <c r="R35" s="399">
        <f>+Sklop18[[#This Row],[cena/enota brez DDV v EUR]]+Sklop18[[#This Row],[Davek (EUR)]]</f>
        <v>0</v>
      </c>
      <c r="S35" s="399">
        <f>+Sklop18[[#This Row],[cena/enota brez DDV v EUR]]*Sklop18[[#This Row],[Okvirna količina]]</f>
        <v>0</v>
      </c>
      <c r="T35" s="399">
        <f>+Sklop18[[#This Row],[Končna cena/enoto mere (EUR) z DDV]]*Sklop18[[#This Row],[Okvirna količina]]</f>
        <v>0</v>
      </c>
      <c r="U35" s="413"/>
    </row>
    <row r="36" spans="1:21" s="55" customFormat="1" ht="12">
      <c r="A36" s="78" t="s">
        <v>22</v>
      </c>
      <c r="B36" s="380" t="s">
        <v>845</v>
      </c>
      <c r="C36" s="371" t="s">
        <v>839</v>
      </c>
      <c r="D36" s="371" t="s">
        <v>75</v>
      </c>
      <c r="E36" s="373"/>
      <c r="F36" s="527">
        <v>10</v>
      </c>
      <c r="G36" s="528" t="s">
        <v>0</v>
      </c>
      <c r="H3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391" t="str">
        <f>IF(Sklop18[[#This Row],[ZAHTEVANA SHEMA KAKOVOSTI]]&lt;&gt;"",Sklop18[[#This Row],[Preračunana masa/volumen/kos na enoto kg]],"")</f>
        <v/>
      </c>
      <c r="J36" s="403"/>
      <c r="K36" s="404"/>
      <c r="L36" s="404"/>
      <c r="M36" s="396"/>
      <c r="N36" s="399"/>
      <c r="O36" s="399"/>
      <c r="P36" s="398"/>
      <c r="Q36" s="399">
        <f>+Sklop18[[#This Row],[cena/enota brez DDV v EUR]]*Sklop18[[#This Row],[Stopnja DDV (%)]]</f>
        <v>0</v>
      </c>
      <c r="R36" s="399">
        <f>+Sklop18[[#This Row],[cena/enota brez DDV v EUR]]+Sklop18[[#This Row],[Davek (EUR)]]</f>
        <v>0</v>
      </c>
      <c r="S36" s="399">
        <f>+Sklop18[[#This Row],[cena/enota brez DDV v EUR]]*Sklop18[[#This Row],[Okvirna količina]]</f>
        <v>0</v>
      </c>
      <c r="T36" s="399">
        <f>+Sklop18[[#This Row],[Končna cena/enoto mere (EUR) z DDV]]*Sklop18[[#This Row],[Okvirna količina]]</f>
        <v>0</v>
      </c>
      <c r="U36" s="413"/>
    </row>
    <row r="37" spans="1:21" s="55" customFormat="1" ht="24">
      <c r="A37" s="78" t="s">
        <v>23</v>
      </c>
      <c r="B37" s="380" t="s">
        <v>846</v>
      </c>
      <c r="C37" s="371">
        <v>1000</v>
      </c>
      <c r="D37" s="371" t="s">
        <v>75</v>
      </c>
      <c r="E37" s="373"/>
      <c r="F37" s="527">
        <v>20</v>
      </c>
      <c r="G37" s="528" t="s">
        <v>0</v>
      </c>
      <c r="H3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391" t="str">
        <f>IF(Sklop18[[#This Row],[ZAHTEVANA SHEMA KAKOVOSTI]]&lt;&gt;"",Sklop18[[#This Row],[Preračunana masa/volumen/kos na enoto kg]],"")</f>
        <v/>
      </c>
      <c r="J37" s="403"/>
      <c r="K37" s="404"/>
      <c r="L37" s="404"/>
      <c r="M37" s="396"/>
      <c r="N37" s="399"/>
      <c r="O37" s="399"/>
      <c r="P37" s="398"/>
      <c r="Q37" s="399">
        <f>+Sklop18[[#This Row],[cena/enota brez DDV v EUR]]*Sklop18[[#This Row],[Stopnja DDV (%)]]</f>
        <v>0</v>
      </c>
      <c r="R37" s="399">
        <f>+Sklop18[[#This Row],[cena/enota brez DDV v EUR]]+Sklop18[[#This Row],[Davek (EUR)]]</f>
        <v>0</v>
      </c>
      <c r="S37" s="399">
        <f>+Sklop18[[#This Row],[cena/enota brez DDV v EUR]]*Sklop18[[#This Row],[Okvirna količina]]</f>
        <v>0</v>
      </c>
      <c r="T37" s="399">
        <f>+Sklop18[[#This Row],[Končna cena/enoto mere (EUR) z DDV]]*Sklop18[[#This Row],[Okvirna količina]]</f>
        <v>0</v>
      </c>
      <c r="U37" s="413"/>
    </row>
    <row r="38" spans="1:21" s="55" customFormat="1" ht="12">
      <c r="A38" s="78" t="s">
        <v>24</v>
      </c>
      <c r="B38" s="380" t="s">
        <v>812</v>
      </c>
      <c r="C38" s="371" t="s">
        <v>77</v>
      </c>
      <c r="D38" s="371" t="s">
        <v>0</v>
      </c>
      <c r="E38" s="373" t="s">
        <v>715</v>
      </c>
      <c r="F38" s="527">
        <v>70</v>
      </c>
      <c r="G38" s="528" t="s">
        <v>0</v>
      </c>
      <c r="H3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8" s="391">
        <f>IF(Sklop18[[#This Row],[ZAHTEVANA SHEMA KAKOVOSTI]]&lt;&gt;"",Sklop18[[#This Row],[Preračunana masa/volumen/kos na enoto kg]],"")</f>
        <v>70</v>
      </c>
      <c r="J38" s="403"/>
      <c r="K38" s="404"/>
      <c r="L38" s="404"/>
      <c r="M38" s="396"/>
      <c r="N38" s="399"/>
      <c r="O38" s="399"/>
      <c r="P38" s="398"/>
      <c r="Q38" s="399">
        <f>+Sklop18[[#This Row],[cena/enota brez DDV v EUR]]*Sklop18[[#This Row],[Stopnja DDV (%)]]</f>
        <v>0</v>
      </c>
      <c r="R38" s="399">
        <f>+Sklop18[[#This Row],[cena/enota brez DDV v EUR]]+Sklop18[[#This Row],[Davek (EUR)]]</f>
        <v>0</v>
      </c>
      <c r="S38" s="399">
        <f>+Sklop18[[#This Row],[cena/enota brez DDV v EUR]]*Sklop18[[#This Row],[Okvirna količina]]</f>
        <v>0</v>
      </c>
      <c r="T38" s="399">
        <f>+Sklop18[[#This Row],[Končna cena/enoto mere (EUR) z DDV]]*Sklop18[[#This Row],[Okvirna količina]]</f>
        <v>0</v>
      </c>
      <c r="U38" s="413"/>
    </row>
    <row r="39" spans="1:21" s="55" customFormat="1" ht="12">
      <c r="A39" s="78" t="s">
        <v>25</v>
      </c>
      <c r="B39" s="380" t="s">
        <v>813</v>
      </c>
      <c r="C39" s="371" t="s">
        <v>77</v>
      </c>
      <c r="D39" s="371" t="s">
        <v>0</v>
      </c>
      <c r="E39" s="373"/>
      <c r="F39" s="527">
        <v>5</v>
      </c>
      <c r="G39" s="528" t="s">
        <v>0</v>
      </c>
      <c r="H3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9" s="391" t="str">
        <f>IF(Sklop18[[#This Row],[ZAHTEVANA SHEMA KAKOVOSTI]]&lt;&gt;"",Sklop18[[#This Row],[Preračunana masa/volumen/kos na enoto kg]],"")</f>
        <v/>
      </c>
      <c r="J39" s="403"/>
      <c r="K39" s="404"/>
      <c r="L39" s="404"/>
      <c r="M39" s="396"/>
      <c r="N39" s="399"/>
      <c r="O39" s="399"/>
      <c r="P39" s="398"/>
      <c r="Q39" s="399">
        <f>+Sklop18[[#This Row],[cena/enota brez DDV v EUR]]*Sklop18[[#This Row],[Stopnja DDV (%)]]</f>
        <v>0</v>
      </c>
      <c r="R39" s="399">
        <f>+Sklop18[[#This Row],[cena/enota brez DDV v EUR]]+Sklop18[[#This Row],[Davek (EUR)]]</f>
        <v>0</v>
      </c>
      <c r="S39" s="399">
        <f>+Sklop18[[#This Row],[cena/enota brez DDV v EUR]]*Sklop18[[#This Row],[Okvirna količina]]</f>
        <v>0</v>
      </c>
      <c r="T39" s="399">
        <f>+Sklop18[[#This Row],[Končna cena/enoto mere (EUR) z DDV]]*Sklop18[[#This Row],[Okvirna količina]]</f>
        <v>0</v>
      </c>
      <c r="U39" s="413"/>
    </row>
    <row r="40" spans="1:21" s="55" customFormat="1" ht="12">
      <c r="A40" s="78" t="s">
        <v>26</v>
      </c>
      <c r="B40" s="380" t="s">
        <v>847</v>
      </c>
      <c r="C40" s="371">
        <v>1000</v>
      </c>
      <c r="D40" s="371" t="s">
        <v>75</v>
      </c>
      <c r="E40" s="373"/>
      <c r="F40" s="527">
        <v>30</v>
      </c>
      <c r="G40" s="528" t="s">
        <v>0</v>
      </c>
      <c r="H4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0" s="391" t="str">
        <f>IF(Sklop18[[#This Row],[ZAHTEVANA SHEMA KAKOVOSTI]]&lt;&gt;"",Sklop18[[#This Row],[Preračunana masa/volumen/kos na enoto kg]],"")</f>
        <v/>
      </c>
      <c r="J40" s="403"/>
      <c r="K40" s="404"/>
      <c r="L40" s="404"/>
      <c r="M40" s="396"/>
      <c r="N40" s="399"/>
      <c r="O40" s="399"/>
      <c r="P40" s="398"/>
      <c r="Q40" s="399">
        <f>+Sklop18[[#This Row],[cena/enota brez DDV v EUR]]*Sklop18[[#This Row],[Stopnja DDV (%)]]</f>
        <v>0</v>
      </c>
      <c r="R40" s="399">
        <f>+Sklop18[[#This Row],[cena/enota brez DDV v EUR]]+Sklop18[[#This Row],[Davek (EUR)]]</f>
        <v>0</v>
      </c>
      <c r="S40" s="399">
        <f>+Sklop18[[#This Row],[cena/enota brez DDV v EUR]]*Sklop18[[#This Row],[Okvirna količina]]</f>
        <v>0</v>
      </c>
      <c r="T40" s="399">
        <f>+Sklop18[[#This Row],[Končna cena/enoto mere (EUR) z DDV]]*Sklop18[[#This Row],[Okvirna količina]]</f>
        <v>0</v>
      </c>
      <c r="U40" s="413"/>
    </row>
    <row r="41" spans="1:21" s="55" customFormat="1" ht="24">
      <c r="A41" s="78" t="s">
        <v>27</v>
      </c>
      <c r="B41" s="380" t="s">
        <v>814</v>
      </c>
      <c r="C41" s="371" t="s">
        <v>77</v>
      </c>
      <c r="D41" s="371" t="s">
        <v>0</v>
      </c>
      <c r="E41" s="373"/>
      <c r="F41" s="527">
        <v>20</v>
      </c>
      <c r="G41" s="528" t="s">
        <v>0</v>
      </c>
      <c r="H4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1" s="391" t="str">
        <f>IF(Sklop18[[#This Row],[ZAHTEVANA SHEMA KAKOVOSTI]]&lt;&gt;"",Sklop18[[#This Row],[Preračunana masa/volumen/kos na enoto kg]],"")</f>
        <v/>
      </c>
      <c r="J41" s="403"/>
      <c r="K41" s="404"/>
      <c r="L41" s="404"/>
      <c r="M41" s="396"/>
      <c r="N41" s="399"/>
      <c r="O41" s="399"/>
      <c r="P41" s="398"/>
      <c r="Q41" s="399">
        <f>+Sklop18[[#This Row],[cena/enota brez DDV v EUR]]*Sklop18[[#This Row],[Stopnja DDV (%)]]</f>
        <v>0</v>
      </c>
      <c r="R41" s="399">
        <f>+Sklop18[[#This Row],[cena/enota brez DDV v EUR]]+Sklop18[[#This Row],[Davek (EUR)]]</f>
        <v>0</v>
      </c>
      <c r="S41" s="399">
        <f>+Sklop18[[#This Row],[cena/enota brez DDV v EUR]]*Sklop18[[#This Row],[Okvirna količina]]</f>
        <v>0</v>
      </c>
      <c r="T41" s="399">
        <f>+Sklop18[[#This Row],[Končna cena/enoto mere (EUR) z DDV]]*Sklop18[[#This Row],[Okvirna količina]]</f>
        <v>0</v>
      </c>
      <c r="U41" s="413"/>
    </row>
    <row r="42" spans="1:21" s="55" customFormat="1" ht="12">
      <c r="A42" s="78" t="s">
        <v>28</v>
      </c>
      <c r="B42" s="380" t="s">
        <v>848</v>
      </c>
      <c r="C42" s="371">
        <v>1000</v>
      </c>
      <c r="D42" s="371" t="s">
        <v>75</v>
      </c>
      <c r="E42" s="373"/>
      <c r="F42" s="527">
        <v>35</v>
      </c>
      <c r="G42" s="528" t="s">
        <v>0</v>
      </c>
      <c r="H4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42" s="391" t="str">
        <f>IF(Sklop18[[#This Row],[ZAHTEVANA SHEMA KAKOVOSTI]]&lt;&gt;"",Sklop18[[#This Row],[Preračunana masa/volumen/kos na enoto kg]],"")</f>
        <v/>
      </c>
      <c r="J42" s="403"/>
      <c r="K42" s="404"/>
      <c r="L42" s="404"/>
      <c r="M42" s="396"/>
      <c r="N42" s="399"/>
      <c r="O42" s="399"/>
      <c r="P42" s="398"/>
      <c r="Q42" s="399">
        <f>+Sklop18[[#This Row],[cena/enota brez DDV v EUR]]*Sklop18[[#This Row],[Stopnja DDV (%)]]</f>
        <v>0</v>
      </c>
      <c r="R42" s="399">
        <f>+Sklop18[[#This Row],[cena/enota brez DDV v EUR]]+Sklop18[[#This Row],[Davek (EUR)]]</f>
        <v>0</v>
      </c>
      <c r="S42" s="399">
        <f>+Sklop18[[#This Row],[cena/enota brez DDV v EUR]]*Sklop18[[#This Row],[Okvirna količina]]</f>
        <v>0</v>
      </c>
      <c r="T42" s="399">
        <f>+Sklop18[[#This Row],[Končna cena/enoto mere (EUR) z DDV]]*Sklop18[[#This Row],[Okvirna količina]]</f>
        <v>0</v>
      </c>
      <c r="U42" s="413"/>
    </row>
    <row r="43" spans="1:21" s="55" customFormat="1" ht="12">
      <c r="A43" s="78" t="s">
        <v>29</v>
      </c>
      <c r="B43" s="380" t="s">
        <v>849</v>
      </c>
      <c r="C43" s="371">
        <v>1000</v>
      </c>
      <c r="D43" s="371" t="s">
        <v>75</v>
      </c>
      <c r="E43" s="373"/>
      <c r="F43" s="527">
        <v>50</v>
      </c>
      <c r="G43" s="528" t="s">
        <v>0</v>
      </c>
      <c r="H4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391" t="str">
        <f>IF(Sklop18[[#This Row],[ZAHTEVANA SHEMA KAKOVOSTI]]&lt;&gt;"",Sklop18[[#This Row],[Preračunana masa/volumen/kos na enoto kg]],"")</f>
        <v/>
      </c>
      <c r="J43" s="403"/>
      <c r="K43" s="404"/>
      <c r="L43" s="404"/>
      <c r="M43" s="396"/>
      <c r="N43" s="399"/>
      <c r="O43" s="399"/>
      <c r="P43" s="398"/>
      <c r="Q43" s="399">
        <f>+Sklop18[[#This Row],[cena/enota brez DDV v EUR]]*Sklop18[[#This Row],[Stopnja DDV (%)]]</f>
        <v>0</v>
      </c>
      <c r="R43" s="399">
        <f>+Sklop18[[#This Row],[cena/enota brez DDV v EUR]]+Sklop18[[#This Row],[Davek (EUR)]]</f>
        <v>0</v>
      </c>
      <c r="S43" s="399">
        <f>+Sklop18[[#This Row],[cena/enota brez DDV v EUR]]*Sklop18[[#This Row],[Okvirna količina]]</f>
        <v>0</v>
      </c>
      <c r="T43" s="399">
        <f>+Sklop18[[#This Row],[Končna cena/enoto mere (EUR) z DDV]]*Sklop18[[#This Row],[Okvirna količina]]</f>
        <v>0</v>
      </c>
      <c r="U43" s="413"/>
    </row>
    <row r="44" spans="1:21" s="55" customFormat="1" ht="12">
      <c r="A44" s="78" t="s">
        <v>30</v>
      </c>
      <c r="B44" s="380" t="s">
        <v>850</v>
      </c>
      <c r="C44" s="371">
        <v>1000</v>
      </c>
      <c r="D44" s="371" t="s">
        <v>75</v>
      </c>
      <c r="E44" s="373"/>
      <c r="F44" s="527">
        <v>60</v>
      </c>
      <c r="G44" s="528" t="s">
        <v>0</v>
      </c>
      <c r="H4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4" s="391" t="str">
        <f>IF(Sklop18[[#This Row],[ZAHTEVANA SHEMA KAKOVOSTI]]&lt;&gt;"",Sklop18[[#This Row],[Preračunana masa/volumen/kos na enoto kg]],"")</f>
        <v/>
      </c>
      <c r="J44" s="403"/>
      <c r="K44" s="404"/>
      <c r="L44" s="404"/>
      <c r="M44" s="396"/>
      <c r="N44" s="399"/>
      <c r="O44" s="399"/>
      <c r="P44" s="398"/>
      <c r="Q44" s="399">
        <f>+Sklop18[[#This Row],[cena/enota brez DDV v EUR]]*Sklop18[[#This Row],[Stopnja DDV (%)]]</f>
        <v>0</v>
      </c>
      <c r="R44" s="399">
        <f>+Sklop18[[#This Row],[cena/enota brez DDV v EUR]]+Sklop18[[#This Row],[Davek (EUR)]]</f>
        <v>0</v>
      </c>
      <c r="S44" s="399">
        <f>+Sklop18[[#This Row],[cena/enota brez DDV v EUR]]*Sklop18[[#This Row],[Okvirna količina]]</f>
        <v>0</v>
      </c>
      <c r="T44" s="399">
        <f>+Sklop18[[#This Row],[Končna cena/enoto mere (EUR) z DDV]]*Sklop18[[#This Row],[Okvirna količina]]</f>
        <v>0</v>
      </c>
      <c r="U44" s="413"/>
    </row>
    <row r="45" spans="1:21" s="55" customFormat="1" ht="24">
      <c r="A45" s="78" t="s">
        <v>31</v>
      </c>
      <c r="B45" s="380" t="s">
        <v>890</v>
      </c>
      <c r="C45" s="371">
        <v>150</v>
      </c>
      <c r="D45" s="371" t="s">
        <v>75</v>
      </c>
      <c r="E45" s="373"/>
      <c r="F45" s="527">
        <v>2</v>
      </c>
      <c r="G45" s="528" t="s">
        <v>298</v>
      </c>
      <c r="H4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45" s="391" t="str">
        <f>IF(Sklop18[[#This Row],[ZAHTEVANA SHEMA KAKOVOSTI]]&lt;&gt;"",Sklop18[[#This Row],[Preračunana masa/volumen/kos na enoto kg]],"")</f>
        <v/>
      </c>
      <c r="J45" s="403"/>
      <c r="K45" s="404"/>
      <c r="L45" s="404"/>
      <c r="M45" s="396"/>
      <c r="N45" s="399"/>
      <c r="O45" s="399"/>
      <c r="P45" s="398"/>
      <c r="Q45" s="399">
        <f>+Sklop18[[#This Row],[cena/enota brez DDV v EUR]]*Sklop18[[#This Row],[Stopnja DDV (%)]]</f>
        <v>0</v>
      </c>
      <c r="R45" s="399">
        <f>+Sklop18[[#This Row],[cena/enota brez DDV v EUR]]+Sklop18[[#This Row],[Davek (EUR)]]</f>
        <v>0</v>
      </c>
      <c r="S45" s="399">
        <f>+Sklop18[[#This Row],[cena/enota brez DDV v EUR]]*Sklop18[[#This Row],[Okvirna količina]]</f>
        <v>0</v>
      </c>
      <c r="T45" s="399">
        <f>+Sklop18[[#This Row],[Končna cena/enoto mere (EUR) z DDV]]*Sklop18[[#This Row],[Okvirna količina]]</f>
        <v>0</v>
      </c>
      <c r="U45" s="413"/>
    </row>
    <row r="46" spans="1:21" s="55" customFormat="1" ht="24">
      <c r="A46" s="78" t="s">
        <v>32</v>
      </c>
      <c r="B46" s="380" t="s">
        <v>891</v>
      </c>
      <c r="C46" s="371">
        <v>200</v>
      </c>
      <c r="D46" s="371" t="s">
        <v>75</v>
      </c>
      <c r="E46" s="373"/>
      <c r="F46" s="527">
        <v>2</v>
      </c>
      <c r="G46" s="528" t="s">
        <v>298</v>
      </c>
      <c r="H4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46" s="391" t="str">
        <f>IF(Sklop18[[#This Row],[ZAHTEVANA SHEMA KAKOVOSTI]]&lt;&gt;"",Sklop18[[#This Row],[Preračunana masa/volumen/kos na enoto kg]],"")</f>
        <v/>
      </c>
      <c r="J46" s="403"/>
      <c r="K46" s="404"/>
      <c r="L46" s="404"/>
      <c r="M46" s="396"/>
      <c r="N46" s="399"/>
      <c r="O46" s="399"/>
      <c r="P46" s="398"/>
      <c r="Q46" s="399">
        <f>+Sklop18[[#This Row],[cena/enota brez DDV v EUR]]*Sklop18[[#This Row],[Stopnja DDV (%)]]</f>
        <v>0</v>
      </c>
      <c r="R46" s="399">
        <f>+Sklop18[[#This Row],[cena/enota brez DDV v EUR]]+Sklop18[[#This Row],[Davek (EUR)]]</f>
        <v>0</v>
      </c>
      <c r="S46" s="399">
        <f>+Sklop18[[#This Row],[cena/enota brez DDV v EUR]]*Sklop18[[#This Row],[Okvirna količina]]</f>
        <v>0</v>
      </c>
      <c r="T46" s="399">
        <f>+Sklop18[[#This Row],[Končna cena/enoto mere (EUR) z DDV]]*Sklop18[[#This Row],[Okvirna količina]]</f>
        <v>0</v>
      </c>
      <c r="U46" s="413"/>
    </row>
    <row r="47" spans="1:21" s="55" customFormat="1" ht="24">
      <c r="A47" s="78" t="s">
        <v>33</v>
      </c>
      <c r="B47" s="380" t="s">
        <v>892</v>
      </c>
      <c r="C47" s="371">
        <v>214</v>
      </c>
      <c r="D47" s="371" t="s">
        <v>75</v>
      </c>
      <c r="E47" s="373"/>
      <c r="F47" s="527">
        <v>2</v>
      </c>
      <c r="G47" s="528" t="s">
        <v>298</v>
      </c>
      <c r="H4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0.42799999999999999</v>
      </c>
      <c r="I47" s="391" t="str">
        <f>IF(Sklop18[[#This Row],[ZAHTEVANA SHEMA KAKOVOSTI]]&lt;&gt;"",Sklop18[[#This Row],[Preračunana masa/volumen/kos na enoto kg]],"")</f>
        <v/>
      </c>
      <c r="J47" s="403"/>
      <c r="K47" s="404"/>
      <c r="L47" s="404"/>
      <c r="M47" s="396"/>
      <c r="N47" s="399"/>
      <c r="O47" s="399"/>
      <c r="P47" s="398"/>
      <c r="Q47" s="399">
        <f>+Sklop18[[#This Row],[cena/enota brez DDV v EUR]]*Sklop18[[#This Row],[Stopnja DDV (%)]]</f>
        <v>0</v>
      </c>
      <c r="R47" s="399">
        <f>+Sklop18[[#This Row],[cena/enota brez DDV v EUR]]+Sklop18[[#This Row],[Davek (EUR)]]</f>
        <v>0</v>
      </c>
      <c r="S47" s="399">
        <f>+Sklop18[[#This Row],[cena/enota brez DDV v EUR]]*Sklop18[[#This Row],[Okvirna količina]]</f>
        <v>0</v>
      </c>
      <c r="T47" s="399">
        <f>+Sklop18[[#This Row],[Končna cena/enoto mere (EUR) z DDV]]*Sklop18[[#This Row],[Okvirna količina]]</f>
        <v>0</v>
      </c>
      <c r="U47" s="413"/>
    </row>
    <row r="48" spans="1:21" s="55" customFormat="1" ht="12">
      <c r="A48" s="78" t="s">
        <v>34</v>
      </c>
      <c r="B48" s="380" t="s">
        <v>851</v>
      </c>
      <c r="C48" s="371">
        <v>1000</v>
      </c>
      <c r="D48" s="371" t="s">
        <v>75</v>
      </c>
      <c r="E48" s="373"/>
      <c r="F48" s="527">
        <v>2</v>
      </c>
      <c r="G48" s="528" t="s">
        <v>0</v>
      </c>
      <c r="H4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48" s="391" t="str">
        <f>IF(Sklop18[[#This Row],[ZAHTEVANA SHEMA KAKOVOSTI]]&lt;&gt;"",Sklop18[[#This Row],[Preračunana masa/volumen/kos na enoto kg]],"")</f>
        <v/>
      </c>
      <c r="J48" s="403"/>
      <c r="K48" s="404"/>
      <c r="L48" s="404"/>
      <c r="M48" s="396"/>
      <c r="N48" s="399"/>
      <c r="O48" s="399"/>
      <c r="P48" s="398"/>
      <c r="Q48" s="399">
        <f>+Sklop18[[#This Row],[cena/enota brez DDV v EUR]]*Sklop18[[#This Row],[Stopnja DDV (%)]]</f>
        <v>0</v>
      </c>
      <c r="R48" s="399">
        <f>+Sklop18[[#This Row],[cena/enota brez DDV v EUR]]+Sklop18[[#This Row],[Davek (EUR)]]</f>
        <v>0</v>
      </c>
      <c r="S48" s="399">
        <f>+Sklop18[[#This Row],[cena/enota brez DDV v EUR]]*Sklop18[[#This Row],[Okvirna količina]]</f>
        <v>0</v>
      </c>
      <c r="T48" s="399">
        <f>+Sklop18[[#This Row],[Končna cena/enoto mere (EUR) z DDV]]*Sklop18[[#This Row],[Okvirna količina]]</f>
        <v>0</v>
      </c>
      <c r="U48" s="413"/>
    </row>
    <row r="49" spans="1:21" s="55" customFormat="1" ht="12">
      <c r="A49" s="78" t="s">
        <v>150</v>
      </c>
      <c r="B49" s="380" t="s">
        <v>852</v>
      </c>
      <c r="C49" s="371">
        <v>1000</v>
      </c>
      <c r="D49" s="371" t="s">
        <v>75</v>
      </c>
      <c r="E49" s="373"/>
      <c r="F49" s="527">
        <v>100</v>
      </c>
      <c r="G49" s="528" t="s">
        <v>0</v>
      </c>
      <c r="H4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9" s="391" t="str">
        <f>IF(Sklop18[[#This Row],[ZAHTEVANA SHEMA KAKOVOSTI]]&lt;&gt;"",Sklop18[[#This Row],[Preračunana masa/volumen/kos na enoto kg]],"")</f>
        <v/>
      </c>
      <c r="J49" s="403"/>
      <c r="K49" s="404"/>
      <c r="L49" s="404"/>
      <c r="M49" s="396"/>
      <c r="N49" s="399"/>
      <c r="O49" s="399"/>
      <c r="P49" s="398"/>
      <c r="Q49" s="399">
        <f>+Sklop18[[#This Row],[cena/enota brez DDV v EUR]]*Sklop18[[#This Row],[Stopnja DDV (%)]]</f>
        <v>0</v>
      </c>
      <c r="R49" s="399">
        <f>+Sklop18[[#This Row],[cena/enota brez DDV v EUR]]+Sklop18[[#This Row],[Davek (EUR)]]</f>
        <v>0</v>
      </c>
      <c r="S49" s="399">
        <f>+Sklop18[[#This Row],[cena/enota brez DDV v EUR]]*Sklop18[[#This Row],[Okvirna količina]]</f>
        <v>0</v>
      </c>
      <c r="T49" s="399">
        <f>+Sklop18[[#This Row],[Končna cena/enoto mere (EUR) z DDV]]*Sklop18[[#This Row],[Okvirna količina]]</f>
        <v>0</v>
      </c>
      <c r="U49" s="413"/>
    </row>
    <row r="50" spans="1:21" s="55" customFormat="1" ht="12">
      <c r="A50" s="78" t="s">
        <v>151</v>
      </c>
      <c r="B50" s="380" t="s">
        <v>853</v>
      </c>
      <c r="C50" s="371">
        <v>1000</v>
      </c>
      <c r="D50" s="371" t="s">
        <v>75</v>
      </c>
      <c r="E50" s="373"/>
      <c r="F50" s="527">
        <v>16</v>
      </c>
      <c r="G50" s="528" t="s">
        <v>0</v>
      </c>
      <c r="H5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50" s="391" t="str">
        <f>IF(Sklop18[[#This Row],[ZAHTEVANA SHEMA KAKOVOSTI]]&lt;&gt;"",Sklop18[[#This Row],[Preračunana masa/volumen/kos na enoto kg]],"")</f>
        <v/>
      </c>
      <c r="J50" s="403"/>
      <c r="K50" s="404"/>
      <c r="L50" s="404"/>
      <c r="M50" s="396"/>
      <c r="N50" s="399"/>
      <c r="O50" s="399"/>
      <c r="P50" s="398"/>
      <c r="Q50" s="399">
        <f>+Sklop18[[#This Row],[cena/enota brez DDV v EUR]]*Sklop18[[#This Row],[Stopnja DDV (%)]]</f>
        <v>0</v>
      </c>
      <c r="R50" s="399">
        <f>+Sklop18[[#This Row],[cena/enota brez DDV v EUR]]+Sklop18[[#This Row],[Davek (EUR)]]</f>
        <v>0</v>
      </c>
      <c r="S50" s="399">
        <f>+Sklop18[[#This Row],[cena/enota brez DDV v EUR]]*Sklop18[[#This Row],[Okvirna količina]]</f>
        <v>0</v>
      </c>
      <c r="T50" s="399">
        <f>+Sklop18[[#This Row],[Končna cena/enoto mere (EUR) z DDV]]*Sklop18[[#This Row],[Okvirna količina]]</f>
        <v>0</v>
      </c>
      <c r="U50" s="413"/>
    </row>
    <row r="51" spans="1:21" s="55" customFormat="1" ht="12">
      <c r="A51" s="78" t="s">
        <v>152</v>
      </c>
      <c r="B51" s="380" t="s">
        <v>995</v>
      </c>
      <c r="C51" s="371">
        <v>500</v>
      </c>
      <c r="D51" s="371" t="s">
        <v>75</v>
      </c>
      <c r="E51" s="373"/>
      <c r="F51" s="527">
        <v>10</v>
      </c>
      <c r="G51" s="528" t="s">
        <v>298</v>
      </c>
      <c r="H5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391" t="str">
        <f>IF(Sklop18[[#This Row],[ZAHTEVANA SHEMA KAKOVOSTI]]&lt;&gt;"",Sklop18[[#This Row],[Preračunana masa/volumen/kos na enoto kg]],"")</f>
        <v/>
      </c>
      <c r="J51" s="403"/>
      <c r="K51" s="404"/>
      <c r="L51" s="404"/>
      <c r="M51" s="396"/>
      <c r="N51" s="399"/>
      <c r="O51" s="399"/>
      <c r="P51" s="398"/>
      <c r="Q51" s="399">
        <f>+Sklop18[[#This Row],[cena/enota brez DDV v EUR]]*Sklop18[[#This Row],[Stopnja DDV (%)]]</f>
        <v>0</v>
      </c>
      <c r="R51" s="399">
        <f>+Sklop18[[#This Row],[cena/enota brez DDV v EUR]]+Sklop18[[#This Row],[Davek (EUR)]]</f>
        <v>0</v>
      </c>
      <c r="S51" s="399">
        <f>+Sklop18[[#This Row],[cena/enota brez DDV v EUR]]*Sklop18[[#This Row],[Okvirna količina]]</f>
        <v>0</v>
      </c>
      <c r="T51" s="399">
        <f>+Sklop18[[#This Row],[Končna cena/enoto mere (EUR) z DDV]]*Sklop18[[#This Row],[Okvirna količina]]</f>
        <v>0</v>
      </c>
      <c r="U51" s="413"/>
    </row>
    <row r="52" spans="1:21" s="55" customFormat="1" ht="12">
      <c r="A52" s="78" t="s">
        <v>153</v>
      </c>
      <c r="B52" s="380" t="s">
        <v>854</v>
      </c>
      <c r="C52" s="371">
        <v>1000</v>
      </c>
      <c r="D52" s="371" t="s">
        <v>75</v>
      </c>
      <c r="E52" s="373"/>
      <c r="F52" s="527">
        <v>8</v>
      </c>
      <c r="G52" s="528" t="s">
        <v>0</v>
      </c>
      <c r="H5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2" s="391" t="str">
        <f>IF(Sklop18[[#This Row],[ZAHTEVANA SHEMA KAKOVOSTI]]&lt;&gt;"",Sklop18[[#This Row],[Preračunana masa/volumen/kos na enoto kg]],"")</f>
        <v/>
      </c>
      <c r="J52" s="403"/>
      <c r="K52" s="404"/>
      <c r="L52" s="404"/>
      <c r="M52" s="396"/>
      <c r="N52" s="399"/>
      <c r="O52" s="399"/>
      <c r="P52" s="398"/>
      <c r="Q52" s="399">
        <f>+Sklop18[[#This Row],[cena/enota brez DDV v EUR]]*Sklop18[[#This Row],[Stopnja DDV (%)]]</f>
        <v>0</v>
      </c>
      <c r="R52" s="399">
        <f>+Sklop18[[#This Row],[cena/enota brez DDV v EUR]]+Sklop18[[#This Row],[Davek (EUR)]]</f>
        <v>0</v>
      </c>
      <c r="S52" s="399">
        <f>+Sklop18[[#This Row],[cena/enota brez DDV v EUR]]*Sklop18[[#This Row],[Okvirna količina]]</f>
        <v>0</v>
      </c>
      <c r="T52" s="399">
        <f>+Sklop18[[#This Row],[Končna cena/enoto mere (EUR) z DDV]]*Sklop18[[#This Row],[Okvirna količina]]</f>
        <v>0</v>
      </c>
      <c r="U52" s="413"/>
    </row>
    <row r="53" spans="1:21" s="55" customFormat="1" ht="12">
      <c r="A53" s="78" t="s">
        <v>154</v>
      </c>
      <c r="B53" s="380" t="s">
        <v>994</v>
      </c>
      <c r="C53" s="371">
        <v>42</v>
      </c>
      <c r="D53" s="371" t="s">
        <v>75</v>
      </c>
      <c r="E53" s="373"/>
      <c r="F53" s="527">
        <v>100</v>
      </c>
      <c r="G53" s="528" t="s">
        <v>298</v>
      </c>
      <c r="H5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53" s="391" t="str">
        <f>IF(Sklop18[[#This Row],[ZAHTEVANA SHEMA KAKOVOSTI]]&lt;&gt;"",Sklop18[[#This Row],[Preračunana masa/volumen/kos na enoto kg]],"")</f>
        <v/>
      </c>
      <c r="J53" s="403"/>
      <c r="K53" s="404"/>
      <c r="L53" s="404"/>
      <c r="M53" s="396"/>
      <c r="N53" s="399"/>
      <c r="O53" s="399"/>
      <c r="P53" s="398"/>
      <c r="Q53" s="399">
        <f>+Sklop18[[#This Row],[cena/enota brez DDV v EUR]]*Sklop18[[#This Row],[Stopnja DDV (%)]]</f>
        <v>0</v>
      </c>
      <c r="R53" s="399">
        <f>+Sklop18[[#This Row],[cena/enota brez DDV v EUR]]+Sklop18[[#This Row],[Davek (EUR)]]</f>
        <v>0</v>
      </c>
      <c r="S53" s="399">
        <f>+Sklop18[[#This Row],[cena/enota brez DDV v EUR]]*Sklop18[[#This Row],[Okvirna količina]]</f>
        <v>0</v>
      </c>
      <c r="T53" s="399">
        <f>+Sklop18[[#This Row],[Končna cena/enoto mere (EUR) z DDV]]*Sklop18[[#This Row],[Okvirna količina]]</f>
        <v>0</v>
      </c>
      <c r="U53" s="413"/>
    </row>
    <row r="54" spans="1:21" s="55" customFormat="1" ht="12">
      <c r="A54" s="78" t="s">
        <v>155</v>
      </c>
      <c r="B54" s="380" t="s">
        <v>855</v>
      </c>
      <c r="C54" s="371">
        <v>1000</v>
      </c>
      <c r="D54" s="371" t="s">
        <v>75</v>
      </c>
      <c r="E54" s="373"/>
      <c r="F54" s="527">
        <v>10</v>
      </c>
      <c r="G54" s="528" t="s">
        <v>0</v>
      </c>
      <c r="H5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4" s="391" t="str">
        <f>IF(Sklop18[[#This Row],[ZAHTEVANA SHEMA KAKOVOSTI]]&lt;&gt;"",Sklop18[[#This Row],[Preračunana masa/volumen/kos na enoto kg]],"")</f>
        <v/>
      </c>
      <c r="J54" s="403"/>
      <c r="K54" s="404"/>
      <c r="L54" s="404"/>
      <c r="M54" s="396"/>
      <c r="N54" s="399"/>
      <c r="O54" s="399"/>
      <c r="P54" s="398"/>
      <c r="Q54" s="399">
        <f>+Sklop18[[#This Row],[cena/enota brez DDV v EUR]]*Sklop18[[#This Row],[Stopnja DDV (%)]]</f>
        <v>0</v>
      </c>
      <c r="R54" s="399">
        <f>+Sklop18[[#This Row],[cena/enota brez DDV v EUR]]+Sklop18[[#This Row],[Davek (EUR)]]</f>
        <v>0</v>
      </c>
      <c r="S54" s="399">
        <f>+Sklop18[[#This Row],[cena/enota brez DDV v EUR]]*Sklop18[[#This Row],[Okvirna količina]]</f>
        <v>0</v>
      </c>
      <c r="T54" s="399">
        <f>+Sklop18[[#This Row],[Končna cena/enoto mere (EUR) z DDV]]*Sklop18[[#This Row],[Okvirna količina]]</f>
        <v>0</v>
      </c>
      <c r="U54" s="413"/>
    </row>
    <row r="55" spans="1:21" s="55" customFormat="1" ht="12">
      <c r="A55" s="78" t="s">
        <v>156</v>
      </c>
      <c r="B55" s="380" t="s">
        <v>993</v>
      </c>
      <c r="C55" s="371">
        <v>500</v>
      </c>
      <c r="D55" s="371" t="s">
        <v>75</v>
      </c>
      <c r="E55" s="373"/>
      <c r="F55" s="527">
        <v>8</v>
      </c>
      <c r="G55" s="528" t="s">
        <v>298</v>
      </c>
      <c r="H5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391" t="str">
        <f>IF(Sklop18[[#This Row],[ZAHTEVANA SHEMA KAKOVOSTI]]&lt;&gt;"",Sklop18[[#This Row],[Preračunana masa/volumen/kos na enoto kg]],"")</f>
        <v/>
      </c>
      <c r="J55" s="403"/>
      <c r="K55" s="404"/>
      <c r="L55" s="404"/>
      <c r="M55" s="396"/>
      <c r="N55" s="399"/>
      <c r="O55" s="399"/>
      <c r="P55" s="398"/>
      <c r="Q55" s="399">
        <f>+Sklop18[[#This Row],[cena/enota brez DDV v EUR]]*Sklop18[[#This Row],[Stopnja DDV (%)]]</f>
        <v>0</v>
      </c>
      <c r="R55" s="399">
        <f>+Sklop18[[#This Row],[cena/enota brez DDV v EUR]]+Sklop18[[#This Row],[Davek (EUR)]]</f>
        <v>0</v>
      </c>
      <c r="S55" s="399">
        <f>+Sklop18[[#This Row],[cena/enota brez DDV v EUR]]*Sklop18[[#This Row],[Okvirna količina]]</f>
        <v>0</v>
      </c>
      <c r="T55" s="399">
        <f>+Sklop18[[#This Row],[Končna cena/enoto mere (EUR) z DDV]]*Sklop18[[#This Row],[Okvirna količina]]</f>
        <v>0</v>
      </c>
      <c r="U55" s="413"/>
    </row>
    <row r="56" spans="1:21" s="55" customFormat="1" ht="12">
      <c r="A56" s="78" t="s">
        <v>157</v>
      </c>
      <c r="B56" s="380" t="s">
        <v>856</v>
      </c>
      <c r="C56" s="371">
        <v>1000</v>
      </c>
      <c r="D56" s="371" t="s">
        <v>75</v>
      </c>
      <c r="E56" s="373"/>
      <c r="F56" s="527">
        <v>20</v>
      </c>
      <c r="G56" s="528" t="s">
        <v>0</v>
      </c>
      <c r="H5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6" s="391" t="str">
        <f>IF(Sklop18[[#This Row],[ZAHTEVANA SHEMA KAKOVOSTI]]&lt;&gt;"",Sklop18[[#This Row],[Preračunana masa/volumen/kos na enoto kg]],"")</f>
        <v/>
      </c>
      <c r="J56" s="403"/>
      <c r="K56" s="404"/>
      <c r="L56" s="404"/>
      <c r="M56" s="396"/>
      <c r="N56" s="399"/>
      <c r="O56" s="399"/>
      <c r="P56" s="398"/>
      <c r="Q56" s="399">
        <f>+Sklop18[[#This Row],[cena/enota brez DDV v EUR]]*Sklop18[[#This Row],[Stopnja DDV (%)]]</f>
        <v>0</v>
      </c>
      <c r="R56" s="399">
        <f>+Sklop18[[#This Row],[cena/enota brez DDV v EUR]]+Sklop18[[#This Row],[Davek (EUR)]]</f>
        <v>0</v>
      </c>
      <c r="S56" s="399">
        <f>+Sklop18[[#This Row],[cena/enota brez DDV v EUR]]*Sklop18[[#This Row],[Okvirna količina]]</f>
        <v>0</v>
      </c>
      <c r="T56" s="399">
        <f>+Sklop18[[#This Row],[Končna cena/enoto mere (EUR) z DDV]]*Sklop18[[#This Row],[Okvirna količina]]</f>
        <v>0</v>
      </c>
      <c r="U56" s="413"/>
    </row>
    <row r="57" spans="1:21" s="55" customFormat="1" ht="12">
      <c r="A57" s="78" t="s">
        <v>164</v>
      </c>
      <c r="B57" s="380" t="s">
        <v>1108</v>
      </c>
      <c r="C57" s="371">
        <v>1</v>
      </c>
      <c r="D57" s="371" t="s">
        <v>40</v>
      </c>
      <c r="E57" s="373"/>
      <c r="F57" s="527">
        <v>80</v>
      </c>
      <c r="G57" s="528" t="s">
        <v>40</v>
      </c>
      <c r="H5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7" s="391" t="str">
        <f>IF(Sklop18[[#This Row],[ZAHTEVANA SHEMA KAKOVOSTI]]&lt;&gt;"",Sklop18[[#This Row],[Preračunana masa/volumen/kos na enoto kg]],"")</f>
        <v/>
      </c>
      <c r="J57" s="403"/>
      <c r="K57" s="404"/>
      <c r="L57" s="404"/>
      <c r="M57" s="396"/>
      <c r="N57" s="399"/>
      <c r="O57" s="399"/>
      <c r="P57" s="398"/>
      <c r="Q57" s="399">
        <f>+Sklop18[[#This Row],[cena/enota brez DDV v EUR]]*Sklop18[[#This Row],[Stopnja DDV (%)]]</f>
        <v>0</v>
      </c>
      <c r="R57" s="399">
        <f>+Sklop18[[#This Row],[cena/enota brez DDV v EUR]]+Sklop18[[#This Row],[Davek (EUR)]]</f>
        <v>0</v>
      </c>
      <c r="S57" s="399">
        <f>+Sklop18[[#This Row],[cena/enota brez DDV v EUR]]*Sklop18[[#This Row],[Okvirna količina]]</f>
        <v>0</v>
      </c>
      <c r="T57" s="399">
        <f>+Sklop18[[#This Row],[Končna cena/enoto mere (EUR) z DDV]]*Sklop18[[#This Row],[Okvirna količina]]</f>
        <v>0</v>
      </c>
      <c r="U57" s="413"/>
    </row>
    <row r="58" spans="1:21" s="55" customFormat="1" ht="12">
      <c r="A58" s="78" t="s">
        <v>165</v>
      </c>
      <c r="B58" s="380" t="s">
        <v>1109</v>
      </c>
      <c r="C58" s="371">
        <v>1</v>
      </c>
      <c r="D58" s="371" t="s">
        <v>40</v>
      </c>
      <c r="E58" s="373"/>
      <c r="F58" s="527">
        <v>80</v>
      </c>
      <c r="G58" s="528" t="s">
        <v>40</v>
      </c>
      <c r="H5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8" s="391" t="str">
        <f>IF(Sklop18[[#This Row],[ZAHTEVANA SHEMA KAKOVOSTI]]&lt;&gt;"",Sklop18[[#This Row],[Preračunana masa/volumen/kos na enoto kg]],"")</f>
        <v/>
      </c>
      <c r="J58" s="403"/>
      <c r="K58" s="404"/>
      <c r="L58" s="404"/>
      <c r="M58" s="396"/>
      <c r="N58" s="399"/>
      <c r="O58" s="399"/>
      <c r="P58" s="398"/>
      <c r="Q58" s="399">
        <f>+Sklop18[[#This Row],[cena/enota brez DDV v EUR]]*Sklop18[[#This Row],[Stopnja DDV (%)]]</f>
        <v>0</v>
      </c>
      <c r="R58" s="399">
        <f>+Sklop18[[#This Row],[cena/enota brez DDV v EUR]]+Sklop18[[#This Row],[Davek (EUR)]]</f>
        <v>0</v>
      </c>
      <c r="S58" s="399">
        <f>+Sklop18[[#This Row],[cena/enota brez DDV v EUR]]*Sklop18[[#This Row],[Okvirna količina]]</f>
        <v>0</v>
      </c>
      <c r="T58" s="399">
        <f>+Sklop18[[#This Row],[Končna cena/enoto mere (EUR) z DDV]]*Sklop18[[#This Row],[Okvirna količina]]</f>
        <v>0</v>
      </c>
      <c r="U58" s="413"/>
    </row>
    <row r="59" spans="1:21" s="55" customFormat="1" ht="12">
      <c r="A59" s="78" t="s">
        <v>166</v>
      </c>
      <c r="B59" s="380" t="s">
        <v>907</v>
      </c>
      <c r="C59" s="371">
        <v>1</v>
      </c>
      <c r="D59" s="371" t="s">
        <v>40</v>
      </c>
      <c r="E59" s="373"/>
      <c r="F59" s="527">
        <v>100</v>
      </c>
      <c r="G59" s="528" t="s">
        <v>40</v>
      </c>
      <c r="H5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9" s="391" t="str">
        <f>IF(Sklop18[[#This Row],[ZAHTEVANA SHEMA KAKOVOSTI]]&lt;&gt;"",Sklop18[[#This Row],[Preračunana masa/volumen/kos na enoto kg]],"")</f>
        <v/>
      </c>
      <c r="J59" s="403"/>
      <c r="K59" s="404"/>
      <c r="L59" s="404"/>
      <c r="M59" s="396"/>
      <c r="N59" s="399"/>
      <c r="O59" s="399"/>
      <c r="P59" s="398"/>
      <c r="Q59" s="399">
        <f>+Sklop18[[#This Row],[cena/enota brez DDV v EUR]]*Sklop18[[#This Row],[Stopnja DDV (%)]]</f>
        <v>0</v>
      </c>
      <c r="R59" s="399">
        <f>+Sklop18[[#This Row],[cena/enota brez DDV v EUR]]+Sklop18[[#This Row],[Davek (EUR)]]</f>
        <v>0</v>
      </c>
      <c r="S59" s="399">
        <f>+Sklop18[[#This Row],[cena/enota brez DDV v EUR]]*Sklop18[[#This Row],[Okvirna količina]]</f>
        <v>0</v>
      </c>
      <c r="T59" s="399">
        <f>+Sklop18[[#This Row],[Končna cena/enoto mere (EUR) z DDV]]*Sklop18[[#This Row],[Okvirna količina]]</f>
        <v>0</v>
      </c>
      <c r="U59" s="413"/>
    </row>
    <row r="60" spans="1:21" s="55" customFormat="1" ht="12">
      <c r="A60" s="78" t="s">
        <v>167</v>
      </c>
      <c r="B60" s="380" t="s">
        <v>990</v>
      </c>
      <c r="C60" s="371">
        <v>1</v>
      </c>
      <c r="D60" s="371" t="s">
        <v>40</v>
      </c>
      <c r="E60" s="373"/>
      <c r="F60" s="527">
        <v>40</v>
      </c>
      <c r="G60" s="528" t="s">
        <v>40</v>
      </c>
      <c r="H6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60" s="391" t="str">
        <f>IF(Sklop18[[#This Row],[ZAHTEVANA SHEMA KAKOVOSTI]]&lt;&gt;"",Sklop18[[#This Row],[Preračunana masa/volumen/kos na enoto kg]],"")</f>
        <v/>
      </c>
      <c r="J60" s="403"/>
      <c r="K60" s="404"/>
      <c r="L60" s="404"/>
      <c r="M60" s="396"/>
      <c r="N60" s="399"/>
      <c r="O60" s="399"/>
      <c r="P60" s="398"/>
      <c r="Q60" s="399">
        <f>+Sklop18[[#This Row],[cena/enota brez DDV v EUR]]*Sklop18[[#This Row],[Stopnja DDV (%)]]</f>
        <v>0</v>
      </c>
      <c r="R60" s="399">
        <f>+Sklop18[[#This Row],[cena/enota brez DDV v EUR]]+Sklop18[[#This Row],[Davek (EUR)]]</f>
        <v>0</v>
      </c>
      <c r="S60" s="399">
        <f>+Sklop18[[#This Row],[cena/enota brez DDV v EUR]]*Sklop18[[#This Row],[Okvirna količina]]</f>
        <v>0</v>
      </c>
      <c r="T60" s="399">
        <f>+Sklop18[[#This Row],[Končna cena/enoto mere (EUR) z DDV]]*Sklop18[[#This Row],[Okvirna količina]]</f>
        <v>0</v>
      </c>
      <c r="U60" s="413"/>
    </row>
    <row r="61" spans="1:21" s="55" customFormat="1" ht="24">
      <c r="A61" s="78" t="s">
        <v>168</v>
      </c>
      <c r="B61" s="380" t="s">
        <v>989</v>
      </c>
      <c r="C61" s="371">
        <v>500</v>
      </c>
      <c r="D61" s="371" t="s">
        <v>75</v>
      </c>
      <c r="E61" s="373"/>
      <c r="F61" s="527">
        <v>5</v>
      </c>
      <c r="G61" s="528" t="s">
        <v>298</v>
      </c>
      <c r="H6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1" s="391" t="str">
        <f>IF(Sklop18[[#This Row],[ZAHTEVANA SHEMA KAKOVOSTI]]&lt;&gt;"",Sklop18[[#This Row],[Preračunana masa/volumen/kos na enoto kg]],"")</f>
        <v/>
      </c>
      <c r="J61" s="403"/>
      <c r="K61" s="404"/>
      <c r="L61" s="404"/>
      <c r="M61" s="396"/>
      <c r="N61" s="399"/>
      <c r="O61" s="399"/>
      <c r="P61" s="398"/>
      <c r="Q61" s="399">
        <f>+Sklop18[[#This Row],[cena/enota brez DDV v EUR]]*Sklop18[[#This Row],[Stopnja DDV (%)]]</f>
        <v>0</v>
      </c>
      <c r="R61" s="399">
        <f>+Sklop18[[#This Row],[cena/enota brez DDV v EUR]]+Sklop18[[#This Row],[Davek (EUR)]]</f>
        <v>0</v>
      </c>
      <c r="S61" s="399">
        <f>+Sklop18[[#This Row],[cena/enota brez DDV v EUR]]*Sklop18[[#This Row],[Okvirna količina]]</f>
        <v>0</v>
      </c>
      <c r="T61" s="399">
        <f>+Sklop18[[#This Row],[Končna cena/enoto mere (EUR) z DDV]]*Sklop18[[#This Row],[Okvirna količina]]</f>
        <v>0</v>
      </c>
      <c r="U61" s="413"/>
    </row>
    <row r="62" spans="1:21" s="55" customFormat="1" ht="12">
      <c r="A62" s="78" t="s">
        <v>169</v>
      </c>
      <c r="B62" s="380" t="s">
        <v>859</v>
      </c>
      <c r="C62" s="371" t="s">
        <v>857</v>
      </c>
      <c r="D62" s="371" t="s">
        <v>75</v>
      </c>
      <c r="E62" s="373"/>
      <c r="F62" s="527">
        <v>5</v>
      </c>
      <c r="G62" s="528" t="s">
        <v>0</v>
      </c>
      <c r="H6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391" t="str">
        <f>IF(Sklop18[[#This Row],[ZAHTEVANA SHEMA KAKOVOSTI]]&lt;&gt;"",Sklop18[[#This Row],[Preračunana masa/volumen/kos na enoto kg]],"")</f>
        <v/>
      </c>
      <c r="J62" s="403"/>
      <c r="K62" s="404"/>
      <c r="L62" s="404"/>
      <c r="M62" s="396"/>
      <c r="N62" s="399"/>
      <c r="O62" s="399"/>
      <c r="P62" s="398"/>
      <c r="Q62" s="399">
        <f>+Sklop18[[#This Row],[cena/enota brez DDV v EUR]]*Sklop18[[#This Row],[Stopnja DDV (%)]]</f>
        <v>0</v>
      </c>
      <c r="R62" s="399">
        <f>+Sklop18[[#This Row],[cena/enota brez DDV v EUR]]+Sklop18[[#This Row],[Davek (EUR)]]</f>
        <v>0</v>
      </c>
      <c r="S62" s="399">
        <f>+Sklop18[[#This Row],[cena/enota brez DDV v EUR]]*Sklop18[[#This Row],[Okvirna količina]]</f>
        <v>0</v>
      </c>
      <c r="T62" s="399">
        <f>+Sklop18[[#This Row],[Končna cena/enoto mere (EUR) z DDV]]*Sklop18[[#This Row],[Okvirna količina]]</f>
        <v>0</v>
      </c>
      <c r="U62" s="413"/>
    </row>
    <row r="63" spans="1:21" s="55" customFormat="1" ht="12">
      <c r="A63" s="78" t="s">
        <v>170</v>
      </c>
      <c r="B63" s="380" t="s">
        <v>986</v>
      </c>
      <c r="C63" s="371">
        <v>10</v>
      </c>
      <c r="D63" s="371" t="s">
        <v>75</v>
      </c>
      <c r="E63" s="373"/>
      <c r="F63" s="527">
        <v>500</v>
      </c>
      <c r="G63" s="528" t="s">
        <v>298</v>
      </c>
      <c r="H6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391" t="str">
        <f>IF(Sklop18[[#This Row],[ZAHTEVANA SHEMA KAKOVOSTI]]&lt;&gt;"",Sklop18[[#This Row],[Preračunana masa/volumen/kos na enoto kg]],"")</f>
        <v/>
      </c>
      <c r="J63" s="403"/>
      <c r="K63" s="404"/>
      <c r="L63" s="404"/>
      <c r="M63" s="396"/>
      <c r="N63" s="399"/>
      <c r="O63" s="399"/>
      <c r="P63" s="398"/>
      <c r="Q63" s="399">
        <f>+Sklop18[[#This Row],[cena/enota brez DDV v EUR]]*Sklop18[[#This Row],[Stopnja DDV (%)]]</f>
        <v>0</v>
      </c>
      <c r="R63" s="399">
        <f>+Sklop18[[#This Row],[cena/enota brez DDV v EUR]]+Sklop18[[#This Row],[Davek (EUR)]]</f>
        <v>0</v>
      </c>
      <c r="S63" s="399">
        <f>+Sklop18[[#This Row],[cena/enota brez DDV v EUR]]*Sklop18[[#This Row],[Okvirna količina]]</f>
        <v>0</v>
      </c>
      <c r="T63" s="399">
        <f>+Sklop18[[#This Row],[Končna cena/enoto mere (EUR) z DDV]]*Sklop18[[#This Row],[Okvirna količina]]</f>
        <v>0</v>
      </c>
      <c r="U63" s="413"/>
    </row>
    <row r="64" spans="1:21" s="55" customFormat="1" ht="12">
      <c r="A64" s="78" t="s">
        <v>171</v>
      </c>
      <c r="B64" s="380" t="s">
        <v>987</v>
      </c>
      <c r="C64" s="371">
        <v>10</v>
      </c>
      <c r="D64" s="371" t="s">
        <v>75</v>
      </c>
      <c r="E64" s="373"/>
      <c r="F64" s="527">
        <v>500</v>
      </c>
      <c r="G64" s="528" t="s">
        <v>298</v>
      </c>
      <c r="H6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4" s="391" t="str">
        <f>IF(Sklop18[[#This Row],[ZAHTEVANA SHEMA KAKOVOSTI]]&lt;&gt;"",Sklop18[[#This Row],[Preračunana masa/volumen/kos na enoto kg]],"")</f>
        <v/>
      </c>
      <c r="J64" s="403"/>
      <c r="K64" s="404"/>
      <c r="L64" s="404"/>
      <c r="M64" s="396"/>
      <c r="N64" s="399"/>
      <c r="O64" s="399"/>
      <c r="P64" s="398"/>
      <c r="Q64" s="399">
        <f>+Sklop18[[#This Row],[cena/enota brez DDV v EUR]]*Sklop18[[#This Row],[Stopnja DDV (%)]]</f>
        <v>0</v>
      </c>
      <c r="R64" s="399">
        <f>+Sklop18[[#This Row],[cena/enota brez DDV v EUR]]+Sklop18[[#This Row],[Davek (EUR)]]</f>
        <v>0</v>
      </c>
      <c r="S64" s="399">
        <f>+Sklop18[[#This Row],[cena/enota brez DDV v EUR]]*Sklop18[[#This Row],[Okvirna količina]]</f>
        <v>0</v>
      </c>
      <c r="T64" s="399">
        <f>+Sklop18[[#This Row],[Končna cena/enoto mere (EUR) z DDV]]*Sklop18[[#This Row],[Okvirna količina]]</f>
        <v>0</v>
      </c>
      <c r="U64" s="413"/>
    </row>
    <row r="65" spans="1:21" s="55" customFormat="1" ht="12">
      <c r="A65" s="78" t="s">
        <v>172</v>
      </c>
      <c r="B65" s="380" t="s">
        <v>988</v>
      </c>
      <c r="C65" s="371">
        <v>500</v>
      </c>
      <c r="D65" s="371" t="s">
        <v>75</v>
      </c>
      <c r="E65" s="373"/>
      <c r="F65" s="527">
        <v>5</v>
      </c>
      <c r="G65" s="528" t="s">
        <v>298</v>
      </c>
      <c r="H6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65" s="391" t="str">
        <f>IF(Sklop18[[#This Row],[ZAHTEVANA SHEMA KAKOVOSTI]]&lt;&gt;"",Sklop18[[#This Row],[Preračunana masa/volumen/kos na enoto kg]],"")</f>
        <v/>
      </c>
      <c r="J65" s="403"/>
      <c r="K65" s="404"/>
      <c r="L65" s="404"/>
      <c r="M65" s="396"/>
      <c r="N65" s="399"/>
      <c r="O65" s="399"/>
      <c r="P65" s="398"/>
      <c r="Q65" s="399">
        <f>+Sklop18[[#This Row],[cena/enota brez DDV v EUR]]*Sklop18[[#This Row],[Stopnja DDV (%)]]</f>
        <v>0</v>
      </c>
      <c r="R65" s="399">
        <f>+Sklop18[[#This Row],[cena/enota brez DDV v EUR]]+Sklop18[[#This Row],[Davek (EUR)]]</f>
        <v>0</v>
      </c>
      <c r="S65" s="399">
        <f>+Sklop18[[#This Row],[cena/enota brez DDV v EUR]]*Sklop18[[#This Row],[Okvirna količina]]</f>
        <v>0</v>
      </c>
      <c r="T65" s="399">
        <f>+Sklop18[[#This Row],[Končna cena/enoto mere (EUR) z DDV]]*Sklop18[[#This Row],[Okvirna količina]]</f>
        <v>0</v>
      </c>
      <c r="U65" s="413"/>
    </row>
    <row r="66" spans="1:21" s="55" customFormat="1" ht="12">
      <c r="A66" s="78" t="s">
        <v>173</v>
      </c>
      <c r="B66" s="380" t="s">
        <v>858</v>
      </c>
      <c r="C66" s="371">
        <v>1000</v>
      </c>
      <c r="D66" s="371" t="s">
        <v>75</v>
      </c>
      <c r="E66" s="373"/>
      <c r="F66" s="527">
        <v>10</v>
      </c>
      <c r="G66" s="528" t="s">
        <v>0</v>
      </c>
      <c r="H6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6" s="391" t="str">
        <f>IF(Sklop18[[#This Row],[ZAHTEVANA SHEMA KAKOVOSTI]]&lt;&gt;"",Sklop18[[#This Row],[Preračunana masa/volumen/kos na enoto kg]],"")</f>
        <v/>
      </c>
      <c r="J66" s="403"/>
      <c r="K66" s="404"/>
      <c r="L66" s="404"/>
      <c r="M66" s="396"/>
      <c r="N66" s="399"/>
      <c r="O66" s="399"/>
      <c r="P66" s="398"/>
      <c r="Q66" s="399">
        <f>+Sklop18[[#This Row],[cena/enota brez DDV v EUR]]*Sklop18[[#This Row],[Stopnja DDV (%)]]</f>
        <v>0</v>
      </c>
      <c r="R66" s="399">
        <f>+Sklop18[[#This Row],[cena/enota brez DDV v EUR]]+Sklop18[[#This Row],[Davek (EUR)]]</f>
        <v>0</v>
      </c>
      <c r="S66" s="399">
        <f>+Sklop18[[#This Row],[cena/enota brez DDV v EUR]]*Sklop18[[#This Row],[Okvirna količina]]</f>
        <v>0</v>
      </c>
      <c r="T66" s="399">
        <f>+Sklop18[[#This Row],[Končna cena/enoto mere (EUR) z DDV]]*Sklop18[[#This Row],[Okvirna količina]]</f>
        <v>0</v>
      </c>
      <c r="U66" s="413"/>
    </row>
    <row r="67" spans="1:21" s="55" customFormat="1" ht="12">
      <c r="A67" s="78" t="s">
        <v>174</v>
      </c>
      <c r="B67" s="380" t="s">
        <v>1110</v>
      </c>
      <c r="C67" s="371" t="s">
        <v>77</v>
      </c>
      <c r="D67" s="371" t="s">
        <v>0</v>
      </c>
      <c r="E67" s="373"/>
      <c r="F67" s="527">
        <v>5</v>
      </c>
      <c r="G67" s="528" t="s">
        <v>0</v>
      </c>
      <c r="H6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391" t="str">
        <f>IF(Sklop18[[#This Row],[ZAHTEVANA SHEMA KAKOVOSTI]]&lt;&gt;"",Sklop18[[#This Row],[Preračunana masa/volumen/kos na enoto kg]],"")</f>
        <v/>
      </c>
      <c r="J67" s="403"/>
      <c r="K67" s="404"/>
      <c r="L67" s="404"/>
      <c r="M67" s="396"/>
      <c r="N67" s="399"/>
      <c r="O67" s="399"/>
      <c r="P67" s="398"/>
      <c r="Q67" s="399">
        <f>+Sklop18[[#This Row],[cena/enota brez DDV v EUR]]*Sklop18[[#This Row],[Stopnja DDV (%)]]</f>
        <v>0</v>
      </c>
      <c r="R67" s="399">
        <f>+Sklop18[[#This Row],[cena/enota brez DDV v EUR]]+Sklop18[[#This Row],[Davek (EUR)]]</f>
        <v>0</v>
      </c>
      <c r="S67" s="399">
        <f>+Sklop18[[#This Row],[cena/enota brez DDV v EUR]]*Sklop18[[#This Row],[Okvirna količina]]</f>
        <v>0</v>
      </c>
      <c r="T67" s="399">
        <f>+Sklop18[[#This Row],[Končna cena/enoto mere (EUR) z DDV]]*Sklop18[[#This Row],[Okvirna količina]]</f>
        <v>0</v>
      </c>
      <c r="U67" s="413"/>
    </row>
    <row r="68" spans="1:21" s="55" customFormat="1" ht="12">
      <c r="A68" s="78" t="s">
        <v>175</v>
      </c>
      <c r="B68" s="380" t="s">
        <v>985</v>
      </c>
      <c r="C68" s="371">
        <v>540</v>
      </c>
      <c r="D68" s="371" t="s">
        <v>75</v>
      </c>
      <c r="E68" s="373"/>
      <c r="F68" s="527">
        <v>15</v>
      </c>
      <c r="G68" s="528" t="s">
        <v>298</v>
      </c>
      <c r="H6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68" s="391" t="str">
        <f>IF(Sklop18[[#This Row],[ZAHTEVANA SHEMA KAKOVOSTI]]&lt;&gt;"",Sklop18[[#This Row],[Preračunana masa/volumen/kos na enoto kg]],"")</f>
        <v/>
      </c>
      <c r="J68" s="403"/>
      <c r="K68" s="404"/>
      <c r="L68" s="404"/>
      <c r="M68" s="396"/>
      <c r="N68" s="399"/>
      <c r="O68" s="399"/>
      <c r="P68" s="398"/>
      <c r="Q68" s="399">
        <f>+Sklop18[[#This Row],[cena/enota brez DDV v EUR]]*Sklop18[[#This Row],[Stopnja DDV (%)]]</f>
        <v>0</v>
      </c>
      <c r="R68" s="399">
        <f>+Sklop18[[#This Row],[cena/enota brez DDV v EUR]]+Sklop18[[#This Row],[Davek (EUR)]]</f>
        <v>0</v>
      </c>
      <c r="S68" s="399">
        <f>+Sklop18[[#This Row],[cena/enota brez DDV v EUR]]*Sklop18[[#This Row],[Okvirna količina]]</f>
        <v>0</v>
      </c>
      <c r="T68" s="399">
        <f>+Sklop18[[#This Row],[Končna cena/enoto mere (EUR) z DDV]]*Sklop18[[#This Row],[Okvirna količina]]</f>
        <v>0</v>
      </c>
      <c r="U68" s="413"/>
    </row>
    <row r="69" spans="1:21" s="55" customFormat="1" ht="12">
      <c r="A69" s="78" t="s">
        <v>176</v>
      </c>
      <c r="B69" s="380" t="s">
        <v>984</v>
      </c>
      <c r="C69" s="371">
        <v>165</v>
      </c>
      <c r="D69" s="371" t="s">
        <v>75</v>
      </c>
      <c r="E69" s="373"/>
      <c r="F69" s="527">
        <v>5</v>
      </c>
      <c r="G69" s="528" t="s">
        <v>298</v>
      </c>
      <c r="H6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0.82500000000000007</v>
      </c>
      <c r="I69" s="391" t="str">
        <f>IF(Sklop18[[#This Row],[ZAHTEVANA SHEMA KAKOVOSTI]]&lt;&gt;"",Sklop18[[#This Row],[Preračunana masa/volumen/kos na enoto kg]],"")</f>
        <v/>
      </c>
      <c r="J69" s="403"/>
      <c r="K69" s="404"/>
      <c r="L69" s="404"/>
      <c r="M69" s="396"/>
      <c r="N69" s="399"/>
      <c r="O69" s="399"/>
      <c r="P69" s="398"/>
      <c r="Q69" s="399">
        <f>+Sklop18[[#This Row],[cena/enota brez DDV v EUR]]*Sklop18[[#This Row],[Stopnja DDV (%)]]</f>
        <v>0</v>
      </c>
      <c r="R69" s="399">
        <f>+Sklop18[[#This Row],[cena/enota brez DDV v EUR]]+Sklop18[[#This Row],[Davek (EUR)]]</f>
        <v>0</v>
      </c>
      <c r="S69" s="399">
        <f>+Sklop18[[#This Row],[cena/enota brez DDV v EUR]]*Sklop18[[#This Row],[Okvirna količina]]</f>
        <v>0</v>
      </c>
      <c r="T69" s="399">
        <f>+Sklop18[[#This Row],[Končna cena/enoto mere (EUR) z DDV]]*Sklop18[[#This Row],[Okvirna količina]]</f>
        <v>0</v>
      </c>
      <c r="U69" s="413"/>
    </row>
    <row r="70" spans="1:21" s="55" customFormat="1" ht="12">
      <c r="A70" s="78" t="s">
        <v>177</v>
      </c>
      <c r="B70" s="380" t="s">
        <v>815</v>
      </c>
      <c r="C70" s="371" t="s">
        <v>77</v>
      </c>
      <c r="D70" s="371" t="s">
        <v>0</v>
      </c>
      <c r="E70" s="373"/>
      <c r="F70" s="527">
        <v>2</v>
      </c>
      <c r="G70" s="528" t="s">
        <v>0</v>
      </c>
      <c r="H7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0" s="391" t="str">
        <f>IF(Sklop18[[#This Row],[ZAHTEVANA SHEMA KAKOVOSTI]]&lt;&gt;"",Sklop18[[#This Row],[Preračunana masa/volumen/kos na enoto kg]],"")</f>
        <v/>
      </c>
      <c r="J70" s="403"/>
      <c r="K70" s="404"/>
      <c r="L70" s="404"/>
      <c r="M70" s="396"/>
      <c r="N70" s="399"/>
      <c r="O70" s="399"/>
      <c r="P70" s="398"/>
      <c r="Q70" s="399">
        <f>+Sklop18[[#This Row],[cena/enota brez DDV v EUR]]*Sklop18[[#This Row],[Stopnja DDV (%)]]</f>
        <v>0</v>
      </c>
      <c r="R70" s="399">
        <f>+Sklop18[[#This Row],[cena/enota brez DDV v EUR]]+Sklop18[[#This Row],[Davek (EUR)]]</f>
        <v>0</v>
      </c>
      <c r="S70" s="399">
        <f>+Sklop18[[#This Row],[cena/enota brez DDV v EUR]]*Sklop18[[#This Row],[Okvirna količina]]</f>
        <v>0</v>
      </c>
      <c r="T70" s="399">
        <f>+Sklop18[[#This Row],[Končna cena/enoto mere (EUR) z DDV]]*Sklop18[[#This Row],[Okvirna količina]]</f>
        <v>0</v>
      </c>
      <c r="U70" s="413"/>
    </row>
    <row r="71" spans="1:21" s="55" customFormat="1" ht="12">
      <c r="A71" s="78" t="s">
        <v>178</v>
      </c>
      <c r="B71" s="380" t="s">
        <v>816</v>
      </c>
      <c r="C71" s="371" t="s">
        <v>77</v>
      </c>
      <c r="D71" s="371" t="s">
        <v>0</v>
      </c>
      <c r="E71" s="373"/>
      <c r="F71" s="527">
        <v>50</v>
      </c>
      <c r="G71" s="528" t="s">
        <v>0</v>
      </c>
      <c r="H7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1" s="391" t="str">
        <f>IF(Sklop18[[#This Row],[ZAHTEVANA SHEMA KAKOVOSTI]]&lt;&gt;"",Sklop18[[#This Row],[Preračunana masa/volumen/kos na enoto kg]],"")</f>
        <v/>
      </c>
      <c r="J71" s="403"/>
      <c r="K71" s="404"/>
      <c r="L71" s="404"/>
      <c r="M71" s="396"/>
      <c r="N71" s="399"/>
      <c r="O71" s="399"/>
      <c r="P71" s="398"/>
      <c r="Q71" s="399">
        <f>+Sklop18[[#This Row],[cena/enota brez DDV v EUR]]*Sklop18[[#This Row],[Stopnja DDV (%)]]</f>
        <v>0</v>
      </c>
      <c r="R71" s="399">
        <f>+Sklop18[[#This Row],[cena/enota brez DDV v EUR]]+Sklop18[[#This Row],[Davek (EUR)]]</f>
        <v>0</v>
      </c>
      <c r="S71" s="399">
        <f>+Sklop18[[#This Row],[cena/enota brez DDV v EUR]]*Sklop18[[#This Row],[Okvirna količina]]</f>
        <v>0</v>
      </c>
      <c r="T71" s="399">
        <f>+Sklop18[[#This Row],[Končna cena/enoto mere (EUR) z DDV]]*Sklop18[[#This Row],[Okvirna količina]]</f>
        <v>0</v>
      </c>
      <c r="U71" s="413"/>
    </row>
    <row r="72" spans="1:21" s="55" customFormat="1" ht="12">
      <c r="A72" s="78" t="s">
        <v>179</v>
      </c>
      <c r="B72" s="380" t="s">
        <v>506</v>
      </c>
      <c r="C72" s="371" t="s">
        <v>77</v>
      </c>
      <c r="D72" s="371" t="s">
        <v>0</v>
      </c>
      <c r="E72" s="373"/>
      <c r="F72" s="527">
        <v>50</v>
      </c>
      <c r="G72" s="528" t="s">
        <v>0</v>
      </c>
      <c r="H7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2" s="391" t="str">
        <f>IF(Sklop18[[#This Row],[ZAHTEVANA SHEMA KAKOVOSTI]]&lt;&gt;"",Sklop18[[#This Row],[Preračunana masa/volumen/kos na enoto kg]],"")</f>
        <v/>
      </c>
      <c r="J72" s="403"/>
      <c r="K72" s="404"/>
      <c r="L72" s="404"/>
      <c r="M72" s="396"/>
      <c r="N72" s="399"/>
      <c r="O72" s="399"/>
      <c r="P72" s="398"/>
      <c r="Q72" s="399">
        <f>+Sklop18[[#This Row],[cena/enota brez DDV v EUR]]*Sklop18[[#This Row],[Stopnja DDV (%)]]</f>
        <v>0</v>
      </c>
      <c r="R72" s="399">
        <f>+Sklop18[[#This Row],[cena/enota brez DDV v EUR]]+Sklop18[[#This Row],[Davek (EUR)]]</f>
        <v>0</v>
      </c>
      <c r="S72" s="399">
        <f>+Sklop18[[#This Row],[cena/enota brez DDV v EUR]]*Sklop18[[#This Row],[Okvirna količina]]</f>
        <v>0</v>
      </c>
      <c r="T72" s="399">
        <f>+Sklop18[[#This Row],[Končna cena/enoto mere (EUR) z DDV]]*Sklop18[[#This Row],[Okvirna količina]]</f>
        <v>0</v>
      </c>
      <c r="U72" s="413"/>
    </row>
    <row r="73" spans="1:21" s="55" customFormat="1" ht="12">
      <c r="A73" s="78" t="s">
        <v>180</v>
      </c>
      <c r="B73" s="380" t="s">
        <v>872</v>
      </c>
      <c r="C73" s="371">
        <v>1000</v>
      </c>
      <c r="D73" s="371" t="s">
        <v>75</v>
      </c>
      <c r="E73" s="373"/>
      <c r="F73" s="527">
        <v>70</v>
      </c>
      <c r="G73" s="528" t="s">
        <v>0</v>
      </c>
      <c r="H7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73" s="391" t="str">
        <f>IF(Sklop18[[#This Row],[ZAHTEVANA SHEMA KAKOVOSTI]]&lt;&gt;"",Sklop18[[#This Row],[Preračunana masa/volumen/kos na enoto kg]],"")</f>
        <v/>
      </c>
      <c r="J73" s="403"/>
      <c r="K73" s="404"/>
      <c r="L73" s="404"/>
      <c r="M73" s="396"/>
      <c r="N73" s="399"/>
      <c r="O73" s="399"/>
      <c r="P73" s="398"/>
      <c r="Q73" s="399">
        <f>+Sklop18[[#This Row],[cena/enota brez DDV v EUR]]*Sklop18[[#This Row],[Stopnja DDV (%)]]</f>
        <v>0</v>
      </c>
      <c r="R73" s="399">
        <f>+Sklop18[[#This Row],[cena/enota brez DDV v EUR]]+Sklop18[[#This Row],[Davek (EUR)]]</f>
        <v>0</v>
      </c>
      <c r="S73" s="399">
        <f>+Sklop18[[#This Row],[cena/enota brez DDV v EUR]]*Sklop18[[#This Row],[Okvirna količina]]</f>
        <v>0</v>
      </c>
      <c r="T73" s="399">
        <f>+Sklop18[[#This Row],[Končna cena/enoto mere (EUR) z DDV]]*Sklop18[[#This Row],[Okvirna količina]]</f>
        <v>0</v>
      </c>
      <c r="U73" s="413"/>
    </row>
    <row r="74" spans="1:21" s="55" customFormat="1" ht="12">
      <c r="A74" s="78" t="s">
        <v>181</v>
      </c>
      <c r="B74" s="380" t="s">
        <v>869</v>
      </c>
      <c r="C74" s="371" t="s">
        <v>860</v>
      </c>
      <c r="D74" s="371" t="s">
        <v>75</v>
      </c>
      <c r="E74" s="373"/>
      <c r="F74" s="527">
        <v>5</v>
      </c>
      <c r="G74" s="528" t="s">
        <v>0</v>
      </c>
      <c r="H7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391" t="str">
        <f>IF(Sklop18[[#This Row],[ZAHTEVANA SHEMA KAKOVOSTI]]&lt;&gt;"",Sklop18[[#This Row],[Preračunana masa/volumen/kos na enoto kg]],"")</f>
        <v/>
      </c>
      <c r="J74" s="403"/>
      <c r="K74" s="404"/>
      <c r="L74" s="404"/>
      <c r="M74" s="396"/>
      <c r="N74" s="399"/>
      <c r="O74" s="399"/>
      <c r="P74" s="398"/>
      <c r="Q74" s="399">
        <f>+Sklop18[[#This Row],[cena/enota brez DDV v EUR]]*Sklop18[[#This Row],[Stopnja DDV (%)]]</f>
        <v>0</v>
      </c>
      <c r="R74" s="399">
        <f>+Sklop18[[#This Row],[cena/enota brez DDV v EUR]]+Sklop18[[#This Row],[Davek (EUR)]]</f>
        <v>0</v>
      </c>
      <c r="S74" s="399">
        <f>+Sklop18[[#This Row],[cena/enota brez DDV v EUR]]*Sklop18[[#This Row],[Okvirna količina]]</f>
        <v>0</v>
      </c>
      <c r="T74" s="399">
        <f>+Sklop18[[#This Row],[Končna cena/enoto mere (EUR) z DDV]]*Sklop18[[#This Row],[Okvirna količina]]</f>
        <v>0</v>
      </c>
      <c r="U74" s="413"/>
    </row>
    <row r="75" spans="1:21" s="55" customFormat="1" ht="12">
      <c r="A75" s="78" t="s">
        <v>182</v>
      </c>
      <c r="B75" s="380" t="s">
        <v>1111</v>
      </c>
      <c r="C75" s="371">
        <v>30</v>
      </c>
      <c r="D75" s="371" t="s">
        <v>75</v>
      </c>
      <c r="E75" s="373"/>
      <c r="F75" s="527">
        <v>500</v>
      </c>
      <c r="G75" s="528" t="s">
        <v>298</v>
      </c>
      <c r="H7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75" s="391" t="str">
        <f>IF(Sklop18[[#This Row],[ZAHTEVANA SHEMA KAKOVOSTI]]&lt;&gt;"",Sklop18[[#This Row],[Preračunana masa/volumen/kos na enoto kg]],"")</f>
        <v/>
      </c>
      <c r="J75" s="403"/>
      <c r="K75" s="404"/>
      <c r="L75" s="404"/>
      <c r="M75" s="396"/>
      <c r="N75" s="399"/>
      <c r="O75" s="399"/>
      <c r="P75" s="398"/>
      <c r="Q75" s="399">
        <f>+Sklop18[[#This Row],[cena/enota brez DDV v EUR]]*Sklop18[[#This Row],[Stopnja DDV (%)]]</f>
        <v>0</v>
      </c>
      <c r="R75" s="399">
        <f>+Sklop18[[#This Row],[cena/enota brez DDV v EUR]]+Sklop18[[#This Row],[Davek (EUR)]]</f>
        <v>0</v>
      </c>
      <c r="S75" s="399">
        <f>+Sklop18[[#This Row],[cena/enota brez DDV v EUR]]*Sklop18[[#This Row],[Okvirna količina]]</f>
        <v>0</v>
      </c>
      <c r="T75" s="399">
        <f>+Sklop18[[#This Row],[Končna cena/enoto mere (EUR) z DDV]]*Sklop18[[#This Row],[Okvirna količina]]</f>
        <v>0</v>
      </c>
      <c r="U75" s="413"/>
    </row>
    <row r="76" spans="1:21" s="55" customFormat="1" ht="12">
      <c r="A76" s="78" t="s">
        <v>183</v>
      </c>
      <c r="B76" s="380" t="s">
        <v>1112</v>
      </c>
      <c r="C76" s="371">
        <v>30</v>
      </c>
      <c r="D76" s="371" t="s">
        <v>75</v>
      </c>
      <c r="E76" s="373"/>
      <c r="F76" s="527">
        <v>2000</v>
      </c>
      <c r="G76" s="528" t="s">
        <v>298</v>
      </c>
      <c r="H7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76" s="391" t="str">
        <f>IF(Sklop18[[#This Row],[ZAHTEVANA SHEMA KAKOVOSTI]]&lt;&gt;"",Sklop18[[#This Row],[Preračunana masa/volumen/kos na enoto kg]],"")</f>
        <v/>
      </c>
      <c r="J76" s="403"/>
      <c r="K76" s="404"/>
      <c r="L76" s="404"/>
      <c r="M76" s="396"/>
      <c r="N76" s="399"/>
      <c r="O76" s="399"/>
      <c r="P76" s="398"/>
      <c r="Q76" s="399">
        <f>+Sklop18[[#This Row],[cena/enota brez DDV v EUR]]*Sklop18[[#This Row],[Stopnja DDV (%)]]</f>
        <v>0</v>
      </c>
      <c r="R76" s="399">
        <f>+Sklop18[[#This Row],[cena/enota brez DDV v EUR]]+Sklop18[[#This Row],[Davek (EUR)]]</f>
        <v>0</v>
      </c>
      <c r="S76" s="399">
        <f>+Sklop18[[#This Row],[cena/enota brez DDV v EUR]]*Sklop18[[#This Row],[Okvirna količina]]</f>
        <v>0</v>
      </c>
      <c r="T76" s="399">
        <f>+Sklop18[[#This Row],[Končna cena/enoto mere (EUR) z DDV]]*Sklop18[[#This Row],[Okvirna količina]]</f>
        <v>0</v>
      </c>
      <c r="U76" s="413"/>
    </row>
    <row r="77" spans="1:21" s="55" customFormat="1" ht="12">
      <c r="A77" s="78" t="s">
        <v>184</v>
      </c>
      <c r="B77" s="380" t="s">
        <v>1113</v>
      </c>
      <c r="C77" s="371">
        <v>27</v>
      </c>
      <c r="D77" s="371" t="s">
        <v>75</v>
      </c>
      <c r="E77" s="373"/>
      <c r="F77" s="527">
        <v>1000</v>
      </c>
      <c r="G77" s="528" t="s">
        <v>298</v>
      </c>
      <c r="H7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77" s="391" t="str">
        <f>IF(Sklop18[[#This Row],[ZAHTEVANA SHEMA KAKOVOSTI]]&lt;&gt;"",Sklop18[[#This Row],[Preračunana masa/volumen/kos na enoto kg]],"")</f>
        <v/>
      </c>
      <c r="J77" s="403"/>
      <c r="K77" s="404"/>
      <c r="L77" s="404"/>
      <c r="M77" s="396"/>
      <c r="N77" s="399"/>
      <c r="O77" s="399"/>
      <c r="P77" s="398"/>
      <c r="Q77" s="399">
        <f>+Sklop18[[#This Row],[cena/enota brez DDV v EUR]]*Sklop18[[#This Row],[Stopnja DDV (%)]]</f>
        <v>0</v>
      </c>
      <c r="R77" s="399">
        <f>+Sklop18[[#This Row],[cena/enota brez DDV v EUR]]+Sklop18[[#This Row],[Davek (EUR)]]</f>
        <v>0</v>
      </c>
      <c r="S77" s="399">
        <f>+Sklop18[[#This Row],[cena/enota brez DDV v EUR]]*Sklop18[[#This Row],[Okvirna količina]]</f>
        <v>0</v>
      </c>
      <c r="T77" s="399">
        <f>+Sklop18[[#This Row],[Končna cena/enoto mere (EUR) z DDV]]*Sklop18[[#This Row],[Okvirna količina]]</f>
        <v>0</v>
      </c>
      <c r="U77" s="413"/>
    </row>
    <row r="78" spans="1:21" s="55" customFormat="1" ht="12">
      <c r="A78" s="78" t="s">
        <v>185</v>
      </c>
      <c r="B78" s="380" t="s">
        <v>983</v>
      </c>
      <c r="C78" s="371">
        <v>1.5</v>
      </c>
      <c r="D78" s="371" t="s">
        <v>40</v>
      </c>
      <c r="E78" s="373"/>
      <c r="F78" s="527">
        <v>6</v>
      </c>
      <c r="G78" s="528" t="s">
        <v>298</v>
      </c>
      <c r="H7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78" s="391" t="str">
        <f>IF(Sklop18[[#This Row],[ZAHTEVANA SHEMA KAKOVOSTI]]&lt;&gt;"",Sklop18[[#This Row],[Preračunana masa/volumen/kos na enoto kg]],"")</f>
        <v/>
      </c>
      <c r="J78" s="403"/>
      <c r="K78" s="404"/>
      <c r="L78" s="404"/>
      <c r="M78" s="396"/>
      <c r="N78" s="399"/>
      <c r="O78" s="399"/>
      <c r="P78" s="398"/>
      <c r="Q78" s="399">
        <f>+Sklop18[[#This Row],[cena/enota brez DDV v EUR]]*Sklop18[[#This Row],[Stopnja DDV (%)]]</f>
        <v>0</v>
      </c>
      <c r="R78" s="399">
        <f>+Sklop18[[#This Row],[cena/enota brez DDV v EUR]]+Sklop18[[#This Row],[Davek (EUR)]]</f>
        <v>0</v>
      </c>
      <c r="S78" s="399">
        <f>+Sklop18[[#This Row],[cena/enota brez DDV v EUR]]*Sklop18[[#This Row],[Okvirna količina]]</f>
        <v>0</v>
      </c>
      <c r="T78" s="399">
        <f>+Sklop18[[#This Row],[Končna cena/enoto mere (EUR) z DDV]]*Sklop18[[#This Row],[Okvirna količina]]</f>
        <v>0</v>
      </c>
      <c r="U78" s="413"/>
    </row>
    <row r="79" spans="1:21" s="55" customFormat="1" ht="12">
      <c r="A79" s="78" t="s">
        <v>186</v>
      </c>
      <c r="B79" s="380" t="s">
        <v>1183</v>
      </c>
      <c r="C79" s="371">
        <v>1.5</v>
      </c>
      <c r="D79" s="371" t="s">
        <v>40</v>
      </c>
      <c r="E79" s="373"/>
      <c r="F79" s="527">
        <v>6</v>
      </c>
      <c r="G79" s="528" t="s">
        <v>298</v>
      </c>
      <c r="H7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79" s="391" t="str">
        <f>IF(Sklop18[[#This Row],[ZAHTEVANA SHEMA KAKOVOSTI]]&lt;&gt;"",Sklop18[[#This Row],[Preračunana masa/volumen/kos na enoto kg]],"")</f>
        <v/>
      </c>
      <c r="J79" s="403"/>
      <c r="K79" s="404"/>
      <c r="L79" s="404"/>
      <c r="M79" s="396"/>
      <c r="N79" s="399"/>
      <c r="O79" s="399"/>
      <c r="P79" s="398"/>
      <c r="Q79" s="399">
        <f>+Sklop18[[#This Row],[cena/enota brez DDV v EUR]]*Sklop18[[#This Row],[Stopnja DDV (%)]]</f>
        <v>0</v>
      </c>
      <c r="R79" s="399">
        <f>+Sklop18[[#This Row],[cena/enota brez DDV v EUR]]+Sklop18[[#This Row],[Davek (EUR)]]</f>
        <v>0</v>
      </c>
      <c r="S79" s="399">
        <f>+Sklop18[[#This Row],[cena/enota brez DDV v EUR]]*Sklop18[[#This Row],[Okvirna količina]]</f>
        <v>0</v>
      </c>
      <c r="T79" s="399">
        <f>+Sklop18[[#This Row],[Končna cena/enoto mere (EUR) z DDV]]*Sklop18[[#This Row],[Okvirna količina]]</f>
        <v>0</v>
      </c>
      <c r="U79" s="413"/>
    </row>
    <row r="80" spans="1:21" s="55" customFormat="1" ht="12">
      <c r="A80" s="78" t="s">
        <v>187</v>
      </c>
      <c r="B80" s="380" t="s">
        <v>982</v>
      </c>
      <c r="C80" s="371">
        <v>0.5</v>
      </c>
      <c r="D80" s="371" t="s">
        <v>40</v>
      </c>
      <c r="E80" s="373"/>
      <c r="F80" s="527">
        <v>200</v>
      </c>
      <c r="G80" s="528" t="s">
        <v>298</v>
      </c>
      <c r="H8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0" s="391" t="str">
        <f>IF(Sklop18[[#This Row],[ZAHTEVANA SHEMA KAKOVOSTI]]&lt;&gt;"",Sklop18[[#This Row],[Preračunana masa/volumen/kos na enoto kg]],"")</f>
        <v/>
      </c>
      <c r="J80" s="403"/>
      <c r="K80" s="404"/>
      <c r="L80" s="404"/>
      <c r="M80" s="396"/>
      <c r="N80" s="399"/>
      <c r="O80" s="399"/>
      <c r="P80" s="398"/>
      <c r="Q80" s="399">
        <f>+Sklop18[[#This Row],[cena/enota brez DDV v EUR]]*Sklop18[[#This Row],[Stopnja DDV (%)]]</f>
        <v>0</v>
      </c>
      <c r="R80" s="399">
        <f>+Sklop18[[#This Row],[cena/enota brez DDV v EUR]]+Sklop18[[#This Row],[Davek (EUR)]]</f>
        <v>0</v>
      </c>
      <c r="S80" s="399">
        <f>+Sklop18[[#This Row],[cena/enota brez DDV v EUR]]*Sklop18[[#This Row],[Okvirna količina]]</f>
        <v>0</v>
      </c>
      <c r="T80" s="399">
        <f>+Sklop18[[#This Row],[Končna cena/enoto mere (EUR) z DDV]]*Sklop18[[#This Row],[Okvirna količina]]</f>
        <v>0</v>
      </c>
      <c r="U80" s="413"/>
    </row>
    <row r="81" spans="1:21" s="55" customFormat="1" ht="12">
      <c r="A81" s="78" t="s">
        <v>188</v>
      </c>
      <c r="B81" s="380" t="s">
        <v>981</v>
      </c>
      <c r="C81" s="371">
        <v>1</v>
      </c>
      <c r="D81" s="371" t="s">
        <v>40</v>
      </c>
      <c r="E81" s="373"/>
      <c r="F81" s="527">
        <v>6</v>
      </c>
      <c r="G81" s="528" t="s">
        <v>40</v>
      </c>
      <c r="H8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1" s="391" t="str">
        <f>IF(Sklop18[[#This Row],[ZAHTEVANA SHEMA KAKOVOSTI]]&lt;&gt;"",Sklop18[[#This Row],[Preračunana masa/volumen/kos na enoto kg]],"")</f>
        <v/>
      </c>
      <c r="J81" s="403"/>
      <c r="K81" s="404"/>
      <c r="L81" s="404"/>
      <c r="M81" s="396"/>
      <c r="N81" s="399"/>
      <c r="O81" s="399"/>
      <c r="P81" s="398"/>
      <c r="Q81" s="399">
        <f>+Sklop18[[#This Row],[cena/enota brez DDV v EUR]]*Sklop18[[#This Row],[Stopnja DDV (%)]]</f>
        <v>0</v>
      </c>
      <c r="R81" s="399">
        <f>+Sklop18[[#This Row],[cena/enota brez DDV v EUR]]+Sklop18[[#This Row],[Davek (EUR)]]</f>
        <v>0</v>
      </c>
      <c r="S81" s="399">
        <f>+Sklop18[[#This Row],[cena/enota brez DDV v EUR]]*Sklop18[[#This Row],[Okvirna količina]]</f>
        <v>0</v>
      </c>
      <c r="T81" s="399">
        <f>+Sklop18[[#This Row],[Končna cena/enoto mere (EUR) z DDV]]*Sklop18[[#This Row],[Okvirna količina]]</f>
        <v>0</v>
      </c>
      <c r="U81" s="413"/>
    </row>
    <row r="82" spans="1:21" s="55" customFormat="1" ht="12">
      <c r="A82" s="78" t="s">
        <v>189</v>
      </c>
      <c r="B82" s="380" t="s">
        <v>980</v>
      </c>
      <c r="C82" s="371">
        <v>1</v>
      </c>
      <c r="D82" s="371" t="s">
        <v>40</v>
      </c>
      <c r="E82" s="373"/>
      <c r="F82" s="527">
        <v>3</v>
      </c>
      <c r="G82" s="528" t="s">
        <v>40</v>
      </c>
      <c r="H8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82" s="391" t="str">
        <f>IF(Sklop18[[#This Row],[ZAHTEVANA SHEMA KAKOVOSTI]]&lt;&gt;"",Sklop18[[#This Row],[Preračunana masa/volumen/kos na enoto kg]],"")</f>
        <v/>
      </c>
      <c r="J82" s="403"/>
      <c r="K82" s="404"/>
      <c r="L82" s="404"/>
      <c r="M82" s="396"/>
      <c r="N82" s="399"/>
      <c r="O82" s="399"/>
      <c r="P82" s="398"/>
      <c r="Q82" s="399">
        <f>+Sklop18[[#This Row],[cena/enota brez DDV v EUR]]*Sklop18[[#This Row],[Stopnja DDV (%)]]</f>
        <v>0</v>
      </c>
      <c r="R82" s="399">
        <f>+Sklop18[[#This Row],[cena/enota brez DDV v EUR]]+Sklop18[[#This Row],[Davek (EUR)]]</f>
        <v>0</v>
      </c>
      <c r="S82" s="399">
        <f>+Sklop18[[#This Row],[cena/enota brez DDV v EUR]]*Sklop18[[#This Row],[Okvirna količina]]</f>
        <v>0</v>
      </c>
      <c r="T82" s="399">
        <f>+Sklop18[[#This Row],[Končna cena/enoto mere (EUR) z DDV]]*Sklop18[[#This Row],[Okvirna količina]]</f>
        <v>0</v>
      </c>
      <c r="U82" s="413"/>
    </row>
    <row r="83" spans="1:21" s="55" customFormat="1" ht="12">
      <c r="A83" s="78" t="s">
        <v>190</v>
      </c>
      <c r="B83" s="380" t="s">
        <v>868</v>
      </c>
      <c r="C83" s="371">
        <v>1000</v>
      </c>
      <c r="D83" s="371" t="s">
        <v>75</v>
      </c>
      <c r="E83" s="373"/>
      <c r="F83" s="527">
        <v>18</v>
      </c>
      <c r="G83" s="528" t="s">
        <v>0</v>
      </c>
      <c r="H8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83" s="391" t="str">
        <f>IF(Sklop18[[#This Row],[ZAHTEVANA SHEMA KAKOVOSTI]]&lt;&gt;"",Sklop18[[#This Row],[Preračunana masa/volumen/kos na enoto kg]],"")</f>
        <v/>
      </c>
      <c r="J83" s="403"/>
      <c r="K83" s="404"/>
      <c r="L83" s="404"/>
      <c r="M83" s="396"/>
      <c r="N83" s="399"/>
      <c r="O83" s="399"/>
      <c r="P83" s="398"/>
      <c r="Q83" s="399">
        <f>+Sklop18[[#This Row],[cena/enota brez DDV v EUR]]*Sklop18[[#This Row],[Stopnja DDV (%)]]</f>
        <v>0</v>
      </c>
      <c r="R83" s="399">
        <f>+Sklop18[[#This Row],[cena/enota brez DDV v EUR]]+Sklop18[[#This Row],[Davek (EUR)]]</f>
        <v>0</v>
      </c>
      <c r="S83" s="399">
        <f>+Sklop18[[#This Row],[cena/enota brez DDV v EUR]]*Sklop18[[#This Row],[Okvirna količina]]</f>
        <v>0</v>
      </c>
      <c r="T83" s="399">
        <f>+Sklop18[[#This Row],[Končna cena/enoto mere (EUR) z DDV]]*Sklop18[[#This Row],[Okvirna količina]]</f>
        <v>0</v>
      </c>
      <c r="U83" s="413"/>
    </row>
    <row r="84" spans="1:21" s="55" customFormat="1" ht="12">
      <c r="A84" s="78" t="s">
        <v>191</v>
      </c>
      <c r="B84" s="380" t="s">
        <v>867</v>
      </c>
      <c r="C84" s="371">
        <v>1000</v>
      </c>
      <c r="D84" s="371" t="s">
        <v>75</v>
      </c>
      <c r="E84" s="373"/>
      <c r="F84" s="527">
        <v>18</v>
      </c>
      <c r="G84" s="528" t="s">
        <v>0</v>
      </c>
      <c r="H8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84" s="391" t="str">
        <f>IF(Sklop18[[#This Row],[ZAHTEVANA SHEMA KAKOVOSTI]]&lt;&gt;"",Sklop18[[#This Row],[Preračunana masa/volumen/kos na enoto kg]],"")</f>
        <v/>
      </c>
      <c r="J84" s="403"/>
      <c r="K84" s="404"/>
      <c r="L84" s="404"/>
      <c r="M84" s="396"/>
      <c r="N84" s="399"/>
      <c r="O84" s="399"/>
      <c r="P84" s="398"/>
      <c r="Q84" s="399">
        <f>+Sklop18[[#This Row],[cena/enota brez DDV v EUR]]*Sklop18[[#This Row],[Stopnja DDV (%)]]</f>
        <v>0</v>
      </c>
      <c r="R84" s="399">
        <f>+Sklop18[[#This Row],[cena/enota brez DDV v EUR]]+Sklop18[[#This Row],[Davek (EUR)]]</f>
        <v>0</v>
      </c>
      <c r="S84" s="399">
        <f>+Sklop18[[#This Row],[cena/enota brez DDV v EUR]]*Sklop18[[#This Row],[Okvirna količina]]</f>
        <v>0</v>
      </c>
      <c r="T84" s="399">
        <f>+Sklop18[[#This Row],[Končna cena/enoto mere (EUR) z DDV]]*Sklop18[[#This Row],[Okvirna količina]]</f>
        <v>0</v>
      </c>
      <c r="U84" s="413"/>
    </row>
    <row r="85" spans="1:21" s="55" customFormat="1" ht="12">
      <c r="A85" s="78" t="s">
        <v>192</v>
      </c>
      <c r="B85" s="380" t="s">
        <v>866</v>
      </c>
      <c r="C85" s="371">
        <v>1000</v>
      </c>
      <c r="D85" s="371" t="s">
        <v>75</v>
      </c>
      <c r="E85" s="373"/>
      <c r="F85" s="527">
        <v>90</v>
      </c>
      <c r="G85" s="528" t="s">
        <v>0</v>
      </c>
      <c r="H8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85" s="391" t="str">
        <f>IF(Sklop18[[#This Row],[ZAHTEVANA SHEMA KAKOVOSTI]]&lt;&gt;"",Sklop18[[#This Row],[Preračunana masa/volumen/kos na enoto kg]],"")</f>
        <v/>
      </c>
      <c r="J85" s="403"/>
      <c r="K85" s="404"/>
      <c r="L85" s="404"/>
      <c r="M85" s="396"/>
      <c r="N85" s="399"/>
      <c r="O85" s="399"/>
      <c r="P85" s="398"/>
      <c r="Q85" s="399">
        <f>+Sklop18[[#This Row],[cena/enota brez DDV v EUR]]*Sklop18[[#This Row],[Stopnja DDV (%)]]</f>
        <v>0</v>
      </c>
      <c r="R85" s="399">
        <f>+Sklop18[[#This Row],[cena/enota brez DDV v EUR]]+Sklop18[[#This Row],[Davek (EUR)]]</f>
        <v>0</v>
      </c>
      <c r="S85" s="399">
        <f>+Sklop18[[#This Row],[cena/enota brez DDV v EUR]]*Sklop18[[#This Row],[Okvirna količina]]</f>
        <v>0</v>
      </c>
      <c r="T85" s="399">
        <f>+Sklop18[[#This Row],[Končna cena/enoto mere (EUR) z DDV]]*Sklop18[[#This Row],[Okvirna količina]]</f>
        <v>0</v>
      </c>
      <c r="U85" s="413"/>
    </row>
    <row r="86" spans="1:21" s="55" customFormat="1" ht="12">
      <c r="A86" s="78" t="s">
        <v>193</v>
      </c>
      <c r="B86" s="380" t="s">
        <v>865</v>
      </c>
      <c r="C86" s="371" t="s">
        <v>861</v>
      </c>
      <c r="D86" s="371" t="s">
        <v>75</v>
      </c>
      <c r="E86" s="373"/>
      <c r="F86" s="527">
        <v>80</v>
      </c>
      <c r="G86" s="528" t="s">
        <v>0</v>
      </c>
      <c r="H8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86" s="391" t="str">
        <f>IF(Sklop18[[#This Row],[ZAHTEVANA SHEMA KAKOVOSTI]]&lt;&gt;"",Sklop18[[#This Row],[Preračunana masa/volumen/kos na enoto kg]],"")</f>
        <v/>
      </c>
      <c r="J86" s="403"/>
      <c r="K86" s="404"/>
      <c r="L86" s="404"/>
      <c r="M86" s="396"/>
      <c r="N86" s="399"/>
      <c r="O86" s="399"/>
      <c r="P86" s="398"/>
      <c r="Q86" s="399">
        <f>+Sklop18[[#This Row],[cena/enota brez DDV v EUR]]*Sklop18[[#This Row],[Stopnja DDV (%)]]</f>
        <v>0</v>
      </c>
      <c r="R86" s="399">
        <f>+Sklop18[[#This Row],[cena/enota brez DDV v EUR]]+Sklop18[[#This Row],[Davek (EUR)]]</f>
        <v>0</v>
      </c>
      <c r="S86" s="399">
        <f>+Sklop18[[#This Row],[cena/enota brez DDV v EUR]]*Sklop18[[#This Row],[Okvirna količina]]</f>
        <v>0</v>
      </c>
      <c r="T86" s="399">
        <f>+Sklop18[[#This Row],[Končna cena/enoto mere (EUR) z DDV]]*Sklop18[[#This Row],[Okvirna količina]]</f>
        <v>0</v>
      </c>
      <c r="U86" s="413"/>
    </row>
    <row r="87" spans="1:21" s="55" customFormat="1" ht="12">
      <c r="A87" s="78" t="s">
        <v>194</v>
      </c>
      <c r="B87" s="380" t="s">
        <v>864</v>
      </c>
      <c r="C87" s="371" t="s">
        <v>861</v>
      </c>
      <c r="D87" s="371" t="s">
        <v>75</v>
      </c>
      <c r="E87" s="373"/>
      <c r="F87" s="527">
        <v>40</v>
      </c>
      <c r="G87" s="528" t="s">
        <v>0</v>
      </c>
      <c r="H8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87" s="391" t="str">
        <f>IF(Sklop18[[#This Row],[ZAHTEVANA SHEMA KAKOVOSTI]]&lt;&gt;"",Sklop18[[#This Row],[Preračunana masa/volumen/kos na enoto kg]],"")</f>
        <v/>
      </c>
      <c r="J87" s="403"/>
      <c r="K87" s="404"/>
      <c r="L87" s="404"/>
      <c r="M87" s="396"/>
      <c r="N87" s="399"/>
      <c r="O87" s="399"/>
      <c r="P87" s="398"/>
      <c r="Q87" s="399">
        <f>+Sklop18[[#This Row],[cena/enota brez DDV v EUR]]*Sklop18[[#This Row],[Stopnja DDV (%)]]</f>
        <v>0</v>
      </c>
      <c r="R87" s="399">
        <f>+Sklop18[[#This Row],[cena/enota brez DDV v EUR]]+Sklop18[[#This Row],[Davek (EUR)]]</f>
        <v>0</v>
      </c>
      <c r="S87" s="399">
        <f>+Sklop18[[#This Row],[cena/enota brez DDV v EUR]]*Sklop18[[#This Row],[Okvirna količina]]</f>
        <v>0</v>
      </c>
      <c r="T87" s="399">
        <f>+Sklop18[[#This Row],[Končna cena/enoto mere (EUR) z DDV]]*Sklop18[[#This Row],[Okvirna količina]]</f>
        <v>0</v>
      </c>
      <c r="U87" s="413"/>
    </row>
    <row r="88" spans="1:21" s="55" customFormat="1" ht="12">
      <c r="A88" s="78" t="s">
        <v>195</v>
      </c>
      <c r="B88" s="380" t="s">
        <v>817</v>
      </c>
      <c r="C88" s="371" t="s">
        <v>77</v>
      </c>
      <c r="D88" s="371" t="s">
        <v>0</v>
      </c>
      <c r="E88" s="373"/>
      <c r="F88" s="527">
        <v>5</v>
      </c>
      <c r="G88" s="528" t="s">
        <v>0</v>
      </c>
      <c r="H8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8" s="391" t="str">
        <f>IF(Sklop18[[#This Row],[ZAHTEVANA SHEMA KAKOVOSTI]]&lt;&gt;"",Sklop18[[#This Row],[Preračunana masa/volumen/kos na enoto kg]],"")</f>
        <v/>
      </c>
      <c r="J88" s="403"/>
      <c r="K88" s="404"/>
      <c r="L88" s="404"/>
      <c r="M88" s="396"/>
      <c r="N88" s="399"/>
      <c r="O88" s="399"/>
      <c r="P88" s="398"/>
      <c r="Q88" s="399">
        <f>+Sklop18[[#This Row],[cena/enota brez DDV v EUR]]*Sklop18[[#This Row],[Stopnja DDV (%)]]</f>
        <v>0</v>
      </c>
      <c r="R88" s="399">
        <f>+Sklop18[[#This Row],[cena/enota brez DDV v EUR]]+Sklop18[[#This Row],[Davek (EUR)]]</f>
        <v>0</v>
      </c>
      <c r="S88" s="399">
        <f>+Sklop18[[#This Row],[cena/enota brez DDV v EUR]]*Sklop18[[#This Row],[Okvirna količina]]</f>
        <v>0</v>
      </c>
      <c r="T88" s="399">
        <f>+Sklop18[[#This Row],[Končna cena/enoto mere (EUR) z DDV]]*Sklop18[[#This Row],[Okvirna količina]]</f>
        <v>0</v>
      </c>
      <c r="U88" s="413"/>
    </row>
    <row r="89" spans="1:21" s="55" customFormat="1" ht="12">
      <c r="A89" s="78" t="s">
        <v>196</v>
      </c>
      <c r="B89" s="380" t="s">
        <v>979</v>
      </c>
      <c r="C89" s="371">
        <v>250</v>
      </c>
      <c r="D89" s="371" t="s">
        <v>75</v>
      </c>
      <c r="E89" s="373"/>
      <c r="F89" s="527">
        <v>10</v>
      </c>
      <c r="G89" s="528" t="s">
        <v>298</v>
      </c>
      <c r="H8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89" s="391" t="str">
        <f>IF(Sklop18[[#This Row],[ZAHTEVANA SHEMA KAKOVOSTI]]&lt;&gt;"",Sklop18[[#This Row],[Preračunana masa/volumen/kos na enoto kg]],"")</f>
        <v/>
      </c>
      <c r="J89" s="403"/>
      <c r="K89" s="404"/>
      <c r="L89" s="404"/>
      <c r="M89" s="396"/>
      <c r="N89" s="399"/>
      <c r="O89" s="399"/>
      <c r="P89" s="398"/>
      <c r="Q89" s="399">
        <f>+Sklop18[[#This Row],[cena/enota brez DDV v EUR]]*Sklop18[[#This Row],[Stopnja DDV (%)]]</f>
        <v>0</v>
      </c>
      <c r="R89" s="399">
        <f>+Sklop18[[#This Row],[cena/enota brez DDV v EUR]]+Sklop18[[#This Row],[Davek (EUR)]]</f>
        <v>0</v>
      </c>
      <c r="S89" s="399">
        <f>+Sklop18[[#This Row],[cena/enota brez DDV v EUR]]*Sklop18[[#This Row],[Okvirna količina]]</f>
        <v>0</v>
      </c>
      <c r="T89" s="399">
        <f>+Sklop18[[#This Row],[Končna cena/enoto mere (EUR) z DDV]]*Sklop18[[#This Row],[Okvirna količina]]</f>
        <v>0</v>
      </c>
      <c r="U89" s="413"/>
    </row>
    <row r="90" spans="1:21" s="55" customFormat="1" ht="12">
      <c r="A90" s="78" t="s">
        <v>197</v>
      </c>
      <c r="B90" s="380" t="s">
        <v>978</v>
      </c>
      <c r="C90" s="371">
        <v>20</v>
      </c>
      <c r="D90" s="371" t="s">
        <v>75</v>
      </c>
      <c r="E90" s="373"/>
      <c r="F90" s="527">
        <v>5</v>
      </c>
      <c r="G90" s="528" t="s">
        <v>298</v>
      </c>
      <c r="H9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90" s="391" t="str">
        <f>IF(Sklop18[[#This Row],[ZAHTEVANA SHEMA KAKOVOSTI]]&lt;&gt;"",Sklop18[[#This Row],[Preračunana masa/volumen/kos na enoto kg]],"")</f>
        <v/>
      </c>
      <c r="J90" s="403"/>
      <c r="K90" s="404"/>
      <c r="L90" s="404"/>
      <c r="M90" s="396"/>
      <c r="N90" s="399"/>
      <c r="O90" s="399"/>
      <c r="P90" s="398"/>
      <c r="Q90" s="399">
        <f>+Sklop18[[#This Row],[cena/enota brez DDV v EUR]]*Sklop18[[#This Row],[Stopnja DDV (%)]]</f>
        <v>0</v>
      </c>
      <c r="R90" s="399">
        <f>+Sklop18[[#This Row],[cena/enota brez DDV v EUR]]+Sklop18[[#This Row],[Davek (EUR)]]</f>
        <v>0</v>
      </c>
      <c r="S90" s="399">
        <f>+Sklop18[[#This Row],[cena/enota brez DDV v EUR]]*Sklop18[[#This Row],[Okvirna količina]]</f>
        <v>0</v>
      </c>
      <c r="T90" s="399">
        <f>+Sklop18[[#This Row],[Končna cena/enoto mere (EUR) z DDV]]*Sklop18[[#This Row],[Okvirna količina]]</f>
        <v>0</v>
      </c>
      <c r="U90" s="413"/>
    </row>
    <row r="91" spans="1:21" s="55" customFormat="1" ht="12">
      <c r="A91" s="78" t="s">
        <v>198</v>
      </c>
      <c r="B91" s="380" t="s">
        <v>863</v>
      </c>
      <c r="C91" s="371">
        <v>1000</v>
      </c>
      <c r="D91" s="371" t="s">
        <v>75</v>
      </c>
      <c r="E91" s="373"/>
      <c r="F91" s="527">
        <v>20</v>
      </c>
      <c r="G91" s="528" t="s">
        <v>0</v>
      </c>
      <c r="H9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1" s="391" t="str">
        <f>IF(Sklop18[[#This Row],[ZAHTEVANA SHEMA KAKOVOSTI]]&lt;&gt;"",Sklop18[[#This Row],[Preračunana masa/volumen/kos na enoto kg]],"")</f>
        <v/>
      </c>
      <c r="J91" s="403"/>
      <c r="K91" s="404"/>
      <c r="L91" s="404"/>
      <c r="M91" s="396"/>
      <c r="N91" s="399"/>
      <c r="O91" s="399"/>
      <c r="P91" s="398"/>
      <c r="Q91" s="399">
        <f>+Sklop18[[#This Row],[cena/enota brez DDV v EUR]]*Sklop18[[#This Row],[Stopnja DDV (%)]]</f>
        <v>0</v>
      </c>
      <c r="R91" s="399">
        <f>+Sklop18[[#This Row],[cena/enota brez DDV v EUR]]+Sklop18[[#This Row],[Davek (EUR)]]</f>
        <v>0</v>
      </c>
      <c r="S91" s="399">
        <f>+Sklop18[[#This Row],[cena/enota brez DDV v EUR]]*Sklop18[[#This Row],[Okvirna količina]]</f>
        <v>0</v>
      </c>
      <c r="T91" s="399">
        <f>+Sklop18[[#This Row],[Končna cena/enoto mere (EUR) z DDV]]*Sklop18[[#This Row],[Okvirna količina]]</f>
        <v>0</v>
      </c>
      <c r="U91" s="413"/>
    </row>
    <row r="92" spans="1:21" s="55" customFormat="1" ht="12">
      <c r="A92" s="78" t="s">
        <v>199</v>
      </c>
      <c r="B92" s="380" t="s">
        <v>977</v>
      </c>
      <c r="C92" s="371">
        <v>130</v>
      </c>
      <c r="D92" s="371" t="s">
        <v>75</v>
      </c>
      <c r="E92" s="373" t="s">
        <v>715</v>
      </c>
      <c r="F92" s="527">
        <v>400</v>
      </c>
      <c r="G92" s="528" t="s">
        <v>298</v>
      </c>
      <c r="H9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92" s="391">
        <f>IF(Sklop18[[#This Row],[ZAHTEVANA SHEMA KAKOVOSTI]]&lt;&gt;"",Sklop18[[#This Row],[Preračunana masa/volumen/kos na enoto kg]],"")</f>
        <v>52</v>
      </c>
      <c r="J92" s="403"/>
      <c r="K92" s="404"/>
      <c r="L92" s="404"/>
      <c r="M92" s="396"/>
      <c r="N92" s="399"/>
      <c r="O92" s="399"/>
      <c r="P92" s="398"/>
      <c r="Q92" s="399">
        <f>+Sklop18[[#This Row],[cena/enota brez DDV v EUR]]*Sklop18[[#This Row],[Stopnja DDV (%)]]</f>
        <v>0</v>
      </c>
      <c r="R92" s="399">
        <f>+Sklop18[[#This Row],[cena/enota brez DDV v EUR]]+Sklop18[[#This Row],[Davek (EUR)]]</f>
        <v>0</v>
      </c>
      <c r="S92" s="399">
        <f>+Sklop18[[#This Row],[cena/enota brez DDV v EUR]]*Sklop18[[#This Row],[Okvirna količina]]</f>
        <v>0</v>
      </c>
      <c r="T92" s="399">
        <f>+Sklop18[[#This Row],[Končna cena/enoto mere (EUR) z DDV]]*Sklop18[[#This Row],[Okvirna količina]]</f>
        <v>0</v>
      </c>
      <c r="U92" s="413"/>
    </row>
    <row r="93" spans="1:21" s="55" customFormat="1" ht="12">
      <c r="A93" s="78" t="s">
        <v>200</v>
      </c>
      <c r="B93" s="380" t="s">
        <v>976</v>
      </c>
      <c r="C93" s="371">
        <v>35</v>
      </c>
      <c r="D93" s="371" t="s">
        <v>75</v>
      </c>
      <c r="E93" s="373"/>
      <c r="F93" s="527">
        <v>250</v>
      </c>
      <c r="G93" s="528" t="s">
        <v>298</v>
      </c>
      <c r="H9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8.75</v>
      </c>
      <c r="I93" s="391" t="str">
        <f>IF(Sklop18[[#This Row],[ZAHTEVANA SHEMA KAKOVOSTI]]&lt;&gt;"",Sklop18[[#This Row],[Preračunana masa/volumen/kos na enoto kg]],"")</f>
        <v/>
      </c>
      <c r="J93" s="403"/>
      <c r="K93" s="404"/>
      <c r="L93" s="404"/>
      <c r="M93" s="396"/>
      <c r="N93" s="399"/>
      <c r="O93" s="399"/>
      <c r="P93" s="398"/>
      <c r="Q93" s="399">
        <f>+Sklop18[[#This Row],[cena/enota brez DDV v EUR]]*Sklop18[[#This Row],[Stopnja DDV (%)]]</f>
        <v>0</v>
      </c>
      <c r="R93" s="399">
        <f>+Sklop18[[#This Row],[cena/enota brez DDV v EUR]]+Sklop18[[#This Row],[Davek (EUR)]]</f>
        <v>0</v>
      </c>
      <c r="S93" s="399">
        <f>+Sklop18[[#This Row],[cena/enota brez DDV v EUR]]*Sklop18[[#This Row],[Okvirna količina]]</f>
        <v>0</v>
      </c>
      <c r="T93" s="399">
        <f>+Sklop18[[#This Row],[Končna cena/enoto mere (EUR) z DDV]]*Sklop18[[#This Row],[Okvirna količina]]</f>
        <v>0</v>
      </c>
      <c r="U93" s="413"/>
    </row>
    <row r="94" spans="1:21" s="55" customFormat="1" ht="12">
      <c r="A94" s="78" t="s">
        <v>201</v>
      </c>
      <c r="B94" s="380" t="s">
        <v>504</v>
      </c>
      <c r="C94" s="371" t="s">
        <v>77</v>
      </c>
      <c r="D94" s="371" t="s">
        <v>0</v>
      </c>
      <c r="E94" s="373"/>
      <c r="F94" s="527">
        <v>2</v>
      </c>
      <c r="G94" s="528" t="s">
        <v>0</v>
      </c>
      <c r="H9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4" s="391" t="str">
        <f>IF(Sklop18[[#This Row],[ZAHTEVANA SHEMA KAKOVOSTI]]&lt;&gt;"",Sklop18[[#This Row],[Preračunana masa/volumen/kos na enoto kg]],"")</f>
        <v/>
      </c>
      <c r="J94" s="403"/>
      <c r="K94" s="404"/>
      <c r="L94" s="404"/>
      <c r="M94" s="396"/>
      <c r="N94" s="399"/>
      <c r="O94" s="399"/>
      <c r="P94" s="398"/>
      <c r="Q94" s="399">
        <f>+Sklop18[[#This Row],[cena/enota brez DDV v EUR]]*Sklop18[[#This Row],[Stopnja DDV (%)]]</f>
        <v>0</v>
      </c>
      <c r="R94" s="399">
        <f>+Sklop18[[#This Row],[cena/enota brez DDV v EUR]]+Sklop18[[#This Row],[Davek (EUR)]]</f>
        <v>0</v>
      </c>
      <c r="S94" s="399">
        <f>+Sklop18[[#This Row],[cena/enota brez DDV v EUR]]*Sklop18[[#This Row],[Okvirna količina]]</f>
        <v>0</v>
      </c>
      <c r="T94" s="399">
        <f>+Sklop18[[#This Row],[Končna cena/enoto mere (EUR) z DDV]]*Sklop18[[#This Row],[Okvirna količina]]</f>
        <v>0</v>
      </c>
      <c r="U94" s="413"/>
    </row>
    <row r="95" spans="1:21" s="55" customFormat="1" ht="12">
      <c r="A95" s="78" t="s">
        <v>202</v>
      </c>
      <c r="B95" s="380" t="s">
        <v>975</v>
      </c>
      <c r="C95" s="371">
        <v>450</v>
      </c>
      <c r="D95" s="371" t="s">
        <v>75</v>
      </c>
      <c r="E95" s="373"/>
      <c r="F95" s="527">
        <v>2</v>
      </c>
      <c r="G95" s="528" t="s">
        <v>298</v>
      </c>
      <c r="H9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</v>
      </c>
      <c r="I95" s="391" t="str">
        <f>IF(Sklop18[[#This Row],[ZAHTEVANA SHEMA KAKOVOSTI]]&lt;&gt;"",Sklop18[[#This Row],[Preračunana masa/volumen/kos na enoto kg]],"")</f>
        <v/>
      </c>
      <c r="J95" s="403"/>
      <c r="K95" s="404"/>
      <c r="L95" s="404"/>
      <c r="M95" s="396"/>
      <c r="N95" s="399"/>
      <c r="O95" s="399"/>
      <c r="P95" s="398"/>
      <c r="Q95" s="399">
        <f>+Sklop18[[#This Row],[cena/enota brez DDV v EUR]]*Sklop18[[#This Row],[Stopnja DDV (%)]]</f>
        <v>0</v>
      </c>
      <c r="R95" s="399">
        <f>+Sklop18[[#This Row],[cena/enota brez DDV v EUR]]+Sklop18[[#This Row],[Davek (EUR)]]</f>
        <v>0</v>
      </c>
      <c r="S95" s="399">
        <f>+Sklop18[[#This Row],[cena/enota brez DDV v EUR]]*Sklop18[[#This Row],[Okvirna količina]]</f>
        <v>0</v>
      </c>
      <c r="T95" s="399">
        <f>+Sklop18[[#This Row],[Končna cena/enoto mere (EUR) z DDV]]*Sklop18[[#This Row],[Okvirna količina]]</f>
        <v>0</v>
      </c>
      <c r="U95" s="413"/>
    </row>
    <row r="96" spans="1:21" s="55" customFormat="1" ht="12">
      <c r="A96" s="78" t="s">
        <v>203</v>
      </c>
      <c r="B96" s="380" t="s">
        <v>862</v>
      </c>
      <c r="C96" s="371">
        <v>1000</v>
      </c>
      <c r="D96" s="371" t="s">
        <v>75</v>
      </c>
      <c r="E96" s="373" t="s">
        <v>715</v>
      </c>
      <c r="F96" s="527">
        <v>25</v>
      </c>
      <c r="G96" s="528" t="s">
        <v>0</v>
      </c>
      <c r="H9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6" s="391">
        <f>IF(Sklop18[[#This Row],[ZAHTEVANA SHEMA KAKOVOSTI]]&lt;&gt;"",Sklop18[[#This Row],[Preračunana masa/volumen/kos na enoto kg]],"")</f>
        <v>25</v>
      </c>
      <c r="J96" s="403"/>
      <c r="K96" s="404"/>
      <c r="L96" s="404"/>
      <c r="M96" s="396"/>
      <c r="N96" s="399"/>
      <c r="O96" s="399"/>
      <c r="P96" s="398"/>
      <c r="Q96" s="399">
        <f>+Sklop18[[#This Row],[cena/enota brez DDV v EUR]]*Sklop18[[#This Row],[Stopnja DDV (%)]]</f>
        <v>0</v>
      </c>
      <c r="R96" s="399">
        <f>+Sklop18[[#This Row],[cena/enota brez DDV v EUR]]+Sklop18[[#This Row],[Davek (EUR)]]</f>
        <v>0</v>
      </c>
      <c r="S96" s="399">
        <f>+Sklop18[[#This Row],[cena/enota brez DDV v EUR]]*Sklop18[[#This Row],[Okvirna količina]]</f>
        <v>0</v>
      </c>
      <c r="T96" s="399">
        <f>+Sklop18[[#This Row],[Končna cena/enoto mere (EUR) z DDV]]*Sklop18[[#This Row],[Okvirna količina]]</f>
        <v>0</v>
      </c>
      <c r="U96" s="413"/>
    </row>
    <row r="97" spans="1:21" s="55" customFormat="1" ht="12">
      <c r="A97" s="78" t="s">
        <v>204</v>
      </c>
      <c r="B97" s="380" t="s">
        <v>974</v>
      </c>
      <c r="C97" s="371">
        <v>400</v>
      </c>
      <c r="D97" s="371" t="s">
        <v>75</v>
      </c>
      <c r="E97" s="373"/>
      <c r="F97" s="527">
        <v>10</v>
      </c>
      <c r="G97" s="528" t="s">
        <v>298</v>
      </c>
      <c r="H9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97" s="391" t="str">
        <f>IF(Sklop18[[#This Row],[ZAHTEVANA SHEMA KAKOVOSTI]]&lt;&gt;"",Sklop18[[#This Row],[Preračunana masa/volumen/kos na enoto kg]],"")</f>
        <v/>
      </c>
      <c r="J97" s="403"/>
      <c r="K97" s="404"/>
      <c r="L97" s="404"/>
      <c r="M97" s="396"/>
      <c r="N97" s="399"/>
      <c r="O97" s="399"/>
      <c r="P97" s="398"/>
      <c r="Q97" s="399">
        <f>+Sklop18[[#This Row],[cena/enota brez DDV v EUR]]*Sklop18[[#This Row],[Stopnja DDV (%)]]</f>
        <v>0</v>
      </c>
      <c r="R97" s="399">
        <f>+Sklop18[[#This Row],[cena/enota brez DDV v EUR]]+Sklop18[[#This Row],[Davek (EUR)]]</f>
        <v>0</v>
      </c>
      <c r="S97" s="399">
        <f>+Sklop18[[#This Row],[cena/enota brez DDV v EUR]]*Sklop18[[#This Row],[Okvirna količina]]</f>
        <v>0</v>
      </c>
      <c r="T97" s="399">
        <f>+Sklop18[[#This Row],[Končna cena/enoto mere (EUR) z DDV]]*Sklop18[[#This Row],[Okvirna količina]]</f>
        <v>0</v>
      </c>
      <c r="U97" s="413"/>
    </row>
    <row r="98" spans="1:21" s="55" customFormat="1" ht="12">
      <c r="A98" s="78" t="s">
        <v>205</v>
      </c>
      <c r="B98" s="380" t="s">
        <v>973</v>
      </c>
      <c r="C98" s="371">
        <v>120</v>
      </c>
      <c r="D98" s="371" t="s">
        <v>75</v>
      </c>
      <c r="E98" s="373" t="s">
        <v>715</v>
      </c>
      <c r="F98" s="527">
        <v>400</v>
      </c>
      <c r="G98" s="528" t="s">
        <v>298</v>
      </c>
      <c r="H9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98" s="391">
        <f>IF(Sklop18[[#This Row],[ZAHTEVANA SHEMA KAKOVOSTI]]&lt;&gt;"",Sklop18[[#This Row],[Preračunana masa/volumen/kos na enoto kg]],"")</f>
        <v>48</v>
      </c>
      <c r="J98" s="403"/>
      <c r="K98" s="404"/>
      <c r="L98" s="404"/>
      <c r="M98" s="396"/>
      <c r="N98" s="399"/>
      <c r="O98" s="399"/>
      <c r="P98" s="398"/>
      <c r="Q98" s="399">
        <f>+Sklop18[[#This Row],[cena/enota brez DDV v EUR]]*Sklop18[[#This Row],[Stopnja DDV (%)]]</f>
        <v>0</v>
      </c>
      <c r="R98" s="399">
        <f>+Sklop18[[#This Row],[cena/enota brez DDV v EUR]]+Sklop18[[#This Row],[Davek (EUR)]]</f>
        <v>0</v>
      </c>
      <c r="S98" s="399">
        <f>+Sklop18[[#This Row],[cena/enota brez DDV v EUR]]*Sklop18[[#This Row],[Okvirna količina]]</f>
        <v>0</v>
      </c>
      <c r="T98" s="399">
        <f>+Sklop18[[#This Row],[Končna cena/enoto mere (EUR) z DDV]]*Sklop18[[#This Row],[Okvirna količina]]</f>
        <v>0</v>
      </c>
      <c r="U98" s="413"/>
    </row>
    <row r="99" spans="1:21" s="55" customFormat="1" ht="12">
      <c r="A99" s="78" t="s">
        <v>206</v>
      </c>
      <c r="B99" s="380" t="s">
        <v>818</v>
      </c>
      <c r="C99" s="371" t="s">
        <v>77</v>
      </c>
      <c r="D99" s="371" t="s">
        <v>0</v>
      </c>
      <c r="E99" s="373"/>
      <c r="F99" s="527">
        <v>2</v>
      </c>
      <c r="G99" s="528" t="s">
        <v>0</v>
      </c>
      <c r="H9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9" s="391" t="str">
        <f>IF(Sklop18[[#This Row],[ZAHTEVANA SHEMA KAKOVOSTI]]&lt;&gt;"",Sklop18[[#This Row],[Preračunana masa/volumen/kos na enoto kg]],"")</f>
        <v/>
      </c>
      <c r="J99" s="403"/>
      <c r="K99" s="404"/>
      <c r="L99" s="404"/>
      <c r="M99" s="396"/>
      <c r="N99" s="399"/>
      <c r="O99" s="399"/>
      <c r="P99" s="398"/>
      <c r="Q99" s="399">
        <f>+Sklop18[[#This Row],[cena/enota brez DDV v EUR]]*Sklop18[[#This Row],[Stopnja DDV (%)]]</f>
        <v>0</v>
      </c>
      <c r="R99" s="399">
        <f>+Sklop18[[#This Row],[cena/enota brez DDV v EUR]]+Sklop18[[#This Row],[Davek (EUR)]]</f>
        <v>0</v>
      </c>
      <c r="S99" s="399">
        <f>+Sklop18[[#This Row],[cena/enota brez DDV v EUR]]*Sklop18[[#This Row],[Okvirna količina]]</f>
        <v>0</v>
      </c>
      <c r="T99" s="399">
        <f>+Sklop18[[#This Row],[Končna cena/enoto mere (EUR) z DDV]]*Sklop18[[#This Row],[Okvirna količina]]</f>
        <v>0</v>
      </c>
      <c r="U99" s="413"/>
    </row>
    <row r="100" spans="1:21" s="55" customFormat="1" ht="12">
      <c r="A100" s="78" t="s">
        <v>207</v>
      </c>
      <c r="B100" s="380" t="s">
        <v>819</v>
      </c>
      <c r="C100" s="371" t="s">
        <v>77</v>
      </c>
      <c r="D100" s="371" t="s">
        <v>0</v>
      </c>
      <c r="E100" s="373"/>
      <c r="F100" s="527">
        <v>5</v>
      </c>
      <c r="G100" s="528" t="s">
        <v>0</v>
      </c>
      <c r="H10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0" s="391" t="str">
        <f>IF(Sklop18[[#This Row],[ZAHTEVANA SHEMA KAKOVOSTI]]&lt;&gt;"",Sklop18[[#This Row],[Preračunana masa/volumen/kos na enoto kg]],"")</f>
        <v/>
      </c>
      <c r="J100" s="403"/>
      <c r="K100" s="404"/>
      <c r="L100" s="404"/>
      <c r="M100" s="396"/>
      <c r="N100" s="399"/>
      <c r="O100" s="399"/>
      <c r="P100" s="398"/>
      <c r="Q100" s="399">
        <f>+Sklop18[[#This Row],[cena/enota brez DDV v EUR]]*Sklop18[[#This Row],[Stopnja DDV (%)]]</f>
        <v>0</v>
      </c>
      <c r="R100" s="399">
        <f>+Sklop18[[#This Row],[cena/enota brez DDV v EUR]]+Sklop18[[#This Row],[Davek (EUR)]]</f>
        <v>0</v>
      </c>
      <c r="S100" s="399">
        <f>+Sklop18[[#This Row],[cena/enota brez DDV v EUR]]*Sklop18[[#This Row],[Okvirna količina]]</f>
        <v>0</v>
      </c>
      <c r="T100" s="399">
        <f>+Sklop18[[#This Row],[Končna cena/enoto mere (EUR) z DDV]]*Sklop18[[#This Row],[Okvirna količina]]</f>
        <v>0</v>
      </c>
      <c r="U100" s="413"/>
    </row>
    <row r="101" spans="1:21" s="55" customFormat="1" ht="24">
      <c r="A101" s="78" t="s">
        <v>208</v>
      </c>
      <c r="B101" s="380" t="s">
        <v>972</v>
      </c>
      <c r="C101" s="371">
        <v>250</v>
      </c>
      <c r="D101" s="371" t="s">
        <v>75</v>
      </c>
      <c r="E101" s="373" t="s">
        <v>715</v>
      </c>
      <c r="F101" s="527">
        <v>5</v>
      </c>
      <c r="G101" s="528" t="s">
        <v>298</v>
      </c>
      <c r="H10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01" s="391">
        <f>IF(Sklop18[[#This Row],[ZAHTEVANA SHEMA KAKOVOSTI]]&lt;&gt;"",Sklop18[[#This Row],[Preračunana masa/volumen/kos na enoto kg]],"")</f>
        <v>1.25</v>
      </c>
      <c r="J101" s="403"/>
      <c r="K101" s="404"/>
      <c r="L101" s="404"/>
      <c r="M101" s="396"/>
      <c r="N101" s="399"/>
      <c r="O101" s="399"/>
      <c r="P101" s="398"/>
      <c r="Q101" s="399">
        <f>+Sklop18[[#This Row],[cena/enota brez DDV v EUR]]*Sklop18[[#This Row],[Stopnja DDV (%)]]</f>
        <v>0</v>
      </c>
      <c r="R101" s="399">
        <f>+Sklop18[[#This Row],[cena/enota brez DDV v EUR]]+Sklop18[[#This Row],[Davek (EUR)]]</f>
        <v>0</v>
      </c>
      <c r="S101" s="399">
        <f>+Sklop18[[#This Row],[cena/enota brez DDV v EUR]]*Sklop18[[#This Row],[Okvirna količina]]</f>
        <v>0</v>
      </c>
      <c r="T101" s="399">
        <f>+Sklop18[[#This Row],[Končna cena/enoto mere (EUR) z DDV]]*Sklop18[[#This Row],[Okvirna količina]]</f>
        <v>0</v>
      </c>
      <c r="U101" s="413"/>
    </row>
    <row r="102" spans="1:21" s="55" customFormat="1" ht="12">
      <c r="A102" s="78" t="s">
        <v>209</v>
      </c>
      <c r="B102" s="380" t="s">
        <v>971</v>
      </c>
      <c r="C102" s="371">
        <v>780</v>
      </c>
      <c r="D102" s="371" t="s">
        <v>75</v>
      </c>
      <c r="E102" s="373"/>
      <c r="F102" s="527">
        <v>12</v>
      </c>
      <c r="G102" s="528" t="s">
        <v>298</v>
      </c>
      <c r="H10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9.36</v>
      </c>
      <c r="I102" s="391" t="str">
        <f>IF(Sklop18[[#This Row],[ZAHTEVANA SHEMA KAKOVOSTI]]&lt;&gt;"",Sklop18[[#This Row],[Preračunana masa/volumen/kos na enoto kg]],"")</f>
        <v/>
      </c>
      <c r="J102" s="403"/>
      <c r="K102" s="404"/>
      <c r="L102" s="404"/>
      <c r="M102" s="396"/>
      <c r="N102" s="399"/>
      <c r="O102" s="399"/>
      <c r="P102" s="398"/>
      <c r="Q102" s="399">
        <f>+Sklop18[[#This Row],[cena/enota brez DDV v EUR]]*Sklop18[[#This Row],[Stopnja DDV (%)]]</f>
        <v>0</v>
      </c>
      <c r="R102" s="399">
        <f>+Sklop18[[#This Row],[cena/enota brez DDV v EUR]]+Sklop18[[#This Row],[Davek (EUR)]]</f>
        <v>0</v>
      </c>
      <c r="S102" s="399">
        <f>+Sklop18[[#This Row],[cena/enota brez DDV v EUR]]*Sklop18[[#This Row],[Okvirna količina]]</f>
        <v>0</v>
      </c>
      <c r="T102" s="399">
        <f>+Sklop18[[#This Row],[Končna cena/enoto mere (EUR) z DDV]]*Sklop18[[#This Row],[Okvirna količina]]</f>
        <v>0</v>
      </c>
      <c r="U102" s="413"/>
    </row>
    <row r="103" spans="1:21" s="55" customFormat="1" ht="12">
      <c r="A103" s="78" t="s">
        <v>210</v>
      </c>
      <c r="B103" s="380" t="s">
        <v>970</v>
      </c>
      <c r="C103" s="371">
        <v>0.9</v>
      </c>
      <c r="D103" s="371" t="s">
        <v>40</v>
      </c>
      <c r="E103" s="373"/>
      <c r="F103" s="527">
        <v>3</v>
      </c>
      <c r="G103" s="528" t="s">
        <v>298</v>
      </c>
      <c r="H10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I103" s="391" t="str">
        <f>IF(Sklop18[[#This Row],[ZAHTEVANA SHEMA KAKOVOSTI]]&lt;&gt;"",Sklop18[[#This Row],[Preračunana masa/volumen/kos na enoto kg]],"")</f>
        <v/>
      </c>
      <c r="J103" s="403"/>
      <c r="K103" s="404"/>
      <c r="L103" s="404"/>
      <c r="M103" s="396"/>
      <c r="N103" s="399"/>
      <c r="O103" s="399"/>
      <c r="P103" s="398"/>
      <c r="Q103" s="399">
        <f>+Sklop18[[#This Row],[cena/enota brez DDV v EUR]]*Sklop18[[#This Row],[Stopnja DDV (%)]]</f>
        <v>0</v>
      </c>
      <c r="R103" s="399">
        <f>+Sklop18[[#This Row],[cena/enota brez DDV v EUR]]+Sklop18[[#This Row],[Davek (EUR)]]</f>
        <v>0</v>
      </c>
      <c r="S103" s="399">
        <f>+Sklop18[[#This Row],[cena/enota brez DDV v EUR]]*Sklop18[[#This Row],[Okvirna količina]]</f>
        <v>0</v>
      </c>
      <c r="T103" s="399">
        <f>+Sklop18[[#This Row],[Končna cena/enoto mere (EUR) z DDV]]*Sklop18[[#This Row],[Okvirna količina]]</f>
        <v>0</v>
      </c>
      <c r="U103" s="413"/>
    </row>
    <row r="104" spans="1:21" s="55" customFormat="1" ht="12">
      <c r="A104" s="78" t="s">
        <v>211</v>
      </c>
      <c r="B104" s="380" t="s">
        <v>969</v>
      </c>
      <c r="C104" s="371">
        <v>375</v>
      </c>
      <c r="D104" s="371" t="s">
        <v>75</v>
      </c>
      <c r="E104" s="373"/>
      <c r="F104" s="527">
        <v>2</v>
      </c>
      <c r="G104" s="528" t="s">
        <v>298</v>
      </c>
      <c r="H10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04" s="391" t="str">
        <f>IF(Sklop18[[#This Row],[ZAHTEVANA SHEMA KAKOVOSTI]]&lt;&gt;"",Sklop18[[#This Row],[Preračunana masa/volumen/kos na enoto kg]],"")</f>
        <v/>
      </c>
      <c r="J104" s="403"/>
      <c r="K104" s="404"/>
      <c r="L104" s="404"/>
      <c r="M104" s="396"/>
      <c r="N104" s="399"/>
      <c r="O104" s="399"/>
      <c r="P104" s="398"/>
      <c r="Q104" s="399">
        <f>+Sklop18[[#This Row],[cena/enota brez DDV v EUR]]*Sklop18[[#This Row],[Stopnja DDV (%)]]</f>
        <v>0</v>
      </c>
      <c r="R104" s="399">
        <f>+Sklop18[[#This Row],[cena/enota brez DDV v EUR]]+Sklop18[[#This Row],[Davek (EUR)]]</f>
        <v>0</v>
      </c>
      <c r="S104" s="399">
        <f>+Sklop18[[#This Row],[cena/enota brez DDV v EUR]]*Sklop18[[#This Row],[Okvirna količina]]</f>
        <v>0</v>
      </c>
      <c r="T104" s="399">
        <f>+Sklop18[[#This Row],[Končna cena/enoto mere (EUR) z DDV]]*Sklop18[[#This Row],[Okvirna količina]]</f>
        <v>0</v>
      </c>
      <c r="U104" s="413"/>
    </row>
    <row r="105" spans="1:21" s="55" customFormat="1" ht="12">
      <c r="A105" s="78" t="s">
        <v>212</v>
      </c>
      <c r="B105" s="380" t="s">
        <v>967</v>
      </c>
      <c r="C105" s="371">
        <v>400</v>
      </c>
      <c r="D105" s="371" t="s">
        <v>75</v>
      </c>
      <c r="E105" s="373"/>
      <c r="F105" s="527">
        <v>50</v>
      </c>
      <c r="G105" s="528" t="s">
        <v>298</v>
      </c>
      <c r="H10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5" s="391" t="str">
        <f>IF(Sklop18[[#This Row],[ZAHTEVANA SHEMA KAKOVOSTI]]&lt;&gt;"",Sklop18[[#This Row],[Preračunana masa/volumen/kos na enoto kg]],"")</f>
        <v/>
      </c>
      <c r="J105" s="403"/>
      <c r="K105" s="404"/>
      <c r="L105" s="404"/>
      <c r="M105" s="396"/>
      <c r="N105" s="399"/>
      <c r="O105" s="399"/>
      <c r="P105" s="398"/>
      <c r="Q105" s="399">
        <f>+Sklop18[[#This Row],[cena/enota brez DDV v EUR]]*Sklop18[[#This Row],[Stopnja DDV (%)]]</f>
        <v>0</v>
      </c>
      <c r="R105" s="399">
        <f>+Sklop18[[#This Row],[cena/enota brez DDV v EUR]]+Sklop18[[#This Row],[Davek (EUR)]]</f>
        <v>0</v>
      </c>
      <c r="S105" s="399">
        <f>+Sklop18[[#This Row],[cena/enota brez DDV v EUR]]*Sklop18[[#This Row],[Okvirna količina]]</f>
        <v>0</v>
      </c>
      <c r="T105" s="399">
        <f>+Sklop18[[#This Row],[Končna cena/enoto mere (EUR) z DDV]]*Sklop18[[#This Row],[Okvirna količina]]</f>
        <v>0</v>
      </c>
      <c r="U105" s="413"/>
    </row>
    <row r="106" spans="1:21" s="55" customFormat="1" ht="12">
      <c r="A106" s="78" t="s">
        <v>213</v>
      </c>
      <c r="B106" s="380" t="s">
        <v>966</v>
      </c>
      <c r="C106" s="371">
        <v>540</v>
      </c>
      <c r="D106" s="371" t="s">
        <v>75</v>
      </c>
      <c r="E106" s="373"/>
      <c r="F106" s="527">
        <v>1</v>
      </c>
      <c r="G106" s="528" t="s">
        <v>298</v>
      </c>
      <c r="H10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106" s="391" t="str">
        <f>IF(Sklop18[[#This Row],[ZAHTEVANA SHEMA KAKOVOSTI]]&lt;&gt;"",Sklop18[[#This Row],[Preračunana masa/volumen/kos na enoto kg]],"")</f>
        <v/>
      </c>
      <c r="J106" s="403"/>
      <c r="K106" s="404"/>
      <c r="L106" s="404"/>
      <c r="M106" s="396"/>
      <c r="N106" s="399"/>
      <c r="O106" s="399"/>
      <c r="P106" s="398"/>
      <c r="Q106" s="399">
        <f>+Sklop18[[#This Row],[cena/enota brez DDV v EUR]]*Sklop18[[#This Row],[Stopnja DDV (%)]]</f>
        <v>0</v>
      </c>
      <c r="R106" s="399">
        <f>+Sklop18[[#This Row],[cena/enota brez DDV v EUR]]+Sklop18[[#This Row],[Davek (EUR)]]</f>
        <v>0</v>
      </c>
      <c r="S106" s="399">
        <f>+Sklop18[[#This Row],[cena/enota brez DDV v EUR]]*Sklop18[[#This Row],[Okvirna količina]]</f>
        <v>0</v>
      </c>
      <c r="T106" s="399">
        <f>+Sklop18[[#This Row],[Končna cena/enoto mere (EUR) z DDV]]*Sklop18[[#This Row],[Okvirna količina]]</f>
        <v>0</v>
      </c>
      <c r="U106" s="413"/>
    </row>
    <row r="107" spans="1:21" s="55" customFormat="1" ht="12">
      <c r="A107" s="78" t="s">
        <v>214</v>
      </c>
      <c r="B107" s="380" t="s">
        <v>965</v>
      </c>
      <c r="C107" s="371">
        <v>250</v>
      </c>
      <c r="D107" s="371" t="s">
        <v>75</v>
      </c>
      <c r="E107" s="373"/>
      <c r="F107" s="527">
        <v>50</v>
      </c>
      <c r="G107" s="528" t="s">
        <v>298</v>
      </c>
      <c r="H10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07" s="391" t="str">
        <f>IF(Sklop18[[#This Row],[ZAHTEVANA SHEMA KAKOVOSTI]]&lt;&gt;"",Sklop18[[#This Row],[Preračunana masa/volumen/kos na enoto kg]],"")</f>
        <v/>
      </c>
      <c r="J107" s="403"/>
      <c r="K107" s="404"/>
      <c r="L107" s="404"/>
      <c r="M107" s="396"/>
      <c r="N107" s="399"/>
      <c r="O107" s="399"/>
      <c r="P107" s="398"/>
      <c r="Q107" s="399">
        <f>+Sklop18[[#This Row],[cena/enota brez DDV v EUR]]*Sklop18[[#This Row],[Stopnja DDV (%)]]</f>
        <v>0</v>
      </c>
      <c r="R107" s="399">
        <f>+Sklop18[[#This Row],[cena/enota brez DDV v EUR]]+Sklop18[[#This Row],[Davek (EUR)]]</f>
        <v>0</v>
      </c>
      <c r="S107" s="399">
        <f>+Sklop18[[#This Row],[cena/enota brez DDV v EUR]]*Sklop18[[#This Row],[Okvirna količina]]</f>
        <v>0</v>
      </c>
      <c r="T107" s="399">
        <f>+Sklop18[[#This Row],[Končna cena/enoto mere (EUR) z DDV]]*Sklop18[[#This Row],[Okvirna količina]]</f>
        <v>0</v>
      </c>
      <c r="U107" s="413"/>
    </row>
    <row r="108" spans="1:21" s="55" customFormat="1" ht="12">
      <c r="A108" s="78" t="s">
        <v>215</v>
      </c>
      <c r="B108" s="380" t="s">
        <v>964</v>
      </c>
      <c r="C108" s="371">
        <v>250</v>
      </c>
      <c r="D108" s="371" t="s">
        <v>75</v>
      </c>
      <c r="E108" s="373"/>
      <c r="F108" s="527">
        <v>10</v>
      </c>
      <c r="G108" s="528" t="s">
        <v>298</v>
      </c>
      <c r="H10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8" s="391" t="str">
        <f>IF(Sklop18[[#This Row],[ZAHTEVANA SHEMA KAKOVOSTI]]&lt;&gt;"",Sklop18[[#This Row],[Preračunana masa/volumen/kos na enoto kg]],"")</f>
        <v/>
      </c>
      <c r="J108" s="403"/>
      <c r="K108" s="404"/>
      <c r="L108" s="404"/>
      <c r="M108" s="396"/>
      <c r="N108" s="399"/>
      <c r="O108" s="399"/>
      <c r="P108" s="398"/>
      <c r="Q108" s="399">
        <f>+Sklop18[[#This Row],[cena/enota brez DDV v EUR]]*Sklop18[[#This Row],[Stopnja DDV (%)]]</f>
        <v>0</v>
      </c>
      <c r="R108" s="399">
        <f>+Sklop18[[#This Row],[cena/enota brez DDV v EUR]]+Sklop18[[#This Row],[Davek (EUR)]]</f>
        <v>0</v>
      </c>
      <c r="S108" s="399">
        <f>+Sklop18[[#This Row],[cena/enota brez DDV v EUR]]*Sklop18[[#This Row],[Okvirna količina]]</f>
        <v>0</v>
      </c>
      <c r="T108" s="399">
        <f>+Sklop18[[#This Row],[Končna cena/enoto mere (EUR) z DDV]]*Sklop18[[#This Row],[Okvirna količina]]</f>
        <v>0</v>
      </c>
      <c r="U108" s="413"/>
    </row>
    <row r="109" spans="1:21" s="55" customFormat="1" ht="12">
      <c r="A109" s="78" t="s">
        <v>216</v>
      </c>
      <c r="B109" s="380" t="s">
        <v>963</v>
      </c>
      <c r="C109" s="371">
        <v>400</v>
      </c>
      <c r="D109" s="371" t="s">
        <v>75</v>
      </c>
      <c r="E109" s="373"/>
      <c r="F109" s="527">
        <v>100</v>
      </c>
      <c r="G109" s="528" t="s">
        <v>298</v>
      </c>
      <c r="H10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09" s="391" t="str">
        <f>IF(Sklop18[[#This Row],[ZAHTEVANA SHEMA KAKOVOSTI]]&lt;&gt;"",Sklop18[[#This Row],[Preračunana masa/volumen/kos na enoto kg]],"")</f>
        <v/>
      </c>
      <c r="J109" s="403"/>
      <c r="K109" s="404"/>
      <c r="L109" s="404"/>
      <c r="M109" s="396"/>
      <c r="N109" s="399"/>
      <c r="O109" s="399"/>
      <c r="P109" s="398"/>
      <c r="Q109" s="399">
        <f>+Sklop18[[#This Row],[cena/enota brez DDV v EUR]]*Sklop18[[#This Row],[Stopnja DDV (%)]]</f>
        <v>0</v>
      </c>
      <c r="R109" s="399">
        <f>+Sklop18[[#This Row],[cena/enota brez DDV v EUR]]+Sklop18[[#This Row],[Davek (EUR)]]</f>
        <v>0</v>
      </c>
      <c r="S109" s="399">
        <f>+Sklop18[[#This Row],[cena/enota brez DDV v EUR]]*Sklop18[[#This Row],[Okvirna količina]]</f>
        <v>0</v>
      </c>
      <c r="T109" s="399">
        <f>+Sklop18[[#This Row],[Končna cena/enoto mere (EUR) z DDV]]*Sklop18[[#This Row],[Okvirna količina]]</f>
        <v>0</v>
      </c>
      <c r="U109" s="413"/>
    </row>
    <row r="110" spans="1:21" s="55" customFormat="1" ht="12">
      <c r="A110" s="78" t="s">
        <v>217</v>
      </c>
      <c r="B110" s="380" t="s">
        <v>820</v>
      </c>
      <c r="C110" s="371" t="s">
        <v>77</v>
      </c>
      <c r="D110" s="371" t="s">
        <v>0</v>
      </c>
      <c r="E110" s="373"/>
      <c r="F110" s="527">
        <v>5</v>
      </c>
      <c r="G110" s="528" t="s">
        <v>0</v>
      </c>
      <c r="H11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0" s="391" t="str">
        <f>IF(Sklop18[[#This Row],[ZAHTEVANA SHEMA KAKOVOSTI]]&lt;&gt;"",Sklop18[[#This Row],[Preračunana masa/volumen/kos na enoto kg]],"")</f>
        <v/>
      </c>
      <c r="J110" s="403"/>
      <c r="K110" s="404"/>
      <c r="L110" s="404"/>
      <c r="M110" s="396"/>
      <c r="N110" s="399"/>
      <c r="O110" s="399"/>
      <c r="P110" s="398"/>
      <c r="Q110" s="399">
        <f>+Sklop18[[#This Row],[cena/enota brez DDV v EUR]]*Sklop18[[#This Row],[Stopnja DDV (%)]]</f>
        <v>0</v>
      </c>
      <c r="R110" s="399">
        <f>+Sklop18[[#This Row],[cena/enota brez DDV v EUR]]+Sklop18[[#This Row],[Davek (EUR)]]</f>
        <v>0</v>
      </c>
      <c r="S110" s="399">
        <f>+Sklop18[[#This Row],[cena/enota brez DDV v EUR]]*Sklop18[[#This Row],[Okvirna količina]]</f>
        <v>0</v>
      </c>
      <c r="T110" s="399">
        <f>+Sklop18[[#This Row],[Končna cena/enoto mere (EUR) z DDV]]*Sklop18[[#This Row],[Okvirna količina]]</f>
        <v>0</v>
      </c>
      <c r="U110" s="413"/>
    </row>
    <row r="111" spans="1:21" s="55" customFormat="1" ht="12">
      <c r="A111" s="78" t="s">
        <v>218</v>
      </c>
      <c r="B111" s="380" t="s">
        <v>962</v>
      </c>
      <c r="C111" s="371">
        <v>620</v>
      </c>
      <c r="D111" s="371" t="s">
        <v>75</v>
      </c>
      <c r="E111" s="373"/>
      <c r="F111" s="527">
        <v>2</v>
      </c>
      <c r="G111" s="528" t="s">
        <v>298</v>
      </c>
      <c r="H11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1.24</v>
      </c>
      <c r="I111" s="391" t="str">
        <f>IF(Sklop18[[#This Row],[ZAHTEVANA SHEMA KAKOVOSTI]]&lt;&gt;"",Sklop18[[#This Row],[Preračunana masa/volumen/kos na enoto kg]],"")</f>
        <v/>
      </c>
      <c r="J111" s="403"/>
      <c r="K111" s="404"/>
      <c r="L111" s="404"/>
      <c r="M111" s="396"/>
      <c r="N111" s="399"/>
      <c r="O111" s="399"/>
      <c r="P111" s="398"/>
      <c r="Q111" s="399">
        <f>+Sklop18[[#This Row],[cena/enota brez DDV v EUR]]*Sklop18[[#This Row],[Stopnja DDV (%)]]</f>
        <v>0</v>
      </c>
      <c r="R111" s="399">
        <f>+Sklop18[[#This Row],[cena/enota brez DDV v EUR]]+Sklop18[[#This Row],[Davek (EUR)]]</f>
        <v>0</v>
      </c>
      <c r="S111" s="399">
        <f>+Sklop18[[#This Row],[cena/enota brez DDV v EUR]]*Sklop18[[#This Row],[Okvirna količina]]</f>
        <v>0</v>
      </c>
      <c r="T111" s="399">
        <f>+Sklop18[[#This Row],[Končna cena/enoto mere (EUR) z DDV]]*Sklop18[[#This Row],[Okvirna količina]]</f>
        <v>0</v>
      </c>
      <c r="U111" s="413"/>
    </row>
    <row r="112" spans="1:21" s="55" customFormat="1" ht="12">
      <c r="A112" s="78" t="s">
        <v>219</v>
      </c>
      <c r="B112" s="380" t="s">
        <v>961</v>
      </c>
      <c r="C112" s="371">
        <v>5</v>
      </c>
      <c r="D112" s="371" t="s">
        <v>40</v>
      </c>
      <c r="E112" s="373"/>
      <c r="F112" s="527">
        <v>2</v>
      </c>
      <c r="G112" s="528" t="s">
        <v>298</v>
      </c>
      <c r="H11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2" s="391" t="str">
        <f>IF(Sklop18[[#This Row],[ZAHTEVANA SHEMA KAKOVOSTI]]&lt;&gt;"",Sklop18[[#This Row],[Preračunana masa/volumen/kos na enoto kg]],"")</f>
        <v/>
      </c>
      <c r="J112" s="403"/>
      <c r="K112" s="404"/>
      <c r="L112" s="404"/>
      <c r="M112" s="396"/>
      <c r="N112" s="399"/>
      <c r="O112" s="399"/>
      <c r="P112" s="398"/>
      <c r="Q112" s="399">
        <f>+Sklop18[[#This Row],[cena/enota brez DDV v EUR]]*Sklop18[[#This Row],[Stopnja DDV (%)]]</f>
        <v>0</v>
      </c>
      <c r="R112" s="399">
        <f>+Sklop18[[#This Row],[cena/enota brez DDV v EUR]]+Sklop18[[#This Row],[Davek (EUR)]]</f>
        <v>0</v>
      </c>
      <c r="S112" s="399">
        <f>+Sklop18[[#This Row],[cena/enota brez DDV v EUR]]*Sklop18[[#This Row],[Okvirna količina]]</f>
        <v>0</v>
      </c>
      <c r="T112" s="399">
        <f>+Sklop18[[#This Row],[Končna cena/enoto mere (EUR) z DDV]]*Sklop18[[#This Row],[Okvirna količina]]</f>
        <v>0</v>
      </c>
      <c r="U112" s="413"/>
    </row>
    <row r="113" spans="1:21" s="55" customFormat="1" ht="12">
      <c r="A113" s="78" t="s">
        <v>220</v>
      </c>
      <c r="B113" s="380" t="s">
        <v>960</v>
      </c>
      <c r="C113" s="371">
        <v>0.5</v>
      </c>
      <c r="D113" s="371" t="s">
        <v>40</v>
      </c>
      <c r="E113" s="373"/>
      <c r="F113" s="527">
        <v>2</v>
      </c>
      <c r="G113" s="528" t="s">
        <v>298</v>
      </c>
      <c r="H11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3" s="391" t="str">
        <f>IF(Sklop18[[#This Row],[ZAHTEVANA SHEMA KAKOVOSTI]]&lt;&gt;"",Sklop18[[#This Row],[Preračunana masa/volumen/kos na enoto kg]],"")</f>
        <v/>
      </c>
      <c r="J113" s="403"/>
      <c r="K113" s="404"/>
      <c r="L113" s="404"/>
      <c r="M113" s="396"/>
      <c r="N113" s="399"/>
      <c r="O113" s="399"/>
      <c r="P113" s="398"/>
      <c r="Q113" s="399">
        <f>+Sklop18[[#This Row],[cena/enota brez DDV v EUR]]*Sklop18[[#This Row],[Stopnja DDV (%)]]</f>
        <v>0</v>
      </c>
      <c r="R113" s="399">
        <f>+Sklop18[[#This Row],[cena/enota brez DDV v EUR]]+Sklop18[[#This Row],[Davek (EUR)]]</f>
        <v>0</v>
      </c>
      <c r="S113" s="399">
        <f>+Sklop18[[#This Row],[cena/enota brez DDV v EUR]]*Sklop18[[#This Row],[Okvirna količina]]</f>
        <v>0</v>
      </c>
      <c r="T113" s="399">
        <f>+Sklop18[[#This Row],[Končna cena/enoto mere (EUR) z DDV]]*Sklop18[[#This Row],[Okvirna količina]]</f>
        <v>0</v>
      </c>
      <c r="U113" s="413"/>
    </row>
    <row r="114" spans="1:21" s="55" customFormat="1" ht="12">
      <c r="A114" s="78" t="s">
        <v>221</v>
      </c>
      <c r="B114" s="380" t="s">
        <v>959</v>
      </c>
      <c r="C114" s="371">
        <v>25</v>
      </c>
      <c r="D114" s="371" t="s">
        <v>40</v>
      </c>
      <c r="E114" s="373"/>
      <c r="F114" s="527">
        <v>2</v>
      </c>
      <c r="G114" s="528" t="s">
        <v>298</v>
      </c>
      <c r="H11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4" s="391" t="str">
        <f>IF(Sklop18[[#This Row],[ZAHTEVANA SHEMA KAKOVOSTI]]&lt;&gt;"",Sklop18[[#This Row],[Preračunana masa/volumen/kos na enoto kg]],"")</f>
        <v/>
      </c>
      <c r="J114" s="403"/>
      <c r="K114" s="404"/>
      <c r="L114" s="404"/>
      <c r="M114" s="396"/>
      <c r="N114" s="399"/>
      <c r="O114" s="399"/>
      <c r="P114" s="398"/>
      <c r="Q114" s="399">
        <f>+Sklop18[[#This Row],[cena/enota brez DDV v EUR]]*Sklop18[[#This Row],[Stopnja DDV (%)]]</f>
        <v>0</v>
      </c>
      <c r="R114" s="399">
        <f>+Sklop18[[#This Row],[cena/enota brez DDV v EUR]]+Sklop18[[#This Row],[Davek (EUR)]]</f>
        <v>0</v>
      </c>
      <c r="S114" s="399">
        <f>+Sklop18[[#This Row],[cena/enota brez DDV v EUR]]*Sklop18[[#This Row],[Okvirna količina]]</f>
        <v>0</v>
      </c>
      <c r="T114" s="399">
        <f>+Sklop18[[#This Row],[Končna cena/enoto mere (EUR) z DDV]]*Sklop18[[#This Row],[Okvirna količina]]</f>
        <v>0</v>
      </c>
      <c r="U114" s="413"/>
    </row>
    <row r="115" spans="1:21" s="55" customFormat="1" ht="12">
      <c r="A115" s="78" t="s">
        <v>222</v>
      </c>
      <c r="B115" s="380" t="s">
        <v>957</v>
      </c>
      <c r="C115" s="371">
        <v>10</v>
      </c>
      <c r="D115" s="371" t="s">
        <v>75</v>
      </c>
      <c r="E115" s="373"/>
      <c r="F115" s="527">
        <v>15</v>
      </c>
      <c r="G115" s="528" t="s">
        <v>298</v>
      </c>
      <c r="H11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115" s="391" t="str">
        <f>IF(Sklop18[[#This Row],[ZAHTEVANA SHEMA KAKOVOSTI]]&lt;&gt;"",Sklop18[[#This Row],[Preračunana masa/volumen/kos na enoto kg]],"")</f>
        <v/>
      </c>
      <c r="J115" s="403"/>
      <c r="K115" s="404"/>
      <c r="L115" s="404"/>
      <c r="M115" s="396"/>
      <c r="N115" s="399"/>
      <c r="O115" s="399"/>
      <c r="P115" s="398"/>
      <c r="Q115" s="399">
        <f>+Sklop18[[#This Row],[cena/enota brez DDV v EUR]]*Sklop18[[#This Row],[Stopnja DDV (%)]]</f>
        <v>0</v>
      </c>
      <c r="R115" s="399">
        <f>+Sklop18[[#This Row],[cena/enota brez DDV v EUR]]+Sklop18[[#This Row],[Davek (EUR)]]</f>
        <v>0</v>
      </c>
      <c r="S115" s="399">
        <f>+Sklop18[[#This Row],[cena/enota brez DDV v EUR]]*Sklop18[[#This Row],[Okvirna količina]]</f>
        <v>0</v>
      </c>
      <c r="T115" s="399">
        <f>+Sklop18[[#This Row],[Končna cena/enoto mere (EUR) z DDV]]*Sklop18[[#This Row],[Okvirna količina]]</f>
        <v>0</v>
      </c>
      <c r="U115" s="413"/>
    </row>
    <row r="116" spans="1:21" s="55" customFormat="1" ht="12">
      <c r="A116" s="78" t="s">
        <v>223</v>
      </c>
      <c r="B116" s="380" t="s">
        <v>956</v>
      </c>
      <c r="C116" s="371">
        <v>10</v>
      </c>
      <c r="D116" s="371" t="s">
        <v>75</v>
      </c>
      <c r="E116" s="373"/>
      <c r="F116" s="527">
        <v>5</v>
      </c>
      <c r="G116" s="528" t="s">
        <v>298</v>
      </c>
      <c r="H11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116" s="391" t="str">
        <f>IF(Sklop18[[#This Row],[ZAHTEVANA SHEMA KAKOVOSTI]]&lt;&gt;"",Sklop18[[#This Row],[Preračunana masa/volumen/kos na enoto kg]],"")</f>
        <v/>
      </c>
      <c r="J116" s="403"/>
      <c r="K116" s="404"/>
      <c r="L116" s="404"/>
      <c r="M116" s="396"/>
      <c r="N116" s="399"/>
      <c r="O116" s="399"/>
      <c r="P116" s="398"/>
      <c r="Q116" s="399">
        <f>+Sklop18[[#This Row],[cena/enota brez DDV v EUR]]*Sklop18[[#This Row],[Stopnja DDV (%)]]</f>
        <v>0</v>
      </c>
      <c r="R116" s="399">
        <f>+Sklop18[[#This Row],[cena/enota brez DDV v EUR]]+Sklop18[[#This Row],[Davek (EUR)]]</f>
        <v>0</v>
      </c>
      <c r="S116" s="399">
        <f>+Sklop18[[#This Row],[cena/enota brez DDV v EUR]]*Sklop18[[#This Row],[Okvirna količina]]</f>
        <v>0</v>
      </c>
      <c r="T116" s="399">
        <f>+Sklop18[[#This Row],[Končna cena/enoto mere (EUR) z DDV]]*Sklop18[[#This Row],[Okvirna količina]]</f>
        <v>0</v>
      </c>
      <c r="U116" s="413"/>
    </row>
    <row r="117" spans="1:21" s="55" customFormat="1" ht="12">
      <c r="A117" s="78" t="s">
        <v>224</v>
      </c>
      <c r="B117" s="380" t="s">
        <v>955</v>
      </c>
      <c r="C117" s="371">
        <v>7</v>
      </c>
      <c r="D117" s="371" t="s">
        <v>75</v>
      </c>
      <c r="E117" s="373"/>
      <c r="F117" s="527">
        <v>15</v>
      </c>
      <c r="G117" s="528" t="s">
        <v>298</v>
      </c>
      <c r="H11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</v>
      </c>
      <c r="I117" s="391" t="str">
        <f>IF(Sklop18[[#This Row],[ZAHTEVANA SHEMA KAKOVOSTI]]&lt;&gt;"",Sklop18[[#This Row],[Preračunana masa/volumen/kos na enoto kg]],"")</f>
        <v/>
      </c>
      <c r="J117" s="403"/>
      <c r="K117" s="404"/>
      <c r="L117" s="404"/>
      <c r="M117" s="396"/>
      <c r="N117" s="399"/>
      <c r="O117" s="399"/>
      <c r="P117" s="398"/>
      <c r="Q117" s="399">
        <f>+Sklop18[[#This Row],[cena/enota brez DDV v EUR]]*Sklop18[[#This Row],[Stopnja DDV (%)]]</f>
        <v>0</v>
      </c>
      <c r="R117" s="399">
        <f>+Sklop18[[#This Row],[cena/enota brez DDV v EUR]]+Sklop18[[#This Row],[Davek (EUR)]]</f>
        <v>0</v>
      </c>
      <c r="S117" s="399">
        <f>+Sklop18[[#This Row],[cena/enota brez DDV v EUR]]*Sklop18[[#This Row],[Okvirna količina]]</f>
        <v>0</v>
      </c>
      <c r="T117" s="399">
        <f>+Sklop18[[#This Row],[Končna cena/enoto mere (EUR) z DDV]]*Sklop18[[#This Row],[Okvirna količina]]</f>
        <v>0</v>
      </c>
      <c r="U117" s="413"/>
    </row>
    <row r="118" spans="1:21" s="55" customFormat="1" ht="12">
      <c r="A118" s="78" t="s">
        <v>229</v>
      </c>
      <c r="B118" s="380" t="s">
        <v>954</v>
      </c>
      <c r="C118" s="371">
        <v>400</v>
      </c>
      <c r="D118" s="371" t="s">
        <v>75</v>
      </c>
      <c r="E118" s="373"/>
      <c r="F118" s="527">
        <v>25</v>
      </c>
      <c r="G118" s="528" t="s">
        <v>298</v>
      </c>
      <c r="H11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8" s="391" t="str">
        <f>IF(Sklop18[[#This Row],[ZAHTEVANA SHEMA KAKOVOSTI]]&lt;&gt;"",Sklop18[[#This Row],[Preračunana masa/volumen/kos na enoto kg]],"")</f>
        <v/>
      </c>
      <c r="J118" s="403"/>
      <c r="K118" s="404"/>
      <c r="L118" s="404"/>
      <c r="M118" s="396"/>
      <c r="N118" s="399"/>
      <c r="O118" s="399"/>
      <c r="P118" s="398"/>
      <c r="Q118" s="399">
        <f>+Sklop18[[#This Row],[cena/enota brez DDV v EUR]]*Sklop18[[#This Row],[Stopnja DDV (%)]]</f>
        <v>0</v>
      </c>
      <c r="R118" s="399">
        <f>+Sklop18[[#This Row],[cena/enota brez DDV v EUR]]+Sklop18[[#This Row],[Davek (EUR)]]</f>
        <v>0</v>
      </c>
      <c r="S118" s="399">
        <f>+Sklop18[[#This Row],[cena/enota brez DDV v EUR]]*Sklop18[[#This Row],[Okvirna količina]]</f>
        <v>0</v>
      </c>
      <c r="T118" s="399">
        <f>+Sklop18[[#This Row],[Končna cena/enoto mere (EUR) z DDV]]*Sklop18[[#This Row],[Okvirna količina]]</f>
        <v>0</v>
      </c>
      <c r="U118" s="413"/>
    </row>
    <row r="119" spans="1:21" s="55" customFormat="1" ht="12">
      <c r="A119" s="78" t="s">
        <v>369</v>
      </c>
      <c r="B119" s="380" t="s">
        <v>953</v>
      </c>
      <c r="C119" s="371">
        <v>100</v>
      </c>
      <c r="D119" s="371" t="s">
        <v>75</v>
      </c>
      <c r="E119" s="373"/>
      <c r="F119" s="527">
        <v>15</v>
      </c>
      <c r="G119" s="528" t="s">
        <v>298</v>
      </c>
      <c r="H11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19" s="391" t="str">
        <f>IF(Sklop18[[#This Row],[ZAHTEVANA SHEMA KAKOVOSTI]]&lt;&gt;"",Sklop18[[#This Row],[Preračunana masa/volumen/kos na enoto kg]],"")</f>
        <v/>
      </c>
      <c r="J119" s="403"/>
      <c r="K119" s="404"/>
      <c r="L119" s="404"/>
      <c r="M119" s="396"/>
      <c r="N119" s="399"/>
      <c r="O119" s="399"/>
      <c r="P119" s="398"/>
      <c r="Q119" s="399">
        <f>+Sklop18[[#This Row],[cena/enota brez DDV v EUR]]*Sklop18[[#This Row],[Stopnja DDV (%)]]</f>
        <v>0</v>
      </c>
      <c r="R119" s="399">
        <f>+Sklop18[[#This Row],[cena/enota brez DDV v EUR]]+Sklop18[[#This Row],[Davek (EUR)]]</f>
        <v>0</v>
      </c>
      <c r="S119" s="399">
        <f>+Sklop18[[#This Row],[cena/enota brez DDV v EUR]]*Sklop18[[#This Row],[Okvirna količina]]</f>
        <v>0</v>
      </c>
      <c r="T119" s="399">
        <f>+Sklop18[[#This Row],[Končna cena/enoto mere (EUR) z DDV]]*Sklop18[[#This Row],[Okvirna količina]]</f>
        <v>0</v>
      </c>
      <c r="U119" s="413"/>
    </row>
    <row r="120" spans="1:21" s="55" customFormat="1" ht="12">
      <c r="A120" s="78" t="s">
        <v>370</v>
      </c>
      <c r="B120" s="380" t="s">
        <v>951</v>
      </c>
      <c r="C120" s="371">
        <v>14</v>
      </c>
      <c r="D120" s="371" t="s">
        <v>75</v>
      </c>
      <c r="E120" s="373"/>
      <c r="F120" s="527">
        <v>2</v>
      </c>
      <c r="G120" s="528" t="s">
        <v>298</v>
      </c>
      <c r="H12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2.8000000000000001E-2</v>
      </c>
      <c r="I120" s="391" t="str">
        <f>IF(Sklop18[[#This Row],[ZAHTEVANA SHEMA KAKOVOSTI]]&lt;&gt;"",Sklop18[[#This Row],[Preračunana masa/volumen/kos na enoto kg]],"")</f>
        <v/>
      </c>
      <c r="J120" s="403"/>
      <c r="K120" s="404"/>
      <c r="L120" s="404"/>
      <c r="M120" s="396"/>
      <c r="N120" s="399"/>
      <c r="O120" s="399"/>
      <c r="P120" s="398"/>
      <c r="Q120" s="399">
        <f>+Sklop18[[#This Row],[cena/enota brez DDV v EUR]]*Sklop18[[#This Row],[Stopnja DDV (%)]]</f>
        <v>0</v>
      </c>
      <c r="R120" s="399">
        <f>+Sklop18[[#This Row],[cena/enota brez DDV v EUR]]+Sklop18[[#This Row],[Davek (EUR)]]</f>
        <v>0</v>
      </c>
      <c r="S120" s="399">
        <f>+Sklop18[[#This Row],[cena/enota brez DDV v EUR]]*Sklop18[[#This Row],[Okvirna količina]]</f>
        <v>0</v>
      </c>
      <c r="T120" s="399">
        <f>+Sklop18[[#This Row],[Končna cena/enoto mere (EUR) z DDV]]*Sklop18[[#This Row],[Okvirna količina]]</f>
        <v>0</v>
      </c>
      <c r="U120" s="413"/>
    </row>
    <row r="121" spans="1:21" s="55" customFormat="1" ht="12">
      <c r="A121" s="78" t="s">
        <v>726</v>
      </c>
      <c r="B121" s="380" t="s">
        <v>950</v>
      </c>
      <c r="C121" s="371">
        <v>200</v>
      </c>
      <c r="D121" s="371" t="s">
        <v>75</v>
      </c>
      <c r="E121" s="373"/>
      <c r="F121" s="527">
        <v>2</v>
      </c>
      <c r="G121" s="528" t="s">
        <v>298</v>
      </c>
      <c r="H12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21" s="391" t="str">
        <f>IF(Sklop18[[#This Row],[ZAHTEVANA SHEMA KAKOVOSTI]]&lt;&gt;"",Sklop18[[#This Row],[Preračunana masa/volumen/kos na enoto kg]],"")</f>
        <v/>
      </c>
      <c r="J121" s="403"/>
      <c r="K121" s="404"/>
      <c r="L121" s="404"/>
      <c r="M121" s="396"/>
      <c r="N121" s="399"/>
      <c r="O121" s="399"/>
      <c r="P121" s="398"/>
      <c r="Q121" s="399">
        <f>+Sklop18[[#This Row],[cena/enota brez DDV v EUR]]*Sklop18[[#This Row],[Stopnja DDV (%)]]</f>
        <v>0</v>
      </c>
      <c r="R121" s="399">
        <f>+Sklop18[[#This Row],[cena/enota brez DDV v EUR]]+Sklop18[[#This Row],[Davek (EUR)]]</f>
        <v>0</v>
      </c>
      <c r="S121" s="399">
        <f>+Sklop18[[#This Row],[cena/enota brez DDV v EUR]]*Sklop18[[#This Row],[Okvirna količina]]</f>
        <v>0</v>
      </c>
      <c r="T121" s="399">
        <f>+Sklop18[[#This Row],[Končna cena/enoto mere (EUR) z DDV]]*Sklop18[[#This Row],[Okvirna količina]]</f>
        <v>0</v>
      </c>
      <c r="U121" s="413"/>
    </row>
    <row r="122" spans="1:21" s="55" customFormat="1" ht="12">
      <c r="A122" s="78" t="s">
        <v>727</v>
      </c>
      <c r="B122" s="380" t="s">
        <v>949</v>
      </c>
      <c r="C122" s="371">
        <v>200</v>
      </c>
      <c r="D122" s="371" t="s">
        <v>75</v>
      </c>
      <c r="E122" s="373"/>
      <c r="F122" s="527">
        <v>40</v>
      </c>
      <c r="G122" s="528" t="s">
        <v>298</v>
      </c>
      <c r="H12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22" s="391" t="str">
        <f>IF(Sklop18[[#This Row],[ZAHTEVANA SHEMA KAKOVOSTI]]&lt;&gt;"",Sklop18[[#This Row],[Preračunana masa/volumen/kos na enoto kg]],"")</f>
        <v/>
      </c>
      <c r="J122" s="403"/>
      <c r="K122" s="404"/>
      <c r="L122" s="404"/>
      <c r="M122" s="396"/>
      <c r="N122" s="399"/>
      <c r="O122" s="399"/>
      <c r="P122" s="398"/>
      <c r="Q122" s="399">
        <f>+Sklop18[[#This Row],[cena/enota brez DDV v EUR]]*Sklop18[[#This Row],[Stopnja DDV (%)]]</f>
        <v>0</v>
      </c>
      <c r="R122" s="399">
        <f>+Sklop18[[#This Row],[cena/enota brez DDV v EUR]]+Sklop18[[#This Row],[Davek (EUR)]]</f>
        <v>0</v>
      </c>
      <c r="S122" s="399">
        <f>+Sklop18[[#This Row],[cena/enota brez DDV v EUR]]*Sklop18[[#This Row],[Okvirna količina]]</f>
        <v>0</v>
      </c>
      <c r="T122" s="399">
        <f>+Sklop18[[#This Row],[Končna cena/enoto mere (EUR) z DDV]]*Sklop18[[#This Row],[Okvirna količina]]</f>
        <v>0</v>
      </c>
      <c r="U122" s="413"/>
    </row>
    <row r="123" spans="1:21" s="55" customFormat="1" ht="12">
      <c r="A123" s="78" t="s">
        <v>728</v>
      </c>
      <c r="B123" s="380" t="s">
        <v>948</v>
      </c>
      <c r="C123" s="371">
        <v>200</v>
      </c>
      <c r="D123" s="371" t="s">
        <v>75</v>
      </c>
      <c r="E123" s="373"/>
      <c r="F123" s="527">
        <v>20</v>
      </c>
      <c r="G123" s="528" t="s">
        <v>298</v>
      </c>
      <c r="H12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23" s="391" t="str">
        <f>IF(Sklop18[[#This Row],[ZAHTEVANA SHEMA KAKOVOSTI]]&lt;&gt;"",Sklop18[[#This Row],[Preračunana masa/volumen/kos na enoto kg]],"")</f>
        <v/>
      </c>
      <c r="J123" s="403"/>
      <c r="K123" s="404"/>
      <c r="L123" s="404"/>
      <c r="M123" s="396"/>
      <c r="N123" s="399"/>
      <c r="O123" s="399"/>
      <c r="P123" s="398"/>
      <c r="Q123" s="399">
        <f>+Sklop18[[#This Row],[cena/enota brez DDV v EUR]]*Sklop18[[#This Row],[Stopnja DDV (%)]]</f>
        <v>0</v>
      </c>
      <c r="R123" s="399">
        <f>+Sklop18[[#This Row],[cena/enota brez DDV v EUR]]+Sklop18[[#This Row],[Davek (EUR)]]</f>
        <v>0</v>
      </c>
      <c r="S123" s="399">
        <f>+Sklop18[[#This Row],[cena/enota brez DDV v EUR]]*Sklop18[[#This Row],[Okvirna količina]]</f>
        <v>0</v>
      </c>
      <c r="T123" s="399">
        <f>+Sklop18[[#This Row],[Končna cena/enoto mere (EUR) z DDV]]*Sklop18[[#This Row],[Okvirna količina]]</f>
        <v>0</v>
      </c>
      <c r="U123" s="413"/>
    </row>
    <row r="124" spans="1:21" s="55" customFormat="1" ht="12">
      <c r="A124" s="78" t="s">
        <v>729</v>
      </c>
      <c r="B124" s="380" t="s">
        <v>947</v>
      </c>
      <c r="C124" s="371">
        <v>200</v>
      </c>
      <c r="D124" s="371" t="s">
        <v>75</v>
      </c>
      <c r="E124" s="373"/>
      <c r="F124" s="527">
        <v>20</v>
      </c>
      <c r="G124" s="528" t="s">
        <v>298</v>
      </c>
      <c r="H12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24" s="391" t="str">
        <f>IF(Sklop18[[#This Row],[ZAHTEVANA SHEMA KAKOVOSTI]]&lt;&gt;"",Sklop18[[#This Row],[Preračunana masa/volumen/kos na enoto kg]],"")</f>
        <v/>
      </c>
      <c r="J124" s="403"/>
      <c r="K124" s="404"/>
      <c r="L124" s="404"/>
      <c r="M124" s="396"/>
      <c r="N124" s="399"/>
      <c r="O124" s="399"/>
      <c r="P124" s="398"/>
      <c r="Q124" s="399">
        <f>+Sklop18[[#This Row],[cena/enota brez DDV v EUR]]*Sklop18[[#This Row],[Stopnja DDV (%)]]</f>
        <v>0</v>
      </c>
      <c r="R124" s="399">
        <f>+Sklop18[[#This Row],[cena/enota brez DDV v EUR]]+Sklop18[[#This Row],[Davek (EUR)]]</f>
        <v>0</v>
      </c>
      <c r="S124" s="399">
        <f>+Sklop18[[#This Row],[cena/enota brez DDV v EUR]]*Sklop18[[#This Row],[Okvirna količina]]</f>
        <v>0</v>
      </c>
      <c r="T124" s="399">
        <f>+Sklop18[[#This Row],[Končna cena/enoto mere (EUR) z DDV]]*Sklop18[[#This Row],[Okvirna količina]]</f>
        <v>0</v>
      </c>
      <c r="U124" s="413"/>
    </row>
    <row r="125" spans="1:21" s="55" customFormat="1" ht="12">
      <c r="A125" s="78" t="s">
        <v>730</v>
      </c>
      <c r="B125" s="380" t="s">
        <v>946</v>
      </c>
      <c r="C125" s="371">
        <v>100</v>
      </c>
      <c r="D125" s="371" t="s">
        <v>75</v>
      </c>
      <c r="E125" s="373"/>
      <c r="F125" s="527">
        <v>5</v>
      </c>
      <c r="G125" s="528" t="s">
        <v>298</v>
      </c>
      <c r="H12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25" s="391" t="str">
        <f>IF(Sklop18[[#This Row],[ZAHTEVANA SHEMA KAKOVOSTI]]&lt;&gt;"",Sklop18[[#This Row],[Preračunana masa/volumen/kos na enoto kg]],"")</f>
        <v/>
      </c>
      <c r="J125" s="403"/>
      <c r="K125" s="404"/>
      <c r="L125" s="404"/>
      <c r="M125" s="396"/>
      <c r="N125" s="399"/>
      <c r="O125" s="399"/>
      <c r="P125" s="398"/>
      <c r="Q125" s="399">
        <f>+Sklop18[[#This Row],[cena/enota brez DDV v EUR]]*Sklop18[[#This Row],[Stopnja DDV (%)]]</f>
        <v>0</v>
      </c>
      <c r="R125" s="399">
        <f>+Sklop18[[#This Row],[cena/enota brez DDV v EUR]]+Sklop18[[#This Row],[Davek (EUR)]]</f>
        <v>0</v>
      </c>
      <c r="S125" s="399">
        <f>+Sklop18[[#This Row],[cena/enota brez DDV v EUR]]*Sklop18[[#This Row],[Okvirna količina]]</f>
        <v>0</v>
      </c>
      <c r="T125" s="399">
        <f>+Sklop18[[#This Row],[Končna cena/enoto mere (EUR) z DDV]]*Sklop18[[#This Row],[Okvirna količina]]</f>
        <v>0</v>
      </c>
      <c r="U125" s="413"/>
    </row>
    <row r="126" spans="1:21" s="55" customFormat="1" ht="12">
      <c r="A126" s="78" t="s">
        <v>731</v>
      </c>
      <c r="B126" s="380" t="s">
        <v>944</v>
      </c>
      <c r="C126" s="371">
        <v>100</v>
      </c>
      <c r="D126" s="371" t="s">
        <v>75</v>
      </c>
      <c r="E126" s="373"/>
      <c r="F126" s="527">
        <v>5</v>
      </c>
      <c r="G126" s="528" t="s">
        <v>298</v>
      </c>
      <c r="H12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26" s="391" t="str">
        <f>IF(Sklop18[[#This Row],[ZAHTEVANA SHEMA KAKOVOSTI]]&lt;&gt;"",Sklop18[[#This Row],[Preračunana masa/volumen/kos na enoto kg]],"")</f>
        <v/>
      </c>
      <c r="J126" s="403"/>
      <c r="K126" s="404"/>
      <c r="L126" s="404"/>
      <c r="M126" s="396"/>
      <c r="N126" s="399"/>
      <c r="O126" s="399"/>
      <c r="P126" s="398"/>
      <c r="Q126" s="399">
        <f>+Sklop18[[#This Row],[cena/enota brez DDV v EUR]]*Sklop18[[#This Row],[Stopnja DDV (%)]]</f>
        <v>0</v>
      </c>
      <c r="R126" s="399">
        <f>+Sklop18[[#This Row],[cena/enota brez DDV v EUR]]+Sklop18[[#This Row],[Davek (EUR)]]</f>
        <v>0</v>
      </c>
      <c r="S126" s="399">
        <f>+Sklop18[[#This Row],[cena/enota brez DDV v EUR]]*Sklop18[[#This Row],[Okvirna količina]]</f>
        <v>0</v>
      </c>
      <c r="T126" s="399">
        <f>+Sklop18[[#This Row],[Končna cena/enoto mere (EUR) z DDV]]*Sklop18[[#This Row],[Okvirna količina]]</f>
        <v>0</v>
      </c>
      <c r="U126" s="413"/>
    </row>
    <row r="127" spans="1:21" s="55" customFormat="1" ht="12">
      <c r="A127" s="78" t="s">
        <v>732</v>
      </c>
      <c r="B127" s="380" t="s">
        <v>945</v>
      </c>
      <c r="C127" s="371">
        <v>200</v>
      </c>
      <c r="D127" s="371" t="s">
        <v>75</v>
      </c>
      <c r="E127" s="373"/>
      <c r="F127" s="527">
        <v>2</v>
      </c>
      <c r="G127" s="528" t="s">
        <v>298</v>
      </c>
      <c r="H12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27" s="391" t="str">
        <f>IF(Sklop18[[#This Row],[ZAHTEVANA SHEMA KAKOVOSTI]]&lt;&gt;"",Sklop18[[#This Row],[Preračunana masa/volumen/kos na enoto kg]],"")</f>
        <v/>
      </c>
      <c r="J127" s="403"/>
      <c r="K127" s="404"/>
      <c r="L127" s="404"/>
      <c r="M127" s="396"/>
      <c r="N127" s="399"/>
      <c r="O127" s="399"/>
      <c r="P127" s="398"/>
      <c r="Q127" s="399">
        <f>+Sklop18[[#This Row],[cena/enota brez DDV v EUR]]*Sklop18[[#This Row],[Stopnja DDV (%)]]</f>
        <v>0</v>
      </c>
      <c r="R127" s="399">
        <f>+Sklop18[[#This Row],[cena/enota brez DDV v EUR]]+Sklop18[[#This Row],[Davek (EUR)]]</f>
        <v>0</v>
      </c>
      <c r="S127" s="399">
        <f>+Sklop18[[#This Row],[cena/enota brez DDV v EUR]]*Sklop18[[#This Row],[Okvirna količina]]</f>
        <v>0</v>
      </c>
      <c r="T127" s="399">
        <f>+Sklop18[[#This Row],[Končna cena/enoto mere (EUR) z DDV]]*Sklop18[[#This Row],[Okvirna količina]]</f>
        <v>0</v>
      </c>
      <c r="U127" s="413"/>
    </row>
    <row r="128" spans="1:21" s="55" customFormat="1" ht="12">
      <c r="A128" s="78" t="s">
        <v>1237</v>
      </c>
      <c r="B128" s="380" t="s">
        <v>943</v>
      </c>
      <c r="C128" s="371">
        <v>87</v>
      </c>
      <c r="D128" s="371" t="s">
        <v>75</v>
      </c>
      <c r="E128" s="373"/>
      <c r="F128" s="527">
        <v>10</v>
      </c>
      <c r="G128" s="528" t="s">
        <v>298</v>
      </c>
      <c r="H12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0.86999999999999988</v>
      </c>
      <c r="I128" s="391" t="str">
        <f>IF(Sklop18[[#This Row],[ZAHTEVANA SHEMA KAKOVOSTI]]&lt;&gt;"",Sklop18[[#This Row],[Preračunana masa/volumen/kos na enoto kg]],"")</f>
        <v/>
      </c>
      <c r="J128" s="403"/>
      <c r="K128" s="404"/>
      <c r="L128" s="404"/>
      <c r="M128" s="396"/>
      <c r="N128" s="399"/>
      <c r="O128" s="399"/>
      <c r="P128" s="398"/>
      <c r="Q128" s="399">
        <f>+Sklop18[[#This Row],[cena/enota brez DDV v EUR]]*Sklop18[[#This Row],[Stopnja DDV (%)]]</f>
        <v>0</v>
      </c>
      <c r="R128" s="399">
        <f>+Sklop18[[#This Row],[cena/enota brez DDV v EUR]]+Sklop18[[#This Row],[Davek (EUR)]]</f>
        <v>0</v>
      </c>
      <c r="S128" s="399">
        <f>+Sklop18[[#This Row],[cena/enota brez DDV v EUR]]*Sklop18[[#This Row],[Okvirna količina]]</f>
        <v>0</v>
      </c>
      <c r="T128" s="399">
        <f>+Sklop18[[#This Row],[Končna cena/enoto mere (EUR) z DDV]]*Sklop18[[#This Row],[Okvirna količina]]</f>
        <v>0</v>
      </c>
      <c r="U128" s="413"/>
    </row>
    <row r="129" spans="1:21" s="55" customFormat="1" ht="12">
      <c r="A129" s="78" t="s">
        <v>1238</v>
      </c>
      <c r="B129" s="380" t="s">
        <v>942</v>
      </c>
      <c r="C129" s="371">
        <v>100</v>
      </c>
      <c r="D129" s="371" t="s">
        <v>75</v>
      </c>
      <c r="E129" s="373"/>
      <c r="F129" s="527">
        <v>5</v>
      </c>
      <c r="G129" s="528" t="s">
        <v>298</v>
      </c>
      <c r="H12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29" s="391" t="str">
        <f>IF(Sklop18[[#This Row],[ZAHTEVANA SHEMA KAKOVOSTI]]&lt;&gt;"",Sklop18[[#This Row],[Preračunana masa/volumen/kos na enoto kg]],"")</f>
        <v/>
      </c>
      <c r="J129" s="403"/>
      <c r="K129" s="404"/>
      <c r="L129" s="404"/>
      <c r="M129" s="396"/>
      <c r="N129" s="399"/>
      <c r="O129" s="399"/>
      <c r="P129" s="398"/>
      <c r="Q129" s="399">
        <f>+Sklop18[[#This Row],[cena/enota brez DDV v EUR]]*Sklop18[[#This Row],[Stopnja DDV (%)]]</f>
        <v>0</v>
      </c>
      <c r="R129" s="399">
        <f>+Sklop18[[#This Row],[cena/enota brez DDV v EUR]]+Sklop18[[#This Row],[Davek (EUR)]]</f>
        <v>0</v>
      </c>
      <c r="S129" s="399">
        <f>+Sklop18[[#This Row],[cena/enota brez DDV v EUR]]*Sklop18[[#This Row],[Okvirna količina]]</f>
        <v>0</v>
      </c>
      <c r="T129" s="399">
        <f>+Sklop18[[#This Row],[Končna cena/enoto mere (EUR) z DDV]]*Sklop18[[#This Row],[Okvirna količina]]</f>
        <v>0</v>
      </c>
      <c r="U129" s="413"/>
    </row>
    <row r="130" spans="1:21" s="55" customFormat="1" ht="12">
      <c r="A130" s="78" t="s">
        <v>1239</v>
      </c>
      <c r="B130" s="380" t="s">
        <v>941</v>
      </c>
      <c r="C130" s="371">
        <v>20</v>
      </c>
      <c r="D130" s="371" t="s">
        <v>75</v>
      </c>
      <c r="E130" s="373"/>
      <c r="F130" s="527">
        <v>15</v>
      </c>
      <c r="G130" s="528" t="s">
        <v>298</v>
      </c>
      <c r="H13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130" s="391" t="str">
        <f>IF(Sklop18[[#This Row],[ZAHTEVANA SHEMA KAKOVOSTI]]&lt;&gt;"",Sklop18[[#This Row],[Preračunana masa/volumen/kos na enoto kg]],"")</f>
        <v/>
      </c>
      <c r="J130" s="403"/>
      <c r="K130" s="404"/>
      <c r="L130" s="404"/>
      <c r="M130" s="396"/>
      <c r="N130" s="399"/>
      <c r="O130" s="399"/>
      <c r="P130" s="398"/>
      <c r="Q130" s="399">
        <f>+Sklop18[[#This Row],[cena/enota brez DDV v EUR]]*Sklop18[[#This Row],[Stopnja DDV (%)]]</f>
        <v>0</v>
      </c>
      <c r="R130" s="399">
        <f>+Sklop18[[#This Row],[cena/enota brez DDV v EUR]]+Sklop18[[#This Row],[Davek (EUR)]]</f>
        <v>0</v>
      </c>
      <c r="S130" s="399">
        <f>+Sklop18[[#This Row],[cena/enota brez DDV v EUR]]*Sklop18[[#This Row],[Okvirna količina]]</f>
        <v>0</v>
      </c>
      <c r="T130" s="399">
        <f>+Sklop18[[#This Row],[Končna cena/enoto mere (EUR) z DDV]]*Sklop18[[#This Row],[Okvirna količina]]</f>
        <v>0</v>
      </c>
      <c r="U130" s="413"/>
    </row>
    <row r="131" spans="1:21" s="55" customFormat="1" ht="12">
      <c r="A131" s="78" t="s">
        <v>733</v>
      </c>
      <c r="B131" s="380" t="s">
        <v>940</v>
      </c>
      <c r="C131" s="371">
        <v>250</v>
      </c>
      <c r="D131" s="371" t="s">
        <v>75</v>
      </c>
      <c r="E131" s="373"/>
      <c r="F131" s="527">
        <v>5</v>
      </c>
      <c r="G131" s="528" t="s">
        <v>298</v>
      </c>
      <c r="H13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31" s="391" t="str">
        <f>IF(Sklop18[[#This Row],[ZAHTEVANA SHEMA KAKOVOSTI]]&lt;&gt;"",Sklop18[[#This Row],[Preračunana masa/volumen/kos na enoto kg]],"")</f>
        <v/>
      </c>
      <c r="J131" s="403"/>
      <c r="K131" s="404"/>
      <c r="L131" s="404"/>
      <c r="M131" s="396"/>
      <c r="N131" s="399"/>
      <c r="O131" s="399"/>
      <c r="P131" s="398"/>
      <c r="Q131" s="399">
        <f>+Sklop18[[#This Row],[cena/enota brez DDV v EUR]]*Sklop18[[#This Row],[Stopnja DDV (%)]]</f>
        <v>0</v>
      </c>
      <c r="R131" s="399">
        <f>+Sklop18[[#This Row],[cena/enota brez DDV v EUR]]+Sklop18[[#This Row],[Davek (EUR)]]</f>
        <v>0</v>
      </c>
      <c r="S131" s="399">
        <f>+Sklop18[[#This Row],[cena/enota brez DDV v EUR]]*Sklop18[[#This Row],[Okvirna količina]]</f>
        <v>0</v>
      </c>
      <c r="T131" s="399">
        <f>+Sklop18[[#This Row],[Končna cena/enoto mere (EUR) z DDV]]*Sklop18[[#This Row],[Okvirna količina]]</f>
        <v>0</v>
      </c>
      <c r="U131" s="413"/>
    </row>
    <row r="132" spans="1:21" s="55" customFormat="1" ht="12">
      <c r="A132" s="78" t="s">
        <v>734</v>
      </c>
      <c r="B132" s="380" t="s">
        <v>939</v>
      </c>
      <c r="C132" s="371">
        <v>250</v>
      </c>
      <c r="D132" s="371" t="s">
        <v>75</v>
      </c>
      <c r="E132" s="373"/>
      <c r="F132" s="527">
        <v>5</v>
      </c>
      <c r="G132" s="528" t="s">
        <v>298</v>
      </c>
      <c r="H13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32" s="391" t="str">
        <f>IF(Sklop18[[#This Row],[ZAHTEVANA SHEMA KAKOVOSTI]]&lt;&gt;"",Sklop18[[#This Row],[Preračunana masa/volumen/kos na enoto kg]],"")</f>
        <v/>
      </c>
      <c r="J132" s="403"/>
      <c r="K132" s="404"/>
      <c r="L132" s="404"/>
      <c r="M132" s="396"/>
      <c r="N132" s="399"/>
      <c r="O132" s="399"/>
      <c r="P132" s="398"/>
      <c r="Q132" s="399">
        <f>+Sklop18[[#This Row],[cena/enota brez DDV v EUR]]*Sklop18[[#This Row],[Stopnja DDV (%)]]</f>
        <v>0</v>
      </c>
      <c r="R132" s="399">
        <f>+Sklop18[[#This Row],[cena/enota brez DDV v EUR]]+Sklop18[[#This Row],[Davek (EUR)]]</f>
        <v>0</v>
      </c>
      <c r="S132" s="399">
        <f>+Sklop18[[#This Row],[cena/enota brez DDV v EUR]]*Sklop18[[#This Row],[Okvirna količina]]</f>
        <v>0</v>
      </c>
      <c r="T132" s="399">
        <f>+Sklop18[[#This Row],[Končna cena/enoto mere (EUR) z DDV]]*Sklop18[[#This Row],[Okvirna količina]]</f>
        <v>0</v>
      </c>
      <c r="U132" s="413"/>
    </row>
    <row r="133" spans="1:21" s="55" customFormat="1" ht="12">
      <c r="A133" s="78" t="s">
        <v>735</v>
      </c>
      <c r="B133" s="380" t="s">
        <v>938</v>
      </c>
      <c r="C133" s="371">
        <v>250</v>
      </c>
      <c r="D133" s="371" t="s">
        <v>75</v>
      </c>
      <c r="E133" s="373"/>
      <c r="F133" s="527">
        <v>5</v>
      </c>
      <c r="G133" s="528" t="s">
        <v>298</v>
      </c>
      <c r="H13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33" s="391" t="str">
        <f>IF(Sklop18[[#This Row],[ZAHTEVANA SHEMA KAKOVOSTI]]&lt;&gt;"",Sklop18[[#This Row],[Preračunana masa/volumen/kos na enoto kg]],"")</f>
        <v/>
      </c>
      <c r="J133" s="403"/>
      <c r="K133" s="404"/>
      <c r="L133" s="404"/>
      <c r="M133" s="396"/>
      <c r="N133" s="399"/>
      <c r="O133" s="399"/>
      <c r="P133" s="398"/>
      <c r="Q133" s="399">
        <f>+Sklop18[[#This Row],[cena/enota brez DDV v EUR]]*Sklop18[[#This Row],[Stopnja DDV (%)]]</f>
        <v>0</v>
      </c>
      <c r="R133" s="399">
        <f>+Sklop18[[#This Row],[cena/enota brez DDV v EUR]]+Sklop18[[#This Row],[Davek (EUR)]]</f>
        <v>0</v>
      </c>
      <c r="S133" s="399">
        <f>+Sklop18[[#This Row],[cena/enota brez DDV v EUR]]*Sklop18[[#This Row],[Okvirna količina]]</f>
        <v>0</v>
      </c>
      <c r="T133" s="399">
        <f>+Sklop18[[#This Row],[Končna cena/enoto mere (EUR) z DDV]]*Sklop18[[#This Row],[Okvirna količina]]</f>
        <v>0</v>
      </c>
      <c r="U133" s="413"/>
    </row>
    <row r="134" spans="1:21" s="55" customFormat="1" ht="12">
      <c r="A134" s="78" t="s">
        <v>1240</v>
      </c>
      <c r="B134" s="380" t="s">
        <v>937</v>
      </c>
      <c r="C134" s="371">
        <v>400</v>
      </c>
      <c r="D134" s="371" t="s">
        <v>75</v>
      </c>
      <c r="E134" s="373"/>
      <c r="F134" s="527">
        <v>5</v>
      </c>
      <c r="G134" s="528" t="s">
        <v>298</v>
      </c>
      <c r="H13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4" s="391" t="str">
        <f>IF(Sklop18[[#This Row],[ZAHTEVANA SHEMA KAKOVOSTI]]&lt;&gt;"",Sklop18[[#This Row],[Preračunana masa/volumen/kos na enoto kg]],"")</f>
        <v/>
      </c>
      <c r="J134" s="403"/>
      <c r="K134" s="404"/>
      <c r="L134" s="404"/>
      <c r="M134" s="396"/>
      <c r="N134" s="399"/>
      <c r="O134" s="399"/>
      <c r="P134" s="398"/>
      <c r="Q134" s="399">
        <f>+Sklop18[[#This Row],[cena/enota brez DDV v EUR]]*Sklop18[[#This Row],[Stopnja DDV (%)]]</f>
        <v>0</v>
      </c>
      <c r="R134" s="399">
        <f>+Sklop18[[#This Row],[cena/enota brez DDV v EUR]]+Sklop18[[#This Row],[Davek (EUR)]]</f>
        <v>0</v>
      </c>
      <c r="S134" s="399">
        <f>+Sklop18[[#This Row],[cena/enota brez DDV v EUR]]*Sklop18[[#This Row],[Okvirna količina]]</f>
        <v>0</v>
      </c>
      <c r="T134" s="399">
        <f>+Sklop18[[#This Row],[Končna cena/enoto mere (EUR) z DDV]]*Sklop18[[#This Row],[Okvirna količina]]</f>
        <v>0</v>
      </c>
      <c r="U134" s="413"/>
    </row>
    <row r="135" spans="1:21" s="55" customFormat="1" ht="12">
      <c r="A135" s="78" t="s">
        <v>736</v>
      </c>
      <c r="B135" s="380" t="s">
        <v>936</v>
      </c>
      <c r="C135" s="371">
        <v>20</v>
      </c>
      <c r="D135" s="371" t="s">
        <v>75</v>
      </c>
      <c r="E135" s="373"/>
      <c r="F135" s="527">
        <v>30</v>
      </c>
      <c r="G135" s="528" t="s">
        <v>298</v>
      </c>
      <c r="H13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135" s="391" t="str">
        <f>IF(Sklop18[[#This Row],[ZAHTEVANA SHEMA KAKOVOSTI]]&lt;&gt;"",Sklop18[[#This Row],[Preračunana masa/volumen/kos na enoto kg]],"")</f>
        <v/>
      </c>
      <c r="J135" s="403"/>
      <c r="K135" s="404"/>
      <c r="L135" s="404"/>
      <c r="M135" s="396"/>
      <c r="N135" s="399"/>
      <c r="O135" s="399"/>
      <c r="P135" s="398"/>
      <c r="Q135" s="399">
        <f>+Sklop18[[#This Row],[cena/enota brez DDV v EUR]]*Sklop18[[#This Row],[Stopnja DDV (%)]]</f>
        <v>0</v>
      </c>
      <c r="R135" s="399">
        <f>+Sklop18[[#This Row],[cena/enota brez DDV v EUR]]+Sklop18[[#This Row],[Davek (EUR)]]</f>
        <v>0</v>
      </c>
      <c r="S135" s="399">
        <f>+Sklop18[[#This Row],[cena/enota brez DDV v EUR]]*Sklop18[[#This Row],[Okvirna količina]]</f>
        <v>0</v>
      </c>
      <c r="T135" s="399">
        <f>+Sklop18[[#This Row],[Končna cena/enoto mere (EUR) z DDV]]*Sklop18[[#This Row],[Okvirna količina]]</f>
        <v>0</v>
      </c>
      <c r="U135" s="413"/>
    </row>
    <row r="136" spans="1:21" s="55" customFormat="1" ht="12">
      <c r="A136" s="78" t="s">
        <v>737</v>
      </c>
      <c r="B136" s="380" t="s">
        <v>935</v>
      </c>
      <c r="C136" s="371">
        <v>500</v>
      </c>
      <c r="D136" s="371" t="s">
        <v>75</v>
      </c>
      <c r="E136" s="373"/>
      <c r="F136" s="527">
        <v>3</v>
      </c>
      <c r="G136" s="528" t="s">
        <v>298</v>
      </c>
      <c r="H13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36" s="391" t="str">
        <f>IF(Sklop18[[#This Row],[ZAHTEVANA SHEMA KAKOVOSTI]]&lt;&gt;"",Sklop18[[#This Row],[Preračunana masa/volumen/kos na enoto kg]],"")</f>
        <v/>
      </c>
      <c r="J136" s="403"/>
      <c r="K136" s="404"/>
      <c r="L136" s="404"/>
      <c r="M136" s="396"/>
      <c r="N136" s="399"/>
      <c r="O136" s="399"/>
      <c r="P136" s="398"/>
      <c r="Q136" s="399">
        <f>+Sklop18[[#This Row],[cena/enota brez DDV v EUR]]*Sklop18[[#This Row],[Stopnja DDV (%)]]</f>
        <v>0</v>
      </c>
      <c r="R136" s="399">
        <f>+Sklop18[[#This Row],[cena/enota brez DDV v EUR]]+Sklop18[[#This Row],[Davek (EUR)]]</f>
        <v>0</v>
      </c>
      <c r="S136" s="399">
        <f>+Sklop18[[#This Row],[cena/enota brez DDV v EUR]]*Sklop18[[#This Row],[Okvirna količina]]</f>
        <v>0</v>
      </c>
      <c r="T136" s="399">
        <f>+Sklop18[[#This Row],[Končna cena/enoto mere (EUR) z DDV]]*Sklop18[[#This Row],[Okvirna količina]]</f>
        <v>0</v>
      </c>
      <c r="U136" s="413"/>
    </row>
    <row r="137" spans="1:21" s="55" customFormat="1" ht="12">
      <c r="A137" s="78" t="s">
        <v>1241</v>
      </c>
      <c r="B137" s="380" t="s">
        <v>934</v>
      </c>
      <c r="C137" s="371">
        <v>160</v>
      </c>
      <c r="D137" s="371" t="s">
        <v>75</v>
      </c>
      <c r="E137" s="373" t="s">
        <v>715</v>
      </c>
      <c r="F137" s="527">
        <v>20</v>
      </c>
      <c r="G137" s="528" t="s">
        <v>298</v>
      </c>
      <c r="H13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37" s="391">
        <f>IF(Sklop18[[#This Row],[ZAHTEVANA SHEMA KAKOVOSTI]]&lt;&gt;"",Sklop18[[#This Row],[Preračunana masa/volumen/kos na enoto kg]],"")</f>
        <v>3.2</v>
      </c>
      <c r="J137" s="403"/>
      <c r="K137" s="404"/>
      <c r="L137" s="404"/>
      <c r="M137" s="396"/>
      <c r="N137" s="399"/>
      <c r="O137" s="399"/>
      <c r="P137" s="398"/>
      <c r="Q137" s="399">
        <f>+Sklop18[[#This Row],[cena/enota brez DDV v EUR]]*Sklop18[[#This Row],[Stopnja DDV (%)]]</f>
        <v>0</v>
      </c>
      <c r="R137" s="399">
        <f>+Sklop18[[#This Row],[cena/enota brez DDV v EUR]]+Sklop18[[#This Row],[Davek (EUR)]]</f>
        <v>0</v>
      </c>
      <c r="S137" s="399">
        <f>+Sklop18[[#This Row],[cena/enota brez DDV v EUR]]*Sklop18[[#This Row],[Okvirna količina]]</f>
        <v>0</v>
      </c>
      <c r="T137" s="399">
        <f>+Sklop18[[#This Row],[Končna cena/enoto mere (EUR) z DDV]]*Sklop18[[#This Row],[Okvirna količina]]</f>
        <v>0</v>
      </c>
      <c r="U137" s="413"/>
    </row>
    <row r="138" spans="1:21" s="55" customFormat="1" ht="12">
      <c r="A138" s="78" t="s">
        <v>1242</v>
      </c>
      <c r="B138" s="380" t="s">
        <v>933</v>
      </c>
      <c r="C138" s="371">
        <v>160</v>
      </c>
      <c r="D138" s="371" t="s">
        <v>75</v>
      </c>
      <c r="E138" s="373" t="s">
        <v>715</v>
      </c>
      <c r="F138" s="527">
        <v>20</v>
      </c>
      <c r="G138" s="528" t="s">
        <v>298</v>
      </c>
      <c r="H13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38" s="391">
        <f>IF(Sklop18[[#This Row],[ZAHTEVANA SHEMA KAKOVOSTI]]&lt;&gt;"",Sklop18[[#This Row],[Preračunana masa/volumen/kos na enoto kg]],"")</f>
        <v>3.2</v>
      </c>
      <c r="J138" s="403"/>
      <c r="K138" s="404"/>
      <c r="L138" s="404"/>
      <c r="M138" s="396"/>
      <c r="N138" s="399"/>
      <c r="O138" s="399"/>
      <c r="P138" s="398"/>
      <c r="Q138" s="399">
        <f>+Sklop18[[#This Row],[cena/enota brez DDV v EUR]]*Sklop18[[#This Row],[Stopnja DDV (%)]]</f>
        <v>0</v>
      </c>
      <c r="R138" s="399">
        <f>+Sklop18[[#This Row],[cena/enota brez DDV v EUR]]+Sklop18[[#This Row],[Davek (EUR)]]</f>
        <v>0</v>
      </c>
      <c r="S138" s="399">
        <f>+Sklop18[[#This Row],[cena/enota brez DDV v EUR]]*Sklop18[[#This Row],[Okvirna količina]]</f>
        <v>0</v>
      </c>
      <c r="T138" s="399">
        <f>+Sklop18[[#This Row],[Končna cena/enoto mere (EUR) z DDV]]*Sklop18[[#This Row],[Okvirna količina]]</f>
        <v>0</v>
      </c>
      <c r="U138" s="413"/>
    </row>
    <row r="139" spans="1:21" s="55" customFormat="1" ht="12">
      <c r="A139" s="78" t="s">
        <v>1243</v>
      </c>
      <c r="B139" s="380" t="s">
        <v>932</v>
      </c>
      <c r="C139" s="371">
        <v>1000</v>
      </c>
      <c r="D139" s="371" t="s">
        <v>75</v>
      </c>
      <c r="E139" s="373"/>
      <c r="F139" s="527">
        <v>50</v>
      </c>
      <c r="G139" s="528" t="s">
        <v>298</v>
      </c>
      <c r="H13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9" s="391" t="str">
        <f>IF(Sklop18[[#This Row],[ZAHTEVANA SHEMA KAKOVOSTI]]&lt;&gt;"",Sklop18[[#This Row],[Preračunana masa/volumen/kos na enoto kg]],"")</f>
        <v/>
      </c>
      <c r="J139" s="403"/>
      <c r="K139" s="404"/>
      <c r="L139" s="404"/>
      <c r="M139" s="396"/>
      <c r="N139" s="399"/>
      <c r="O139" s="399"/>
      <c r="P139" s="398"/>
      <c r="Q139" s="399">
        <f>+Sklop18[[#This Row],[cena/enota brez DDV v EUR]]*Sklop18[[#This Row],[Stopnja DDV (%)]]</f>
        <v>0</v>
      </c>
      <c r="R139" s="399">
        <f>+Sklop18[[#This Row],[cena/enota brez DDV v EUR]]+Sklop18[[#This Row],[Davek (EUR)]]</f>
        <v>0</v>
      </c>
      <c r="S139" s="399">
        <f>+Sklop18[[#This Row],[cena/enota brez DDV v EUR]]*Sklop18[[#This Row],[Okvirna količina]]</f>
        <v>0</v>
      </c>
      <c r="T139" s="399">
        <f>+Sklop18[[#This Row],[Končna cena/enoto mere (EUR) z DDV]]*Sklop18[[#This Row],[Okvirna količina]]</f>
        <v>0</v>
      </c>
      <c r="U139" s="413"/>
    </row>
    <row r="140" spans="1:21" s="55" customFormat="1" ht="12">
      <c r="A140" s="78" t="s">
        <v>1244</v>
      </c>
      <c r="B140" s="380" t="s">
        <v>931</v>
      </c>
      <c r="C140" s="371">
        <v>200</v>
      </c>
      <c r="D140" s="371" t="s">
        <v>75</v>
      </c>
      <c r="E140" s="373"/>
      <c r="F140" s="527">
        <v>10</v>
      </c>
      <c r="G140" s="528" t="s">
        <v>298</v>
      </c>
      <c r="H14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40" s="391" t="str">
        <f>IF(Sklop18[[#This Row],[ZAHTEVANA SHEMA KAKOVOSTI]]&lt;&gt;"",Sklop18[[#This Row],[Preračunana masa/volumen/kos na enoto kg]],"")</f>
        <v/>
      </c>
      <c r="J140" s="403"/>
      <c r="K140" s="404"/>
      <c r="L140" s="404"/>
      <c r="M140" s="396"/>
      <c r="N140" s="399"/>
      <c r="O140" s="399"/>
      <c r="P140" s="398"/>
      <c r="Q140" s="399">
        <f>+Sklop18[[#This Row],[cena/enota brez DDV v EUR]]*Sklop18[[#This Row],[Stopnja DDV (%)]]</f>
        <v>0</v>
      </c>
      <c r="R140" s="399">
        <f>+Sklop18[[#This Row],[cena/enota brez DDV v EUR]]+Sklop18[[#This Row],[Davek (EUR)]]</f>
        <v>0</v>
      </c>
      <c r="S140" s="399">
        <f>+Sklop18[[#This Row],[cena/enota brez DDV v EUR]]*Sklop18[[#This Row],[Okvirna količina]]</f>
        <v>0</v>
      </c>
      <c r="T140" s="399">
        <f>+Sklop18[[#This Row],[Končna cena/enoto mere (EUR) z DDV]]*Sklop18[[#This Row],[Okvirna količina]]</f>
        <v>0</v>
      </c>
      <c r="U140" s="413"/>
    </row>
    <row r="141" spans="1:21" s="55" customFormat="1" ht="12">
      <c r="A141" s="78" t="s">
        <v>1245</v>
      </c>
      <c r="B141" s="380" t="s">
        <v>930</v>
      </c>
      <c r="C141" s="371">
        <v>200</v>
      </c>
      <c r="D141" s="371" t="s">
        <v>75</v>
      </c>
      <c r="E141" s="373"/>
      <c r="F141" s="527">
        <v>5</v>
      </c>
      <c r="G141" s="528" t="s">
        <v>298</v>
      </c>
      <c r="H14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41" s="391" t="str">
        <f>IF(Sklop18[[#This Row],[ZAHTEVANA SHEMA KAKOVOSTI]]&lt;&gt;"",Sklop18[[#This Row],[Preračunana masa/volumen/kos na enoto kg]],"")</f>
        <v/>
      </c>
      <c r="J141" s="403"/>
      <c r="K141" s="404"/>
      <c r="L141" s="404"/>
      <c r="M141" s="396"/>
      <c r="N141" s="399"/>
      <c r="O141" s="399"/>
      <c r="P141" s="398"/>
      <c r="Q141" s="399">
        <f>+Sklop18[[#This Row],[cena/enota brez DDV v EUR]]*Sklop18[[#This Row],[Stopnja DDV (%)]]</f>
        <v>0</v>
      </c>
      <c r="R141" s="399">
        <f>+Sklop18[[#This Row],[cena/enota brez DDV v EUR]]+Sklop18[[#This Row],[Davek (EUR)]]</f>
        <v>0</v>
      </c>
      <c r="S141" s="399">
        <f>+Sklop18[[#This Row],[cena/enota brez DDV v EUR]]*Sklop18[[#This Row],[Okvirna količina]]</f>
        <v>0</v>
      </c>
      <c r="T141" s="399">
        <f>+Sklop18[[#This Row],[Končna cena/enoto mere (EUR) z DDV]]*Sklop18[[#This Row],[Okvirna količina]]</f>
        <v>0</v>
      </c>
      <c r="U141" s="413"/>
    </row>
    <row r="142" spans="1:21" s="55" customFormat="1" ht="12">
      <c r="A142" s="78" t="s">
        <v>1246</v>
      </c>
      <c r="B142" s="380" t="s">
        <v>929</v>
      </c>
      <c r="C142" s="371">
        <v>150</v>
      </c>
      <c r="D142" s="371" t="s">
        <v>75</v>
      </c>
      <c r="E142" s="373"/>
      <c r="F142" s="527">
        <v>10</v>
      </c>
      <c r="G142" s="528" t="s">
        <v>298</v>
      </c>
      <c r="H14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42" s="391" t="str">
        <f>IF(Sklop18[[#This Row],[ZAHTEVANA SHEMA KAKOVOSTI]]&lt;&gt;"",Sklop18[[#This Row],[Preračunana masa/volumen/kos na enoto kg]],"")</f>
        <v/>
      </c>
      <c r="J142" s="403"/>
      <c r="K142" s="404"/>
      <c r="L142" s="404"/>
      <c r="M142" s="396"/>
      <c r="N142" s="399"/>
      <c r="O142" s="399"/>
      <c r="P142" s="398"/>
      <c r="Q142" s="399">
        <f>+Sklop18[[#This Row],[cena/enota brez DDV v EUR]]*Sklop18[[#This Row],[Stopnja DDV (%)]]</f>
        <v>0</v>
      </c>
      <c r="R142" s="399">
        <f>+Sklop18[[#This Row],[cena/enota brez DDV v EUR]]+Sklop18[[#This Row],[Davek (EUR)]]</f>
        <v>0</v>
      </c>
      <c r="S142" s="399">
        <f>+Sklop18[[#This Row],[cena/enota brez DDV v EUR]]*Sklop18[[#This Row],[Okvirna količina]]</f>
        <v>0</v>
      </c>
      <c r="T142" s="399">
        <f>+Sklop18[[#This Row],[Končna cena/enoto mere (EUR) z DDV]]*Sklop18[[#This Row],[Okvirna količina]]</f>
        <v>0</v>
      </c>
      <c r="U142" s="413"/>
    </row>
    <row r="143" spans="1:21" s="55" customFormat="1" ht="12">
      <c r="A143" s="78" t="s">
        <v>1247</v>
      </c>
      <c r="B143" s="380" t="s">
        <v>928</v>
      </c>
      <c r="C143" s="371">
        <v>500</v>
      </c>
      <c r="D143" s="371" t="s">
        <v>75</v>
      </c>
      <c r="E143" s="373"/>
      <c r="F143" s="527">
        <v>20</v>
      </c>
      <c r="G143" s="528" t="s">
        <v>298</v>
      </c>
      <c r="H14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3" s="391" t="str">
        <f>IF(Sklop18[[#This Row],[ZAHTEVANA SHEMA KAKOVOSTI]]&lt;&gt;"",Sklop18[[#This Row],[Preračunana masa/volumen/kos na enoto kg]],"")</f>
        <v/>
      </c>
      <c r="J143" s="403"/>
      <c r="K143" s="404"/>
      <c r="L143" s="404"/>
      <c r="M143" s="396"/>
      <c r="N143" s="399"/>
      <c r="O143" s="399"/>
      <c r="P143" s="398"/>
      <c r="Q143" s="399">
        <f>+Sklop18[[#This Row],[cena/enota brez DDV v EUR]]*Sklop18[[#This Row],[Stopnja DDV (%)]]</f>
        <v>0</v>
      </c>
      <c r="R143" s="399">
        <f>+Sklop18[[#This Row],[cena/enota brez DDV v EUR]]+Sklop18[[#This Row],[Davek (EUR)]]</f>
        <v>0</v>
      </c>
      <c r="S143" s="399">
        <f>+Sklop18[[#This Row],[cena/enota brez DDV v EUR]]*Sklop18[[#This Row],[Okvirna količina]]</f>
        <v>0</v>
      </c>
      <c r="T143" s="399">
        <f>+Sklop18[[#This Row],[Končna cena/enoto mere (EUR) z DDV]]*Sklop18[[#This Row],[Okvirna količina]]</f>
        <v>0</v>
      </c>
      <c r="U143" s="413"/>
    </row>
    <row r="144" spans="1:21" s="55" customFormat="1" ht="12">
      <c r="A144" s="78" t="s">
        <v>1248</v>
      </c>
      <c r="B144" s="380" t="s">
        <v>927</v>
      </c>
      <c r="C144" s="371">
        <v>680</v>
      </c>
      <c r="D144" s="371" t="s">
        <v>75</v>
      </c>
      <c r="E144" s="373"/>
      <c r="F144" s="527">
        <v>20</v>
      </c>
      <c r="G144" s="528" t="s">
        <v>298</v>
      </c>
      <c r="H14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144" s="391" t="str">
        <f>IF(Sklop18[[#This Row],[ZAHTEVANA SHEMA KAKOVOSTI]]&lt;&gt;"",Sklop18[[#This Row],[Preračunana masa/volumen/kos na enoto kg]],"")</f>
        <v/>
      </c>
      <c r="J144" s="403"/>
      <c r="K144" s="404"/>
      <c r="L144" s="404"/>
      <c r="M144" s="396"/>
      <c r="N144" s="399"/>
      <c r="O144" s="399"/>
      <c r="P144" s="398"/>
      <c r="Q144" s="399">
        <f>+Sklop18[[#This Row],[cena/enota brez DDV v EUR]]*Sklop18[[#This Row],[Stopnja DDV (%)]]</f>
        <v>0</v>
      </c>
      <c r="R144" s="399">
        <f>+Sklop18[[#This Row],[cena/enota brez DDV v EUR]]+Sklop18[[#This Row],[Davek (EUR)]]</f>
        <v>0</v>
      </c>
      <c r="S144" s="399">
        <f>+Sklop18[[#This Row],[cena/enota brez DDV v EUR]]*Sklop18[[#This Row],[Okvirna količina]]</f>
        <v>0</v>
      </c>
      <c r="T144" s="399">
        <f>+Sklop18[[#This Row],[Končna cena/enoto mere (EUR) z DDV]]*Sklop18[[#This Row],[Okvirna količina]]</f>
        <v>0</v>
      </c>
      <c r="U144" s="413"/>
    </row>
    <row r="145" spans="1:21" s="55" customFormat="1" ht="12">
      <c r="A145" s="78" t="s">
        <v>1249</v>
      </c>
      <c r="B145" s="380" t="s">
        <v>926</v>
      </c>
      <c r="C145" s="371">
        <v>710</v>
      </c>
      <c r="D145" s="371" t="s">
        <v>75</v>
      </c>
      <c r="E145" s="373"/>
      <c r="F145" s="527">
        <v>10</v>
      </c>
      <c r="G145" s="528" t="s">
        <v>298</v>
      </c>
      <c r="H14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</v>
      </c>
      <c r="I145" s="391" t="str">
        <f>IF(Sklop18[[#This Row],[ZAHTEVANA SHEMA KAKOVOSTI]]&lt;&gt;"",Sklop18[[#This Row],[Preračunana masa/volumen/kos na enoto kg]],"")</f>
        <v/>
      </c>
      <c r="J145" s="403"/>
      <c r="K145" s="404"/>
      <c r="L145" s="404"/>
      <c r="M145" s="396"/>
      <c r="N145" s="399"/>
      <c r="O145" s="399"/>
      <c r="P145" s="398"/>
      <c r="Q145" s="399">
        <f>+Sklop18[[#This Row],[cena/enota brez DDV v EUR]]*Sklop18[[#This Row],[Stopnja DDV (%)]]</f>
        <v>0</v>
      </c>
      <c r="R145" s="399">
        <f>+Sklop18[[#This Row],[cena/enota brez DDV v EUR]]+Sklop18[[#This Row],[Davek (EUR)]]</f>
        <v>0</v>
      </c>
      <c r="S145" s="399">
        <f>+Sklop18[[#This Row],[cena/enota brez DDV v EUR]]*Sklop18[[#This Row],[Okvirna količina]]</f>
        <v>0</v>
      </c>
      <c r="T145" s="399">
        <f>+Sklop18[[#This Row],[Končna cena/enoto mere (EUR) z DDV]]*Sklop18[[#This Row],[Okvirna količina]]</f>
        <v>0</v>
      </c>
      <c r="U145" s="413"/>
    </row>
    <row r="146" spans="1:21" s="55" customFormat="1" ht="12">
      <c r="A146" s="78" t="s">
        <v>1250</v>
      </c>
      <c r="B146" s="380" t="s">
        <v>925</v>
      </c>
      <c r="C146" s="371">
        <v>500</v>
      </c>
      <c r="D146" s="371" t="s">
        <v>75</v>
      </c>
      <c r="E146" s="373"/>
      <c r="F146" s="527">
        <v>3</v>
      </c>
      <c r="G146" s="528" t="s">
        <v>298</v>
      </c>
      <c r="H14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46" s="391" t="str">
        <f>IF(Sklop18[[#This Row],[ZAHTEVANA SHEMA KAKOVOSTI]]&lt;&gt;"",Sklop18[[#This Row],[Preračunana masa/volumen/kos na enoto kg]],"")</f>
        <v/>
      </c>
      <c r="J146" s="403"/>
      <c r="K146" s="404"/>
      <c r="L146" s="404"/>
      <c r="M146" s="396"/>
      <c r="N146" s="399"/>
      <c r="O146" s="399"/>
      <c r="P146" s="398"/>
      <c r="Q146" s="399">
        <f>+Sklop18[[#This Row],[cena/enota brez DDV v EUR]]*Sklop18[[#This Row],[Stopnja DDV (%)]]</f>
        <v>0</v>
      </c>
      <c r="R146" s="399">
        <f>+Sklop18[[#This Row],[cena/enota brez DDV v EUR]]+Sklop18[[#This Row],[Davek (EUR)]]</f>
        <v>0</v>
      </c>
      <c r="S146" s="399">
        <f>+Sklop18[[#This Row],[cena/enota brez DDV v EUR]]*Sklop18[[#This Row],[Okvirna količina]]</f>
        <v>0</v>
      </c>
      <c r="T146" s="399">
        <f>+Sklop18[[#This Row],[Končna cena/enoto mere (EUR) z DDV]]*Sklop18[[#This Row],[Okvirna količina]]</f>
        <v>0</v>
      </c>
      <c r="U146" s="413"/>
    </row>
    <row r="147" spans="1:21" s="55" customFormat="1" ht="12">
      <c r="A147" s="78" t="s">
        <v>1251</v>
      </c>
      <c r="B147" s="380" t="s">
        <v>924</v>
      </c>
      <c r="C147" s="371">
        <v>250</v>
      </c>
      <c r="D147" s="371" t="s">
        <v>75</v>
      </c>
      <c r="E147" s="373"/>
      <c r="F147" s="527">
        <v>5</v>
      </c>
      <c r="G147" s="528" t="s">
        <v>298</v>
      </c>
      <c r="H14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47" s="391" t="str">
        <f>IF(Sklop18[[#This Row],[ZAHTEVANA SHEMA KAKOVOSTI]]&lt;&gt;"",Sklop18[[#This Row],[Preračunana masa/volumen/kos na enoto kg]],"")</f>
        <v/>
      </c>
      <c r="J147" s="403"/>
      <c r="K147" s="404"/>
      <c r="L147" s="404"/>
      <c r="M147" s="396"/>
      <c r="N147" s="399"/>
      <c r="O147" s="399"/>
      <c r="P147" s="398"/>
      <c r="Q147" s="399">
        <f>+Sklop18[[#This Row],[cena/enota brez DDV v EUR]]*Sklop18[[#This Row],[Stopnja DDV (%)]]</f>
        <v>0</v>
      </c>
      <c r="R147" s="399">
        <f>+Sklop18[[#This Row],[cena/enota brez DDV v EUR]]+Sklop18[[#This Row],[Davek (EUR)]]</f>
        <v>0</v>
      </c>
      <c r="S147" s="399">
        <f>+Sklop18[[#This Row],[cena/enota brez DDV v EUR]]*Sklop18[[#This Row],[Okvirna količina]]</f>
        <v>0</v>
      </c>
      <c r="T147" s="399">
        <f>+Sklop18[[#This Row],[Končna cena/enoto mere (EUR) z DDV]]*Sklop18[[#This Row],[Okvirna količina]]</f>
        <v>0</v>
      </c>
      <c r="U147" s="413"/>
    </row>
    <row r="148" spans="1:21" s="55" customFormat="1" ht="12">
      <c r="A148" s="78" t="s">
        <v>1252</v>
      </c>
      <c r="B148" s="380" t="s">
        <v>923</v>
      </c>
      <c r="C148" s="371">
        <v>1</v>
      </c>
      <c r="D148" s="371" t="s">
        <v>40</v>
      </c>
      <c r="E148" s="373"/>
      <c r="F148" s="527">
        <v>4</v>
      </c>
      <c r="G148" s="528" t="s">
        <v>298</v>
      </c>
      <c r="H14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48" s="391" t="str">
        <f>IF(Sklop18[[#This Row],[ZAHTEVANA SHEMA KAKOVOSTI]]&lt;&gt;"",Sklop18[[#This Row],[Preračunana masa/volumen/kos na enoto kg]],"")</f>
        <v/>
      </c>
      <c r="J148" s="403"/>
      <c r="K148" s="404"/>
      <c r="L148" s="404"/>
      <c r="M148" s="396"/>
      <c r="N148" s="399"/>
      <c r="O148" s="399"/>
      <c r="P148" s="398"/>
      <c r="Q148" s="399">
        <f>+Sklop18[[#This Row],[cena/enota brez DDV v EUR]]*Sklop18[[#This Row],[Stopnja DDV (%)]]</f>
        <v>0</v>
      </c>
      <c r="R148" s="399">
        <f>+Sklop18[[#This Row],[cena/enota brez DDV v EUR]]+Sklop18[[#This Row],[Davek (EUR)]]</f>
        <v>0</v>
      </c>
      <c r="S148" s="399">
        <f>+Sklop18[[#This Row],[cena/enota brez DDV v EUR]]*Sklop18[[#This Row],[Okvirna količina]]</f>
        <v>0</v>
      </c>
      <c r="T148" s="399">
        <f>+Sklop18[[#This Row],[Končna cena/enoto mere (EUR) z DDV]]*Sklop18[[#This Row],[Okvirna količina]]</f>
        <v>0</v>
      </c>
      <c r="U148" s="413"/>
    </row>
    <row r="149" spans="1:21" s="55" customFormat="1" ht="12">
      <c r="A149" s="78" t="s">
        <v>738</v>
      </c>
      <c r="B149" s="380" t="s">
        <v>922</v>
      </c>
      <c r="C149" s="371">
        <v>0.5</v>
      </c>
      <c r="D149" s="371" t="s">
        <v>40</v>
      </c>
      <c r="E149" s="373"/>
      <c r="F149" s="527">
        <v>5</v>
      </c>
      <c r="G149" s="528" t="s">
        <v>298</v>
      </c>
      <c r="H14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9" s="391" t="str">
        <f>IF(Sklop18[[#This Row],[ZAHTEVANA SHEMA KAKOVOSTI]]&lt;&gt;"",Sklop18[[#This Row],[Preračunana masa/volumen/kos na enoto kg]],"")</f>
        <v/>
      </c>
      <c r="J149" s="403"/>
      <c r="K149" s="404"/>
      <c r="L149" s="404"/>
      <c r="M149" s="396"/>
      <c r="N149" s="399"/>
      <c r="O149" s="399"/>
      <c r="P149" s="398"/>
      <c r="Q149" s="399">
        <f>+Sklop18[[#This Row],[cena/enota brez DDV v EUR]]*Sklop18[[#This Row],[Stopnja DDV (%)]]</f>
        <v>0</v>
      </c>
      <c r="R149" s="399">
        <f>+Sklop18[[#This Row],[cena/enota brez DDV v EUR]]+Sklop18[[#This Row],[Davek (EUR)]]</f>
        <v>0</v>
      </c>
      <c r="S149" s="399">
        <f>+Sklop18[[#This Row],[cena/enota brez DDV v EUR]]*Sklop18[[#This Row],[Okvirna količina]]</f>
        <v>0</v>
      </c>
      <c r="T149" s="399">
        <f>+Sklop18[[#This Row],[Končna cena/enoto mere (EUR) z DDV]]*Sklop18[[#This Row],[Okvirna količina]]</f>
        <v>0</v>
      </c>
      <c r="U149" s="413"/>
    </row>
    <row r="150" spans="1:21" s="55" customFormat="1" ht="12">
      <c r="A150" s="78" t="s">
        <v>739</v>
      </c>
      <c r="B150" s="380" t="s">
        <v>921</v>
      </c>
      <c r="C150" s="371">
        <v>0.5</v>
      </c>
      <c r="D150" s="371" t="s">
        <v>40</v>
      </c>
      <c r="E150" s="373"/>
      <c r="F150" s="527">
        <v>5</v>
      </c>
      <c r="G150" s="528" t="s">
        <v>298</v>
      </c>
      <c r="H15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50" s="391" t="str">
        <f>IF(Sklop18[[#This Row],[ZAHTEVANA SHEMA KAKOVOSTI]]&lt;&gt;"",Sklop18[[#This Row],[Preračunana masa/volumen/kos na enoto kg]],"")</f>
        <v/>
      </c>
      <c r="J150" s="403"/>
      <c r="K150" s="404"/>
      <c r="L150" s="404"/>
      <c r="M150" s="396"/>
      <c r="N150" s="399"/>
      <c r="O150" s="399"/>
      <c r="P150" s="398"/>
      <c r="Q150" s="399">
        <f>+Sklop18[[#This Row],[cena/enota brez DDV v EUR]]*Sklop18[[#This Row],[Stopnja DDV (%)]]</f>
        <v>0</v>
      </c>
      <c r="R150" s="399">
        <f>+Sklop18[[#This Row],[cena/enota brez DDV v EUR]]+Sklop18[[#This Row],[Davek (EUR)]]</f>
        <v>0</v>
      </c>
      <c r="S150" s="399">
        <f>+Sklop18[[#This Row],[cena/enota brez DDV v EUR]]*Sklop18[[#This Row],[Okvirna količina]]</f>
        <v>0</v>
      </c>
      <c r="T150" s="399">
        <f>+Sklop18[[#This Row],[Končna cena/enoto mere (EUR) z DDV]]*Sklop18[[#This Row],[Okvirna količina]]</f>
        <v>0</v>
      </c>
      <c r="U150" s="413"/>
    </row>
    <row r="151" spans="1:21" s="55" customFormat="1" ht="12">
      <c r="A151" s="78" t="s">
        <v>740</v>
      </c>
      <c r="B151" s="380" t="s">
        <v>920</v>
      </c>
      <c r="C151" s="371">
        <v>0.5</v>
      </c>
      <c r="D151" s="371" t="s">
        <v>40</v>
      </c>
      <c r="E151" s="373"/>
      <c r="F151" s="527">
        <v>6</v>
      </c>
      <c r="G151" s="528" t="s">
        <v>298</v>
      </c>
      <c r="H15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51" s="391" t="str">
        <f>IF(Sklop18[[#This Row],[ZAHTEVANA SHEMA KAKOVOSTI]]&lt;&gt;"",Sklop18[[#This Row],[Preračunana masa/volumen/kos na enoto kg]],"")</f>
        <v/>
      </c>
      <c r="J151" s="403"/>
      <c r="K151" s="404"/>
      <c r="L151" s="404"/>
      <c r="M151" s="396"/>
      <c r="N151" s="399"/>
      <c r="O151" s="399"/>
      <c r="P151" s="398"/>
      <c r="Q151" s="399">
        <f>+Sklop18[[#This Row],[cena/enota brez DDV v EUR]]*Sklop18[[#This Row],[Stopnja DDV (%)]]</f>
        <v>0</v>
      </c>
      <c r="R151" s="399">
        <f>+Sklop18[[#This Row],[cena/enota brez DDV v EUR]]+Sklop18[[#This Row],[Davek (EUR)]]</f>
        <v>0</v>
      </c>
      <c r="S151" s="399">
        <f>+Sklop18[[#This Row],[cena/enota brez DDV v EUR]]*Sklop18[[#This Row],[Okvirna količina]]</f>
        <v>0</v>
      </c>
      <c r="T151" s="399">
        <f>+Sklop18[[#This Row],[Končna cena/enoto mere (EUR) z DDV]]*Sklop18[[#This Row],[Okvirna količina]]</f>
        <v>0</v>
      </c>
      <c r="U151" s="413"/>
    </row>
    <row r="152" spans="1:21" s="55" customFormat="1" ht="12">
      <c r="A152" s="78" t="s">
        <v>741</v>
      </c>
      <c r="B152" s="380" t="s">
        <v>919</v>
      </c>
      <c r="C152" s="371">
        <v>1</v>
      </c>
      <c r="D152" s="371" t="s">
        <v>40</v>
      </c>
      <c r="E152" s="373"/>
      <c r="F152" s="527">
        <v>24</v>
      </c>
      <c r="G152" s="528" t="s">
        <v>298</v>
      </c>
      <c r="H15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52" s="391" t="str">
        <f>IF(Sklop18[[#This Row],[ZAHTEVANA SHEMA KAKOVOSTI]]&lt;&gt;"",Sklop18[[#This Row],[Preračunana masa/volumen/kos na enoto kg]],"")</f>
        <v/>
      </c>
      <c r="J152" s="403"/>
      <c r="K152" s="404"/>
      <c r="L152" s="404"/>
      <c r="M152" s="396"/>
      <c r="N152" s="399"/>
      <c r="O152" s="399"/>
      <c r="P152" s="398"/>
      <c r="Q152" s="399">
        <f>+Sklop18[[#This Row],[cena/enota brez DDV v EUR]]*Sklop18[[#This Row],[Stopnja DDV (%)]]</f>
        <v>0</v>
      </c>
      <c r="R152" s="399">
        <f>+Sklop18[[#This Row],[cena/enota brez DDV v EUR]]+Sklop18[[#This Row],[Davek (EUR)]]</f>
        <v>0</v>
      </c>
      <c r="S152" s="399">
        <f>+Sklop18[[#This Row],[cena/enota brez DDV v EUR]]*Sklop18[[#This Row],[Okvirna količina]]</f>
        <v>0</v>
      </c>
      <c r="T152" s="399">
        <f>+Sklop18[[#This Row],[Končna cena/enoto mere (EUR) z DDV]]*Sklop18[[#This Row],[Okvirna količina]]</f>
        <v>0</v>
      </c>
      <c r="U152" s="413"/>
    </row>
    <row r="153" spans="1:21" s="55" customFormat="1" ht="12">
      <c r="A153" s="78" t="s">
        <v>742</v>
      </c>
      <c r="B153" s="380" t="s">
        <v>918</v>
      </c>
      <c r="C153" s="371">
        <v>1000</v>
      </c>
      <c r="D153" s="371" t="s">
        <v>75</v>
      </c>
      <c r="E153" s="373"/>
      <c r="F153" s="527">
        <v>20</v>
      </c>
      <c r="G153" s="528" t="s">
        <v>298</v>
      </c>
      <c r="H15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3" s="391" t="str">
        <f>IF(Sklop18[[#This Row],[ZAHTEVANA SHEMA KAKOVOSTI]]&lt;&gt;"",Sklop18[[#This Row],[Preračunana masa/volumen/kos na enoto kg]],"")</f>
        <v/>
      </c>
      <c r="J153" s="403"/>
      <c r="K153" s="404"/>
      <c r="L153" s="404"/>
      <c r="M153" s="396"/>
      <c r="N153" s="399"/>
      <c r="O153" s="399"/>
      <c r="P153" s="398"/>
      <c r="Q153" s="399">
        <f>+Sklop18[[#This Row],[cena/enota brez DDV v EUR]]*Sklop18[[#This Row],[Stopnja DDV (%)]]</f>
        <v>0</v>
      </c>
      <c r="R153" s="399">
        <f>+Sklop18[[#This Row],[cena/enota brez DDV v EUR]]+Sklop18[[#This Row],[Davek (EUR)]]</f>
        <v>0</v>
      </c>
      <c r="S153" s="399">
        <f>+Sklop18[[#This Row],[cena/enota brez DDV v EUR]]*Sklop18[[#This Row],[Okvirna količina]]</f>
        <v>0</v>
      </c>
      <c r="T153" s="399">
        <f>+Sklop18[[#This Row],[Končna cena/enoto mere (EUR) z DDV]]*Sklop18[[#This Row],[Okvirna količina]]</f>
        <v>0</v>
      </c>
      <c r="U153" s="413"/>
    </row>
    <row r="154" spans="1:21" s="55" customFormat="1" ht="12">
      <c r="A154" s="78" t="s">
        <v>743</v>
      </c>
      <c r="B154" s="380" t="s">
        <v>917</v>
      </c>
      <c r="C154" s="371">
        <v>1000</v>
      </c>
      <c r="D154" s="371" t="s">
        <v>75</v>
      </c>
      <c r="E154" s="373"/>
      <c r="F154" s="527">
        <v>10</v>
      </c>
      <c r="G154" s="528" t="s">
        <v>298</v>
      </c>
      <c r="H15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4" s="391" t="str">
        <f>IF(Sklop18[[#This Row],[ZAHTEVANA SHEMA KAKOVOSTI]]&lt;&gt;"",Sklop18[[#This Row],[Preračunana masa/volumen/kos na enoto kg]],"")</f>
        <v/>
      </c>
      <c r="J154" s="403"/>
      <c r="K154" s="404"/>
      <c r="L154" s="404"/>
      <c r="M154" s="396"/>
      <c r="N154" s="399"/>
      <c r="O154" s="399"/>
      <c r="P154" s="398"/>
      <c r="Q154" s="399">
        <f>+Sklop18[[#This Row],[cena/enota brez DDV v EUR]]*Sklop18[[#This Row],[Stopnja DDV (%)]]</f>
        <v>0</v>
      </c>
      <c r="R154" s="399">
        <f>+Sklop18[[#This Row],[cena/enota brez DDV v EUR]]+Sklop18[[#This Row],[Davek (EUR)]]</f>
        <v>0</v>
      </c>
      <c r="S154" s="399">
        <f>+Sklop18[[#This Row],[cena/enota brez DDV v EUR]]*Sklop18[[#This Row],[Okvirna količina]]</f>
        <v>0</v>
      </c>
      <c r="T154" s="399">
        <f>+Sklop18[[#This Row],[Končna cena/enoto mere (EUR) z DDV]]*Sklop18[[#This Row],[Okvirna količina]]</f>
        <v>0</v>
      </c>
      <c r="U154" s="413"/>
    </row>
    <row r="155" spans="1:21" s="55" customFormat="1" ht="12">
      <c r="A155" s="78" t="s">
        <v>744</v>
      </c>
      <c r="B155" s="380" t="s">
        <v>916</v>
      </c>
      <c r="C155" s="371">
        <v>1000</v>
      </c>
      <c r="D155" s="371" t="s">
        <v>75</v>
      </c>
      <c r="E155" s="373"/>
      <c r="F155" s="527">
        <v>10</v>
      </c>
      <c r="G155" s="528" t="s">
        <v>298</v>
      </c>
      <c r="H15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5" s="391" t="str">
        <f>IF(Sklop18[[#This Row],[ZAHTEVANA SHEMA KAKOVOSTI]]&lt;&gt;"",Sklop18[[#This Row],[Preračunana masa/volumen/kos na enoto kg]],"")</f>
        <v/>
      </c>
      <c r="J155" s="403"/>
      <c r="K155" s="404"/>
      <c r="L155" s="404"/>
      <c r="M155" s="396"/>
      <c r="N155" s="399"/>
      <c r="O155" s="399"/>
      <c r="P155" s="398"/>
      <c r="Q155" s="399">
        <f>+Sklop18[[#This Row],[cena/enota brez DDV v EUR]]*Sklop18[[#This Row],[Stopnja DDV (%)]]</f>
        <v>0</v>
      </c>
      <c r="R155" s="399">
        <f>+Sklop18[[#This Row],[cena/enota brez DDV v EUR]]+Sklop18[[#This Row],[Davek (EUR)]]</f>
        <v>0</v>
      </c>
      <c r="S155" s="399">
        <f>+Sklop18[[#This Row],[cena/enota brez DDV v EUR]]*Sklop18[[#This Row],[Okvirna količina]]</f>
        <v>0</v>
      </c>
      <c r="T155" s="399">
        <f>+Sklop18[[#This Row],[Končna cena/enoto mere (EUR) z DDV]]*Sklop18[[#This Row],[Okvirna količina]]</f>
        <v>0</v>
      </c>
      <c r="U155" s="413"/>
    </row>
    <row r="156" spans="1:21" s="55" customFormat="1" ht="12">
      <c r="A156" s="78" t="s">
        <v>745</v>
      </c>
      <c r="B156" s="380" t="s">
        <v>915</v>
      </c>
      <c r="C156" s="371">
        <v>1000</v>
      </c>
      <c r="D156" s="371" t="s">
        <v>75</v>
      </c>
      <c r="E156" s="373"/>
      <c r="F156" s="527">
        <v>20</v>
      </c>
      <c r="G156" s="528" t="s">
        <v>298</v>
      </c>
      <c r="H15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6" s="391" t="str">
        <f>IF(Sklop18[[#This Row],[ZAHTEVANA SHEMA KAKOVOSTI]]&lt;&gt;"",Sklop18[[#This Row],[Preračunana masa/volumen/kos na enoto kg]],"")</f>
        <v/>
      </c>
      <c r="J156" s="403"/>
      <c r="K156" s="404"/>
      <c r="L156" s="404"/>
      <c r="M156" s="396"/>
      <c r="N156" s="399"/>
      <c r="O156" s="399"/>
      <c r="P156" s="398"/>
      <c r="Q156" s="399">
        <f>+Sklop18[[#This Row],[cena/enota brez DDV v EUR]]*Sklop18[[#This Row],[Stopnja DDV (%)]]</f>
        <v>0</v>
      </c>
      <c r="R156" s="399">
        <f>+Sklop18[[#This Row],[cena/enota brez DDV v EUR]]+Sklop18[[#This Row],[Davek (EUR)]]</f>
        <v>0</v>
      </c>
      <c r="S156" s="399">
        <f>+Sklop18[[#This Row],[cena/enota brez DDV v EUR]]*Sklop18[[#This Row],[Okvirna količina]]</f>
        <v>0</v>
      </c>
      <c r="T156" s="399">
        <f>+Sklop18[[#This Row],[Končna cena/enoto mere (EUR) z DDV]]*Sklop18[[#This Row],[Okvirna količina]]</f>
        <v>0</v>
      </c>
      <c r="U156" s="413"/>
    </row>
    <row r="157" spans="1:21" s="55" customFormat="1" ht="12">
      <c r="A157" s="78" t="s">
        <v>746</v>
      </c>
      <c r="B157" s="380" t="s">
        <v>914</v>
      </c>
      <c r="C157" s="371">
        <v>30</v>
      </c>
      <c r="D157" s="371" t="s">
        <v>75</v>
      </c>
      <c r="E157" s="373"/>
      <c r="F157" s="527">
        <v>50</v>
      </c>
      <c r="G157" s="528" t="s">
        <v>298</v>
      </c>
      <c r="H15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57" s="391" t="str">
        <f>IF(Sklop18[[#This Row],[ZAHTEVANA SHEMA KAKOVOSTI]]&lt;&gt;"",Sklop18[[#This Row],[Preračunana masa/volumen/kos na enoto kg]],"")</f>
        <v/>
      </c>
      <c r="J157" s="403"/>
      <c r="K157" s="404"/>
      <c r="L157" s="404"/>
      <c r="M157" s="396"/>
      <c r="N157" s="399"/>
      <c r="O157" s="399"/>
      <c r="P157" s="398"/>
      <c r="Q157" s="399">
        <f>+Sklop18[[#This Row],[cena/enota brez DDV v EUR]]*Sklop18[[#This Row],[Stopnja DDV (%)]]</f>
        <v>0</v>
      </c>
      <c r="R157" s="399">
        <f>+Sklop18[[#This Row],[cena/enota brez DDV v EUR]]+Sklop18[[#This Row],[Davek (EUR)]]</f>
        <v>0</v>
      </c>
      <c r="S157" s="399">
        <f>+Sklop18[[#This Row],[cena/enota brez DDV v EUR]]*Sklop18[[#This Row],[Okvirna količina]]</f>
        <v>0</v>
      </c>
      <c r="T157" s="399">
        <f>+Sklop18[[#This Row],[Končna cena/enoto mere (EUR) z DDV]]*Sklop18[[#This Row],[Okvirna količina]]</f>
        <v>0</v>
      </c>
      <c r="U157" s="413"/>
    </row>
    <row r="158" spans="1:21" s="55" customFormat="1" ht="12">
      <c r="A158" s="78" t="s">
        <v>747</v>
      </c>
      <c r="B158" s="380" t="s">
        <v>1064</v>
      </c>
      <c r="C158" s="371">
        <v>45</v>
      </c>
      <c r="D158" s="371" t="s">
        <v>75</v>
      </c>
      <c r="E158" s="373"/>
      <c r="F158" s="527">
        <v>40</v>
      </c>
      <c r="G158" s="528" t="s">
        <v>298</v>
      </c>
      <c r="H15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158" s="391" t="str">
        <f>IF(Sklop18[[#This Row],[ZAHTEVANA SHEMA KAKOVOSTI]]&lt;&gt;"",Sklop18[[#This Row],[Preračunana masa/volumen/kos na enoto kg]],"")</f>
        <v/>
      </c>
      <c r="J158" s="403"/>
      <c r="K158" s="404"/>
      <c r="L158" s="404"/>
      <c r="M158" s="396"/>
      <c r="N158" s="399"/>
      <c r="O158" s="399"/>
      <c r="P158" s="398"/>
      <c r="Q158" s="399">
        <f>+Sklop18[[#This Row],[cena/enota brez DDV v EUR]]*Sklop18[[#This Row],[Stopnja DDV (%)]]</f>
        <v>0</v>
      </c>
      <c r="R158" s="399">
        <f>+Sklop18[[#This Row],[cena/enota brez DDV v EUR]]+Sklop18[[#This Row],[Davek (EUR)]]</f>
        <v>0</v>
      </c>
      <c r="S158" s="399">
        <f>+Sklop18[[#This Row],[cena/enota brez DDV v EUR]]*Sklop18[[#This Row],[Okvirna količina]]</f>
        <v>0</v>
      </c>
      <c r="T158" s="399">
        <f>+Sklop18[[#This Row],[Končna cena/enoto mere (EUR) z DDV]]*Sklop18[[#This Row],[Okvirna količina]]</f>
        <v>0</v>
      </c>
      <c r="U158" s="413"/>
    </row>
    <row r="159" spans="1:21" s="55" customFormat="1" ht="12">
      <c r="A159" s="78" t="s">
        <v>748</v>
      </c>
      <c r="B159" s="380" t="s">
        <v>913</v>
      </c>
      <c r="C159" s="371">
        <v>50</v>
      </c>
      <c r="D159" s="371" t="s">
        <v>75</v>
      </c>
      <c r="E159" s="373" t="s">
        <v>715</v>
      </c>
      <c r="F159" s="527">
        <v>100</v>
      </c>
      <c r="G159" s="528" t="s">
        <v>298</v>
      </c>
      <c r="H15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59" s="391">
        <f>IF(Sklop18[[#This Row],[ZAHTEVANA SHEMA KAKOVOSTI]]&lt;&gt;"",Sklop18[[#This Row],[Preračunana masa/volumen/kos na enoto kg]],"")</f>
        <v>5</v>
      </c>
      <c r="J159" s="403"/>
      <c r="K159" s="404"/>
      <c r="L159" s="404"/>
      <c r="M159" s="396"/>
      <c r="N159" s="399"/>
      <c r="O159" s="399"/>
      <c r="P159" s="398"/>
      <c r="Q159" s="399">
        <f>+Sklop18[[#This Row],[cena/enota brez DDV v EUR]]*Sklop18[[#This Row],[Stopnja DDV (%)]]</f>
        <v>0</v>
      </c>
      <c r="R159" s="399">
        <f>+Sklop18[[#This Row],[cena/enota brez DDV v EUR]]+Sklop18[[#This Row],[Davek (EUR)]]</f>
        <v>0</v>
      </c>
      <c r="S159" s="399">
        <f>+Sklop18[[#This Row],[cena/enota brez DDV v EUR]]*Sklop18[[#This Row],[Okvirna količina]]</f>
        <v>0</v>
      </c>
      <c r="T159" s="399">
        <f>+Sklop18[[#This Row],[Končna cena/enoto mere (EUR) z DDV]]*Sklop18[[#This Row],[Okvirna količina]]</f>
        <v>0</v>
      </c>
      <c r="U159" s="413"/>
    </row>
    <row r="160" spans="1:21" s="55" customFormat="1" ht="12">
      <c r="A160" s="78" t="s">
        <v>749</v>
      </c>
      <c r="B160" s="380" t="s">
        <v>912</v>
      </c>
      <c r="C160" s="371">
        <v>1000</v>
      </c>
      <c r="D160" s="371" t="s">
        <v>75</v>
      </c>
      <c r="E160" s="373"/>
      <c r="F160" s="527">
        <v>80</v>
      </c>
      <c r="G160" s="528" t="s">
        <v>298</v>
      </c>
      <c r="H16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0" s="391" t="str">
        <f>IF(Sklop18[[#This Row],[ZAHTEVANA SHEMA KAKOVOSTI]]&lt;&gt;"",Sklop18[[#This Row],[Preračunana masa/volumen/kos na enoto kg]],"")</f>
        <v/>
      </c>
      <c r="J160" s="403"/>
      <c r="K160" s="404"/>
      <c r="L160" s="404"/>
      <c r="M160" s="396"/>
      <c r="N160" s="399"/>
      <c r="O160" s="399"/>
      <c r="P160" s="398"/>
      <c r="Q160" s="399">
        <f>+Sklop18[[#This Row],[cena/enota brez DDV v EUR]]*Sklop18[[#This Row],[Stopnja DDV (%)]]</f>
        <v>0</v>
      </c>
      <c r="R160" s="399">
        <f>+Sklop18[[#This Row],[cena/enota brez DDV v EUR]]+Sklop18[[#This Row],[Davek (EUR)]]</f>
        <v>0</v>
      </c>
      <c r="S160" s="399">
        <f>+Sklop18[[#This Row],[cena/enota brez DDV v EUR]]*Sklop18[[#This Row],[Okvirna količina]]</f>
        <v>0</v>
      </c>
      <c r="T160" s="399">
        <f>+Sklop18[[#This Row],[Končna cena/enoto mere (EUR) z DDV]]*Sklop18[[#This Row],[Okvirna količina]]</f>
        <v>0</v>
      </c>
      <c r="U160" s="413"/>
    </row>
    <row r="161" spans="1:21" s="55" customFormat="1" ht="12">
      <c r="A161" s="78" t="s">
        <v>750</v>
      </c>
      <c r="B161" s="380" t="s">
        <v>911</v>
      </c>
      <c r="C161" s="371">
        <v>1000</v>
      </c>
      <c r="D161" s="371" t="s">
        <v>75</v>
      </c>
      <c r="E161" s="373"/>
      <c r="F161" s="527">
        <v>80</v>
      </c>
      <c r="G161" s="528" t="s">
        <v>298</v>
      </c>
      <c r="H16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1" s="391" t="str">
        <f>IF(Sklop18[[#This Row],[ZAHTEVANA SHEMA KAKOVOSTI]]&lt;&gt;"",Sklop18[[#This Row],[Preračunana masa/volumen/kos na enoto kg]],"")</f>
        <v/>
      </c>
      <c r="J161" s="403"/>
      <c r="K161" s="404"/>
      <c r="L161" s="404"/>
      <c r="M161" s="396"/>
      <c r="N161" s="399"/>
      <c r="O161" s="399"/>
      <c r="P161" s="398"/>
      <c r="Q161" s="399">
        <f>+Sklop18[[#This Row],[cena/enota brez DDV v EUR]]*Sklop18[[#This Row],[Stopnja DDV (%)]]</f>
        <v>0</v>
      </c>
      <c r="R161" s="399">
        <f>+Sklop18[[#This Row],[cena/enota brez DDV v EUR]]+Sklop18[[#This Row],[Davek (EUR)]]</f>
        <v>0</v>
      </c>
      <c r="S161" s="399">
        <f>+Sklop18[[#This Row],[cena/enota brez DDV v EUR]]*Sklop18[[#This Row],[Okvirna količina]]</f>
        <v>0</v>
      </c>
      <c r="T161" s="399">
        <f>+Sklop18[[#This Row],[Končna cena/enoto mere (EUR) z DDV]]*Sklop18[[#This Row],[Okvirna količina]]</f>
        <v>0</v>
      </c>
      <c r="U161" s="413"/>
    </row>
    <row r="162" spans="1:21" s="55" customFormat="1" ht="12">
      <c r="A162" s="78" t="s">
        <v>751</v>
      </c>
      <c r="B162" s="380" t="s">
        <v>910</v>
      </c>
      <c r="C162" s="371">
        <v>500</v>
      </c>
      <c r="D162" s="371" t="s">
        <v>75</v>
      </c>
      <c r="E162" s="373"/>
      <c r="F162" s="527">
        <v>50</v>
      </c>
      <c r="G162" s="528" t="s">
        <v>298</v>
      </c>
      <c r="H16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2" s="391" t="str">
        <f>IF(Sklop18[[#This Row],[ZAHTEVANA SHEMA KAKOVOSTI]]&lt;&gt;"",Sklop18[[#This Row],[Preračunana masa/volumen/kos na enoto kg]],"")</f>
        <v/>
      </c>
      <c r="J162" s="403"/>
      <c r="K162" s="404"/>
      <c r="L162" s="404"/>
      <c r="M162" s="396"/>
      <c r="N162" s="399"/>
      <c r="O162" s="399"/>
      <c r="P162" s="398"/>
      <c r="Q162" s="399">
        <f>+Sklop18[[#This Row],[cena/enota brez DDV v EUR]]*Sklop18[[#This Row],[Stopnja DDV (%)]]</f>
        <v>0</v>
      </c>
      <c r="R162" s="399">
        <f>+Sklop18[[#This Row],[cena/enota brez DDV v EUR]]+Sklop18[[#This Row],[Davek (EUR)]]</f>
        <v>0</v>
      </c>
      <c r="S162" s="399">
        <f>+Sklop18[[#This Row],[cena/enota brez DDV v EUR]]*Sklop18[[#This Row],[Okvirna količina]]</f>
        <v>0</v>
      </c>
      <c r="T162" s="399">
        <f>+Sklop18[[#This Row],[Končna cena/enoto mere (EUR) z DDV]]*Sklop18[[#This Row],[Okvirna količina]]</f>
        <v>0</v>
      </c>
      <c r="U162" s="413"/>
    </row>
    <row r="163" spans="1:21" s="55" customFormat="1" ht="12">
      <c r="A163" s="78" t="s">
        <v>752</v>
      </c>
      <c r="B163" s="380" t="s">
        <v>909</v>
      </c>
      <c r="C163" s="371">
        <v>500</v>
      </c>
      <c r="D163" s="371" t="s">
        <v>75</v>
      </c>
      <c r="E163" s="373"/>
      <c r="F163" s="527">
        <v>20</v>
      </c>
      <c r="G163" s="528" t="s">
        <v>298</v>
      </c>
      <c r="H16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3" s="391" t="str">
        <f>IF(Sklop18[[#This Row],[ZAHTEVANA SHEMA KAKOVOSTI]]&lt;&gt;"",Sklop18[[#This Row],[Preračunana masa/volumen/kos na enoto kg]],"")</f>
        <v/>
      </c>
      <c r="J163" s="403"/>
      <c r="K163" s="404"/>
      <c r="L163" s="404"/>
      <c r="M163" s="396"/>
      <c r="N163" s="399"/>
      <c r="O163" s="399"/>
      <c r="P163" s="398"/>
      <c r="Q163" s="399">
        <f>+Sklop18[[#This Row],[cena/enota brez DDV v EUR]]*Sklop18[[#This Row],[Stopnja DDV (%)]]</f>
        <v>0</v>
      </c>
      <c r="R163" s="399">
        <f>+Sklop18[[#This Row],[cena/enota brez DDV v EUR]]+Sklop18[[#This Row],[Davek (EUR)]]</f>
        <v>0</v>
      </c>
      <c r="S163" s="399">
        <f>+Sklop18[[#This Row],[cena/enota brez DDV v EUR]]*Sklop18[[#This Row],[Okvirna količina]]</f>
        <v>0</v>
      </c>
      <c r="T163" s="399">
        <f>+Sklop18[[#This Row],[Končna cena/enoto mere (EUR) z DDV]]*Sklop18[[#This Row],[Okvirna količina]]</f>
        <v>0</v>
      </c>
      <c r="U163" s="413"/>
    </row>
    <row r="164" spans="1:21" s="55" customFormat="1" ht="12">
      <c r="A164" s="78" t="s">
        <v>753</v>
      </c>
      <c r="B164" s="380" t="s">
        <v>908</v>
      </c>
      <c r="C164" s="371">
        <v>500</v>
      </c>
      <c r="D164" s="371" t="s">
        <v>75</v>
      </c>
      <c r="E164" s="373"/>
      <c r="F164" s="527">
        <v>10</v>
      </c>
      <c r="G164" s="528" t="s">
        <v>298</v>
      </c>
      <c r="H16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64" s="391" t="str">
        <f>IF(Sklop18[[#This Row],[ZAHTEVANA SHEMA KAKOVOSTI]]&lt;&gt;"",Sklop18[[#This Row],[Preračunana masa/volumen/kos na enoto kg]],"")</f>
        <v/>
      </c>
      <c r="J164" s="403"/>
      <c r="K164" s="404"/>
      <c r="L164" s="404"/>
      <c r="M164" s="396"/>
      <c r="N164" s="399"/>
      <c r="O164" s="399"/>
      <c r="P164" s="398"/>
      <c r="Q164" s="399">
        <f>+Sklop18[[#This Row],[cena/enota brez DDV v EUR]]*Sklop18[[#This Row],[Stopnja DDV (%)]]</f>
        <v>0</v>
      </c>
      <c r="R164" s="399">
        <f>+Sklop18[[#This Row],[cena/enota brez DDV v EUR]]+Sklop18[[#This Row],[Davek (EUR)]]</f>
        <v>0</v>
      </c>
      <c r="S164" s="399">
        <f>+Sklop18[[#This Row],[cena/enota brez DDV v EUR]]*Sklop18[[#This Row],[Okvirna količina]]</f>
        <v>0</v>
      </c>
      <c r="T164" s="399">
        <f>+Sklop18[[#This Row],[Končna cena/enoto mere (EUR) z DDV]]*Sklop18[[#This Row],[Okvirna količina]]</f>
        <v>0</v>
      </c>
      <c r="U164" s="413"/>
    </row>
    <row r="165" spans="1:21" s="55" customFormat="1" ht="12">
      <c r="A165" s="78" t="s">
        <v>754</v>
      </c>
      <c r="B165" s="380" t="s">
        <v>1065</v>
      </c>
      <c r="C165" s="371">
        <v>45</v>
      </c>
      <c r="D165" s="371" t="s">
        <v>75</v>
      </c>
      <c r="E165" s="373"/>
      <c r="F165" s="527">
        <v>60</v>
      </c>
      <c r="G165" s="528" t="s">
        <v>298</v>
      </c>
      <c r="H16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5" s="391" t="str">
        <f>IF(Sklop18[[#This Row],[ZAHTEVANA SHEMA KAKOVOSTI]]&lt;&gt;"",Sklop18[[#This Row],[Preračunana masa/volumen/kos na enoto kg]],"")</f>
        <v/>
      </c>
      <c r="J165" s="403"/>
      <c r="K165" s="404"/>
      <c r="L165" s="404"/>
      <c r="M165" s="396"/>
      <c r="N165" s="399"/>
      <c r="O165" s="399"/>
      <c r="P165" s="398"/>
      <c r="Q165" s="399">
        <f>+Sklop18[[#This Row],[cena/enota brez DDV v EUR]]*Sklop18[[#This Row],[Stopnja DDV (%)]]</f>
        <v>0</v>
      </c>
      <c r="R165" s="399">
        <f>+Sklop18[[#This Row],[cena/enota brez DDV v EUR]]+Sklop18[[#This Row],[Davek (EUR)]]</f>
        <v>0</v>
      </c>
      <c r="S165" s="399">
        <f>+Sklop18[[#This Row],[cena/enota brez DDV v EUR]]*Sklop18[[#This Row],[Okvirna količina]]</f>
        <v>0</v>
      </c>
      <c r="T165" s="399">
        <f>+Sklop18[[#This Row],[Končna cena/enoto mere (EUR) z DDV]]*Sklop18[[#This Row],[Okvirna količina]]</f>
        <v>0</v>
      </c>
      <c r="U165" s="413"/>
    </row>
    <row r="166" spans="1:21" s="55" customFormat="1" ht="12">
      <c r="A166" s="78" t="s">
        <v>755</v>
      </c>
      <c r="B166" s="380" t="s">
        <v>1066</v>
      </c>
      <c r="C166" s="371">
        <v>45</v>
      </c>
      <c r="D166" s="371" t="s">
        <v>75</v>
      </c>
      <c r="E166" s="373"/>
      <c r="F166" s="527">
        <v>60</v>
      </c>
      <c r="G166" s="528" t="s">
        <v>298</v>
      </c>
      <c r="H16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6" s="391" t="str">
        <f>IF(Sklop18[[#This Row],[ZAHTEVANA SHEMA KAKOVOSTI]]&lt;&gt;"",Sklop18[[#This Row],[Preračunana masa/volumen/kos na enoto kg]],"")</f>
        <v/>
      </c>
      <c r="J166" s="403"/>
      <c r="K166" s="404"/>
      <c r="L166" s="404"/>
      <c r="M166" s="396"/>
      <c r="N166" s="399"/>
      <c r="O166" s="399"/>
      <c r="P166" s="398"/>
      <c r="Q166" s="399">
        <f>+Sklop18[[#This Row],[cena/enota brez DDV v EUR]]*Sklop18[[#This Row],[Stopnja DDV (%)]]</f>
        <v>0</v>
      </c>
      <c r="R166" s="399">
        <f>+Sklop18[[#This Row],[cena/enota brez DDV v EUR]]+Sklop18[[#This Row],[Davek (EUR)]]</f>
        <v>0</v>
      </c>
      <c r="S166" s="399">
        <f>+Sklop18[[#This Row],[cena/enota brez DDV v EUR]]*Sklop18[[#This Row],[Okvirna količina]]</f>
        <v>0</v>
      </c>
      <c r="T166" s="399">
        <f>+Sklop18[[#This Row],[Končna cena/enoto mere (EUR) z DDV]]*Sklop18[[#This Row],[Okvirna količina]]</f>
        <v>0</v>
      </c>
      <c r="U166" s="413"/>
    </row>
    <row r="167" spans="1:21" s="55" customFormat="1" ht="12">
      <c r="A167" s="78" t="s">
        <v>756</v>
      </c>
      <c r="B167" s="380" t="s">
        <v>1067</v>
      </c>
      <c r="C167" s="371">
        <v>45</v>
      </c>
      <c r="D167" s="371" t="s">
        <v>75</v>
      </c>
      <c r="E167" s="373"/>
      <c r="F167" s="527">
        <v>60</v>
      </c>
      <c r="G167" s="528" t="s">
        <v>298</v>
      </c>
      <c r="H16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2.6999999999999997</v>
      </c>
      <c r="I167" s="391" t="str">
        <f>IF(Sklop18[[#This Row],[ZAHTEVANA SHEMA KAKOVOSTI]]&lt;&gt;"",Sklop18[[#This Row],[Preračunana masa/volumen/kos na enoto kg]],"")</f>
        <v/>
      </c>
      <c r="J167" s="403"/>
      <c r="K167" s="404"/>
      <c r="L167" s="404"/>
      <c r="M167" s="396"/>
      <c r="N167" s="399"/>
      <c r="O167" s="399"/>
      <c r="P167" s="398"/>
      <c r="Q167" s="399">
        <f>+Sklop18[[#This Row],[cena/enota brez DDV v EUR]]*Sklop18[[#This Row],[Stopnja DDV (%)]]</f>
        <v>0</v>
      </c>
      <c r="R167" s="399">
        <f>+Sklop18[[#This Row],[cena/enota brez DDV v EUR]]+Sklop18[[#This Row],[Davek (EUR)]]</f>
        <v>0</v>
      </c>
      <c r="S167" s="399">
        <f>+Sklop18[[#This Row],[cena/enota brez DDV v EUR]]*Sklop18[[#This Row],[Okvirna količina]]</f>
        <v>0</v>
      </c>
      <c r="T167" s="399">
        <f>+Sklop18[[#This Row],[Končna cena/enoto mere (EUR) z DDV]]*Sklop18[[#This Row],[Okvirna količina]]</f>
        <v>0</v>
      </c>
      <c r="U167" s="413"/>
    </row>
    <row r="168" spans="1:21" s="55" customFormat="1" ht="12">
      <c r="A168" s="78" t="s">
        <v>757</v>
      </c>
      <c r="B168" s="380" t="s">
        <v>1068</v>
      </c>
      <c r="C168" s="371">
        <v>40</v>
      </c>
      <c r="D168" s="371" t="s">
        <v>75</v>
      </c>
      <c r="E168" s="373"/>
      <c r="F168" s="527">
        <v>1500</v>
      </c>
      <c r="G168" s="528" t="s">
        <v>298</v>
      </c>
      <c r="H16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8" s="391" t="str">
        <f>IF(Sklop18[[#This Row],[ZAHTEVANA SHEMA KAKOVOSTI]]&lt;&gt;"",Sklop18[[#This Row],[Preračunana masa/volumen/kos na enoto kg]],"")</f>
        <v/>
      </c>
      <c r="J168" s="403"/>
      <c r="K168" s="404"/>
      <c r="L168" s="404"/>
      <c r="M168" s="396"/>
      <c r="N168" s="399"/>
      <c r="O168" s="399"/>
      <c r="P168" s="398"/>
      <c r="Q168" s="399">
        <f>+Sklop18[[#This Row],[cena/enota brez DDV v EUR]]*Sklop18[[#This Row],[Stopnja DDV (%)]]</f>
        <v>0</v>
      </c>
      <c r="R168" s="399">
        <f>+Sklop18[[#This Row],[cena/enota brez DDV v EUR]]+Sklop18[[#This Row],[Davek (EUR)]]</f>
        <v>0</v>
      </c>
      <c r="S168" s="399">
        <f>+Sklop18[[#This Row],[cena/enota brez DDV v EUR]]*Sklop18[[#This Row],[Okvirna količina]]</f>
        <v>0</v>
      </c>
      <c r="T168" s="399">
        <f>+Sklop18[[#This Row],[Končna cena/enoto mere (EUR) z DDV]]*Sklop18[[#This Row],[Okvirna količina]]</f>
        <v>0</v>
      </c>
      <c r="U168" s="413"/>
    </row>
    <row r="169" spans="1:21" s="55" customFormat="1" ht="12">
      <c r="A169" s="78" t="s">
        <v>758</v>
      </c>
      <c r="B169" s="380" t="s">
        <v>1069</v>
      </c>
      <c r="C169" s="371">
        <v>500</v>
      </c>
      <c r="D169" s="371" t="s">
        <v>75</v>
      </c>
      <c r="E169" s="373"/>
      <c r="F169" s="527">
        <v>50</v>
      </c>
      <c r="G169" s="528" t="s">
        <v>298</v>
      </c>
      <c r="H16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9" s="391" t="str">
        <f>IF(Sklop18[[#This Row],[ZAHTEVANA SHEMA KAKOVOSTI]]&lt;&gt;"",Sklop18[[#This Row],[Preračunana masa/volumen/kos na enoto kg]],"")</f>
        <v/>
      </c>
      <c r="J169" s="403"/>
      <c r="K169" s="404"/>
      <c r="L169" s="404"/>
      <c r="M169" s="396"/>
      <c r="N169" s="399"/>
      <c r="O169" s="399"/>
      <c r="P169" s="398"/>
      <c r="Q169" s="399">
        <f>+Sklop18[[#This Row],[cena/enota brez DDV v EUR]]*Sklop18[[#This Row],[Stopnja DDV (%)]]</f>
        <v>0</v>
      </c>
      <c r="R169" s="399">
        <f>+Sklop18[[#This Row],[cena/enota brez DDV v EUR]]+Sklop18[[#This Row],[Davek (EUR)]]</f>
        <v>0</v>
      </c>
      <c r="S169" s="399">
        <f>+Sklop18[[#This Row],[cena/enota brez DDV v EUR]]*Sklop18[[#This Row],[Okvirna količina]]</f>
        <v>0</v>
      </c>
      <c r="T169" s="399">
        <f>+Sklop18[[#This Row],[Končna cena/enoto mere (EUR) z DDV]]*Sklop18[[#This Row],[Okvirna količina]]</f>
        <v>0</v>
      </c>
      <c r="U169" s="413"/>
    </row>
    <row r="170" spans="1:21" s="55" customFormat="1" ht="12">
      <c r="A170" s="78" t="s">
        <v>759</v>
      </c>
      <c r="B170" s="380" t="s">
        <v>907</v>
      </c>
      <c r="C170" s="371">
        <v>10</v>
      </c>
      <c r="D170" s="371" t="s">
        <v>40</v>
      </c>
      <c r="E170" s="373"/>
      <c r="F170" s="527">
        <v>80</v>
      </c>
      <c r="G170" s="528" t="s">
        <v>298</v>
      </c>
      <c r="H17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170" s="391" t="str">
        <f>IF(Sklop18[[#This Row],[ZAHTEVANA SHEMA KAKOVOSTI]]&lt;&gt;"",Sklop18[[#This Row],[Preračunana masa/volumen/kos na enoto kg]],"")</f>
        <v/>
      </c>
      <c r="J170" s="403"/>
      <c r="K170" s="404"/>
      <c r="L170" s="404"/>
      <c r="M170" s="396"/>
      <c r="N170" s="399"/>
      <c r="O170" s="399"/>
      <c r="P170" s="398"/>
      <c r="Q170" s="399">
        <f>+Sklop18[[#This Row],[cena/enota brez DDV v EUR]]*Sklop18[[#This Row],[Stopnja DDV (%)]]</f>
        <v>0</v>
      </c>
      <c r="R170" s="399">
        <f>+Sklop18[[#This Row],[cena/enota brez DDV v EUR]]+Sklop18[[#This Row],[Davek (EUR)]]</f>
        <v>0</v>
      </c>
      <c r="S170" s="399">
        <f>+Sklop18[[#This Row],[cena/enota brez DDV v EUR]]*Sklop18[[#This Row],[Okvirna količina]]</f>
        <v>0</v>
      </c>
      <c r="T170" s="399">
        <f>+Sklop18[[#This Row],[Končna cena/enoto mere (EUR) z DDV]]*Sklop18[[#This Row],[Okvirna količina]]</f>
        <v>0</v>
      </c>
      <c r="U170" s="413"/>
    </row>
    <row r="171" spans="1:21" s="55" customFormat="1" ht="12">
      <c r="A171" s="78" t="s">
        <v>760</v>
      </c>
      <c r="B171" s="380" t="s">
        <v>905</v>
      </c>
      <c r="C171" s="371">
        <v>1000</v>
      </c>
      <c r="D171" s="371" t="s">
        <v>75</v>
      </c>
      <c r="E171" s="373"/>
      <c r="F171" s="527">
        <v>10</v>
      </c>
      <c r="G171" s="528" t="s">
        <v>298</v>
      </c>
      <c r="H17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1" s="391" t="str">
        <f>IF(Sklop18[[#This Row],[ZAHTEVANA SHEMA KAKOVOSTI]]&lt;&gt;"",Sklop18[[#This Row],[Preračunana masa/volumen/kos na enoto kg]],"")</f>
        <v/>
      </c>
      <c r="J171" s="403"/>
      <c r="K171" s="404"/>
      <c r="L171" s="404"/>
      <c r="M171" s="396"/>
      <c r="N171" s="399"/>
      <c r="O171" s="399"/>
      <c r="P171" s="398"/>
      <c r="Q171" s="399">
        <f>+Sklop18[[#This Row],[cena/enota brez DDV v EUR]]*Sklop18[[#This Row],[Stopnja DDV (%)]]</f>
        <v>0</v>
      </c>
      <c r="R171" s="399">
        <f>+Sklop18[[#This Row],[cena/enota brez DDV v EUR]]+Sklop18[[#This Row],[Davek (EUR)]]</f>
        <v>0</v>
      </c>
      <c r="S171" s="399">
        <f>+Sklop18[[#This Row],[cena/enota brez DDV v EUR]]*Sklop18[[#This Row],[Okvirna količina]]</f>
        <v>0</v>
      </c>
      <c r="T171" s="399">
        <f>+Sklop18[[#This Row],[Končna cena/enoto mere (EUR) z DDV]]*Sklop18[[#This Row],[Okvirna količina]]</f>
        <v>0</v>
      </c>
      <c r="U171" s="413"/>
    </row>
    <row r="172" spans="1:21" s="55" customFormat="1" ht="12">
      <c r="A172" s="78" t="s">
        <v>761</v>
      </c>
      <c r="B172" s="380" t="s">
        <v>906</v>
      </c>
      <c r="C172" s="371">
        <v>1000</v>
      </c>
      <c r="D172" s="371" t="s">
        <v>75</v>
      </c>
      <c r="E172" s="373"/>
      <c r="F172" s="527">
        <v>15</v>
      </c>
      <c r="G172" s="528" t="s">
        <v>298</v>
      </c>
      <c r="H17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2" s="391" t="str">
        <f>IF(Sklop18[[#This Row],[ZAHTEVANA SHEMA KAKOVOSTI]]&lt;&gt;"",Sklop18[[#This Row],[Preračunana masa/volumen/kos na enoto kg]],"")</f>
        <v/>
      </c>
      <c r="J172" s="403"/>
      <c r="K172" s="404"/>
      <c r="L172" s="404"/>
      <c r="M172" s="396"/>
      <c r="N172" s="399"/>
      <c r="O172" s="399"/>
      <c r="P172" s="398"/>
      <c r="Q172" s="399">
        <f>+Sklop18[[#This Row],[cena/enota brez DDV v EUR]]*Sklop18[[#This Row],[Stopnja DDV (%)]]</f>
        <v>0</v>
      </c>
      <c r="R172" s="399">
        <f>+Sklop18[[#This Row],[cena/enota brez DDV v EUR]]+Sklop18[[#This Row],[Davek (EUR)]]</f>
        <v>0</v>
      </c>
      <c r="S172" s="399">
        <f>+Sklop18[[#This Row],[cena/enota brez DDV v EUR]]*Sklop18[[#This Row],[Okvirna količina]]</f>
        <v>0</v>
      </c>
      <c r="T172" s="399">
        <f>+Sklop18[[#This Row],[Končna cena/enoto mere (EUR) z DDV]]*Sklop18[[#This Row],[Okvirna količina]]</f>
        <v>0</v>
      </c>
      <c r="U172" s="413"/>
    </row>
    <row r="173" spans="1:21" s="55" customFormat="1" ht="12">
      <c r="A173" s="78" t="s">
        <v>762</v>
      </c>
      <c r="B173" s="380" t="s">
        <v>904</v>
      </c>
      <c r="C173" s="371">
        <v>1000</v>
      </c>
      <c r="D173" s="371" t="s">
        <v>75</v>
      </c>
      <c r="E173" s="373"/>
      <c r="F173" s="527">
        <v>20</v>
      </c>
      <c r="G173" s="528" t="s">
        <v>298</v>
      </c>
      <c r="H17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3" s="391" t="str">
        <f>IF(Sklop18[[#This Row],[ZAHTEVANA SHEMA KAKOVOSTI]]&lt;&gt;"",Sklop18[[#This Row],[Preračunana masa/volumen/kos na enoto kg]],"")</f>
        <v/>
      </c>
      <c r="J173" s="403"/>
      <c r="K173" s="404"/>
      <c r="L173" s="404"/>
      <c r="M173" s="396"/>
      <c r="N173" s="399"/>
      <c r="O173" s="399"/>
      <c r="P173" s="398"/>
      <c r="Q173" s="399">
        <f>+Sklop18[[#This Row],[cena/enota brez DDV v EUR]]*Sklop18[[#This Row],[Stopnja DDV (%)]]</f>
        <v>0</v>
      </c>
      <c r="R173" s="399">
        <f>+Sklop18[[#This Row],[cena/enota brez DDV v EUR]]+Sklop18[[#This Row],[Davek (EUR)]]</f>
        <v>0</v>
      </c>
      <c r="S173" s="399">
        <f>+Sklop18[[#This Row],[cena/enota brez DDV v EUR]]*Sklop18[[#This Row],[Okvirna količina]]</f>
        <v>0</v>
      </c>
      <c r="T173" s="399">
        <f>+Sklop18[[#This Row],[Končna cena/enoto mere (EUR) z DDV]]*Sklop18[[#This Row],[Okvirna količina]]</f>
        <v>0</v>
      </c>
      <c r="U173" s="413"/>
    </row>
    <row r="174" spans="1:21" s="55" customFormat="1" ht="12">
      <c r="A174" s="78" t="s">
        <v>763</v>
      </c>
      <c r="B174" s="380" t="s">
        <v>903</v>
      </c>
      <c r="C174" s="371">
        <v>8</v>
      </c>
      <c r="D174" s="371" t="s">
        <v>75</v>
      </c>
      <c r="E174" s="373"/>
      <c r="F174" s="527">
        <v>3</v>
      </c>
      <c r="G174" s="528" t="s">
        <v>298</v>
      </c>
      <c r="H17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2.4E-2</v>
      </c>
      <c r="I174" s="391" t="str">
        <f>IF(Sklop18[[#This Row],[ZAHTEVANA SHEMA KAKOVOSTI]]&lt;&gt;"",Sklop18[[#This Row],[Preračunana masa/volumen/kos na enoto kg]],"")</f>
        <v/>
      </c>
      <c r="J174" s="403"/>
      <c r="K174" s="404"/>
      <c r="L174" s="404"/>
      <c r="M174" s="396"/>
      <c r="N174" s="399"/>
      <c r="O174" s="399"/>
      <c r="P174" s="398"/>
      <c r="Q174" s="399">
        <f>+Sklop18[[#This Row],[cena/enota brez DDV v EUR]]*Sklop18[[#This Row],[Stopnja DDV (%)]]</f>
        <v>0</v>
      </c>
      <c r="R174" s="399">
        <f>+Sklop18[[#This Row],[cena/enota brez DDV v EUR]]+Sklop18[[#This Row],[Davek (EUR)]]</f>
        <v>0</v>
      </c>
      <c r="S174" s="399">
        <f>+Sklop18[[#This Row],[cena/enota brez DDV v EUR]]*Sklop18[[#This Row],[Okvirna količina]]</f>
        <v>0</v>
      </c>
      <c r="T174" s="399">
        <f>+Sklop18[[#This Row],[Končna cena/enoto mere (EUR) z DDV]]*Sklop18[[#This Row],[Okvirna količina]]</f>
        <v>0</v>
      </c>
      <c r="U174" s="413"/>
    </row>
    <row r="175" spans="1:21" s="55" customFormat="1" ht="12">
      <c r="A175" s="78" t="s">
        <v>764</v>
      </c>
      <c r="B175" s="380" t="s">
        <v>902</v>
      </c>
      <c r="C175" s="371">
        <v>200</v>
      </c>
      <c r="D175" s="371" t="s">
        <v>75</v>
      </c>
      <c r="E175" s="373"/>
      <c r="F175" s="527">
        <v>50</v>
      </c>
      <c r="G175" s="528" t="s">
        <v>298</v>
      </c>
      <c r="H17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5" s="391" t="str">
        <f>IF(Sklop18[[#This Row],[ZAHTEVANA SHEMA KAKOVOSTI]]&lt;&gt;"",Sklop18[[#This Row],[Preračunana masa/volumen/kos na enoto kg]],"")</f>
        <v/>
      </c>
      <c r="J175" s="403"/>
      <c r="K175" s="404"/>
      <c r="L175" s="404"/>
      <c r="M175" s="396"/>
      <c r="N175" s="399"/>
      <c r="O175" s="399"/>
      <c r="P175" s="398"/>
      <c r="Q175" s="399">
        <f>+Sklop18[[#This Row],[cena/enota brez DDV v EUR]]*Sklop18[[#This Row],[Stopnja DDV (%)]]</f>
        <v>0</v>
      </c>
      <c r="R175" s="399">
        <f>+Sklop18[[#This Row],[cena/enota brez DDV v EUR]]+Sklop18[[#This Row],[Davek (EUR)]]</f>
        <v>0</v>
      </c>
      <c r="S175" s="399">
        <f>+Sklop18[[#This Row],[cena/enota brez DDV v EUR]]*Sklop18[[#This Row],[Okvirna količina]]</f>
        <v>0</v>
      </c>
      <c r="T175" s="399">
        <f>+Sklop18[[#This Row],[Končna cena/enoto mere (EUR) z DDV]]*Sklop18[[#This Row],[Okvirna količina]]</f>
        <v>0</v>
      </c>
      <c r="U175" s="413"/>
    </row>
    <row r="176" spans="1:21" s="55" customFormat="1" ht="12">
      <c r="A176" s="78" t="s">
        <v>765</v>
      </c>
      <c r="B176" s="380" t="s">
        <v>901</v>
      </c>
      <c r="C176" s="371">
        <v>120</v>
      </c>
      <c r="D176" s="371" t="s">
        <v>75</v>
      </c>
      <c r="E176" s="373"/>
      <c r="F176" s="527">
        <v>30</v>
      </c>
      <c r="G176" s="528" t="s">
        <v>298</v>
      </c>
      <c r="H17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6" s="391" t="str">
        <f>IF(Sklop18[[#This Row],[ZAHTEVANA SHEMA KAKOVOSTI]]&lt;&gt;"",Sklop18[[#This Row],[Preračunana masa/volumen/kos na enoto kg]],"")</f>
        <v/>
      </c>
      <c r="J176" s="403"/>
      <c r="K176" s="404"/>
      <c r="L176" s="404"/>
      <c r="M176" s="396"/>
      <c r="N176" s="399"/>
      <c r="O176" s="399"/>
      <c r="P176" s="398"/>
      <c r="Q176" s="399">
        <f>+Sklop18[[#This Row],[cena/enota brez DDV v EUR]]*Sklop18[[#This Row],[Stopnja DDV (%)]]</f>
        <v>0</v>
      </c>
      <c r="R176" s="399">
        <f>+Sklop18[[#This Row],[cena/enota brez DDV v EUR]]+Sklop18[[#This Row],[Davek (EUR)]]</f>
        <v>0</v>
      </c>
      <c r="S176" s="399">
        <f>+Sklop18[[#This Row],[cena/enota brez DDV v EUR]]*Sklop18[[#This Row],[Okvirna količina]]</f>
        <v>0</v>
      </c>
      <c r="T176" s="399">
        <f>+Sklop18[[#This Row],[Končna cena/enoto mere (EUR) z DDV]]*Sklop18[[#This Row],[Okvirna količina]]</f>
        <v>0</v>
      </c>
      <c r="U176" s="413"/>
    </row>
    <row r="177" spans="1:21" s="55" customFormat="1" ht="12">
      <c r="A177" s="78" t="s">
        <v>766</v>
      </c>
      <c r="B177" s="380" t="s">
        <v>900</v>
      </c>
      <c r="C177" s="371">
        <v>120</v>
      </c>
      <c r="D177" s="371" t="s">
        <v>75</v>
      </c>
      <c r="E177" s="373"/>
      <c r="F177" s="527">
        <v>30</v>
      </c>
      <c r="G177" s="528" t="s">
        <v>298</v>
      </c>
      <c r="H17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7" s="391" t="str">
        <f>IF(Sklop18[[#This Row],[ZAHTEVANA SHEMA KAKOVOSTI]]&lt;&gt;"",Sklop18[[#This Row],[Preračunana masa/volumen/kos na enoto kg]],"")</f>
        <v/>
      </c>
      <c r="J177" s="403"/>
      <c r="K177" s="404"/>
      <c r="L177" s="404"/>
      <c r="M177" s="396"/>
      <c r="N177" s="399"/>
      <c r="O177" s="399"/>
      <c r="P177" s="398"/>
      <c r="Q177" s="399">
        <f>+Sklop18[[#This Row],[cena/enota brez DDV v EUR]]*Sklop18[[#This Row],[Stopnja DDV (%)]]</f>
        <v>0</v>
      </c>
      <c r="R177" s="399">
        <f>+Sklop18[[#This Row],[cena/enota brez DDV v EUR]]+Sklop18[[#This Row],[Davek (EUR)]]</f>
        <v>0</v>
      </c>
      <c r="S177" s="399">
        <f>+Sklop18[[#This Row],[cena/enota brez DDV v EUR]]*Sklop18[[#This Row],[Okvirna količina]]</f>
        <v>0</v>
      </c>
      <c r="T177" s="399">
        <f>+Sklop18[[#This Row],[Končna cena/enoto mere (EUR) z DDV]]*Sklop18[[#This Row],[Okvirna količina]]</f>
        <v>0</v>
      </c>
      <c r="U177" s="413"/>
    </row>
    <row r="178" spans="1:21" s="55" customFormat="1" ht="12">
      <c r="A178" s="78" t="s">
        <v>767</v>
      </c>
      <c r="B178" s="380" t="s">
        <v>899</v>
      </c>
      <c r="C178" s="371">
        <v>120</v>
      </c>
      <c r="D178" s="371" t="s">
        <v>75</v>
      </c>
      <c r="E178" s="373"/>
      <c r="F178" s="527">
        <v>30</v>
      </c>
      <c r="G178" s="528" t="s">
        <v>298</v>
      </c>
      <c r="H17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8" s="391" t="str">
        <f>IF(Sklop18[[#This Row],[ZAHTEVANA SHEMA KAKOVOSTI]]&lt;&gt;"",Sklop18[[#This Row],[Preračunana masa/volumen/kos na enoto kg]],"")</f>
        <v/>
      </c>
      <c r="J178" s="403"/>
      <c r="K178" s="404"/>
      <c r="L178" s="404"/>
      <c r="M178" s="396"/>
      <c r="N178" s="399"/>
      <c r="O178" s="399"/>
      <c r="P178" s="398"/>
      <c r="Q178" s="399">
        <f>+Sklop18[[#This Row],[cena/enota brez DDV v EUR]]*Sklop18[[#This Row],[Stopnja DDV (%)]]</f>
        <v>0</v>
      </c>
      <c r="R178" s="399">
        <f>+Sklop18[[#This Row],[cena/enota brez DDV v EUR]]+Sklop18[[#This Row],[Davek (EUR)]]</f>
        <v>0</v>
      </c>
      <c r="S178" s="399">
        <f>+Sklop18[[#This Row],[cena/enota brez DDV v EUR]]*Sklop18[[#This Row],[Okvirna količina]]</f>
        <v>0</v>
      </c>
      <c r="T178" s="399">
        <f>+Sklop18[[#This Row],[Končna cena/enoto mere (EUR) z DDV]]*Sklop18[[#This Row],[Okvirna količina]]</f>
        <v>0</v>
      </c>
      <c r="U178" s="413"/>
    </row>
    <row r="179" spans="1:21" s="55" customFormat="1" ht="12">
      <c r="A179" s="78" t="s">
        <v>768</v>
      </c>
      <c r="B179" s="380" t="s">
        <v>898</v>
      </c>
      <c r="C179" s="371">
        <v>120</v>
      </c>
      <c r="D179" s="371" t="s">
        <v>75</v>
      </c>
      <c r="E179" s="373"/>
      <c r="F179" s="527">
        <v>30</v>
      </c>
      <c r="G179" s="528" t="s">
        <v>298</v>
      </c>
      <c r="H17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79" s="391" t="str">
        <f>IF(Sklop18[[#This Row],[ZAHTEVANA SHEMA KAKOVOSTI]]&lt;&gt;"",Sklop18[[#This Row],[Preračunana masa/volumen/kos na enoto kg]],"")</f>
        <v/>
      </c>
      <c r="J179" s="403"/>
      <c r="K179" s="404"/>
      <c r="L179" s="404"/>
      <c r="M179" s="396"/>
      <c r="N179" s="399"/>
      <c r="O179" s="399"/>
      <c r="P179" s="398"/>
      <c r="Q179" s="399">
        <f>+Sklop18[[#This Row],[cena/enota brez DDV v EUR]]*Sklop18[[#This Row],[Stopnja DDV (%)]]</f>
        <v>0</v>
      </c>
      <c r="R179" s="399">
        <f>+Sklop18[[#This Row],[cena/enota brez DDV v EUR]]+Sklop18[[#This Row],[Davek (EUR)]]</f>
        <v>0</v>
      </c>
      <c r="S179" s="399">
        <f>+Sklop18[[#This Row],[cena/enota brez DDV v EUR]]*Sklop18[[#This Row],[Okvirna količina]]</f>
        <v>0</v>
      </c>
      <c r="T179" s="399">
        <f>+Sklop18[[#This Row],[Končna cena/enoto mere (EUR) z DDV]]*Sklop18[[#This Row],[Okvirna količina]]</f>
        <v>0</v>
      </c>
      <c r="U179" s="413"/>
    </row>
    <row r="180" spans="1:21" s="55" customFormat="1" ht="12">
      <c r="A180" s="78" t="s">
        <v>769</v>
      </c>
      <c r="B180" s="380" t="s">
        <v>897</v>
      </c>
      <c r="C180" s="371">
        <v>120</v>
      </c>
      <c r="D180" s="371" t="s">
        <v>75</v>
      </c>
      <c r="E180" s="373"/>
      <c r="F180" s="527">
        <v>30</v>
      </c>
      <c r="G180" s="528" t="s">
        <v>298</v>
      </c>
      <c r="H18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80" s="391" t="str">
        <f>IF(Sklop18[[#This Row],[ZAHTEVANA SHEMA KAKOVOSTI]]&lt;&gt;"",Sklop18[[#This Row],[Preračunana masa/volumen/kos na enoto kg]],"")</f>
        <v/>
      </c>
      <c r="J180" s="403"/>
      <c r="K180" s="404"/>
      <c r="L180" s="404"/>
      <c r="M180" s="396"/>
      <c r="N180" s="399"/>
      <c r="O180" s="399"/>
      <c r="P180" s="398"/>
      <c r="Q180" s="399">
        <f>+Sklop18[[#This Row],[cena/enota brez DDV v EUR]]*Sklop18[[#This Row],[Stopnja DDV (%)]]</f>
        <v>0</v>
      </c>
      <c r="R180" s="399">
        <f>+Sklop18[[#This Row],[cena/enota brez DDV v EUR]]+Sklop18[[#This Row],[Davek (EUR)]]</f>
        <v>0</v>
      </c>
      <c r="S180" s="399">
        <f>+Sklop18[[#This Row],[cena/enota brez DDV v EUR]]*Sklop18[[#This Row],[Okvirna količina]]</f>
        <v>0</v>
      </c>
      <c r="T180" s="399">
        <f>+Sklop18[[#This Row],[Končna cena/enoto mere (EUR) z DDV]]*Sklop18[[#This Row],[Okvirna količina]]</f>
        <v>0</v>
      </c>
      <c r="U180" s="413"/>
    </row>
    <row r="181" spans="1:21" s="55" customFormat="1" ht="12">
      <c r="A181" s="78" t="s">
        <v>770</v>
      </c>
      <c r="B181" s="380" t="s">
        <v>896</v>
      </c>
      <c r="C181" s="371">
        <v>80</v>
      </c>
      <c r="D181" s="371" t="s">
        <v>75</v>
      </c>
      <c r="E181" s="373"/>
      <c r="F181" s="527">
        <v>50</v>
      </c>
      <c r="G181" s="528" t="s">
        <v>298</v>
      </c>
      <c r="H18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1" s="391" t="str">
        <f>IF(Sklop18[[#This Row],[ZAHTEVANA SHEMA KAKOVOSTI]]&lt;&gt;"",Sklop18[[#This Row],[Preračunana masa/volumen/kos na enoto kg]],"")</f>
        <v/>
      </c>
      <c r="J181" s="403"/>
      <c r="K181" s="404"/>
      <c r="L181" s="404"/>
      <c r="M181" s="396"/>
      <c r="N181" s="399"/>
      <c r="O181" s="399"/>
      <c r="P181" s="398"/>
      <c r="Q181" s="399">
        <f>+Sklop18[[#This Row],[cena/enota brez DDV v EUR]]*Sklop18[[#This Row],[Stopnja DDV (%)]]</f>
        <v>0</v>
      </c>
      <c r="R181" s="399">
        <f>+Sklop18[[#This Row],[cena/enota brez DDV v EUR]]+Sklop18[[#This Row],[Davek (EUR)]]</f>
        <v>0</v>
      </c>
      <c r="S181" s="399">
        <f>+Sklop18[[#This Row],[cena/enota brez DDV v EUR]]*Sklop18[[#This Row],[Okvirna količina]]</f>
        <v>0</v>
      </c>
      <c r="T181" s="399">
        <f>+Sklop18[[#This Row],[Končna cena/enoto mere (EUR) z DDV]]*Sklop18[[#This Row],[Okvirna količina]]</f>
        <v>0</v>
      </c>
      <c r="U181" s="413"/>
    </row>
    <row r="182" spans="1:21" s="55" customFormat="1" ht="12">
      <c r="A182" s="78" t="s">
        <v>771</v>
      </c>
      <c r="B182" s="380" t="s">
        <v>895</v>
      </c>
      <c r="C182" s="371">
        <v>120</v>
      </c>
      <c r="D182" s="371" t="s">
        <v>75</v>
      </c>
      <c r="E182" s="373"/>
      <c r="F182" s="527">
        <v>40</v>
      </c>
      <c r="G182" s="528" t="s">
        <v>298</v>
      </c>
      <c r="H18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182" s="391" t="str">
        <f>IF(Sklop18[[#This Row],[ZAHTEVANA SHEMA KAKOVOSTI]]&lt;&gt;"",Sklop18[[#This Row],[Preračunana masa/volumen/kos na enoto kg]],"")</f>
        <v/>
      </c>
      <c r="J182" s="403"/>
      <c r="K182" s="404"/>
      <c r="L182" s="404"/>
      <c r="M182" s="396"/>
      <c r="N182" s="399"/>
      <c r="O182" s="399"/>
      <c r="P182" s="398"/>
      <c r="Q182" s="399">
        <f>+Sklop18[[#This Row],[cena/enota brez DDV v EUR]]*Sklop18[[#This Row],[Stopnja DDV (%)]]</f>
        <v>0</v>
      </c>
      <c r="R182" s="399">
        <f>+Sklop18[[#This Row],[cena/enota brez DDV v EUR]]+Sklop18[[#This Row],[Davek (EUR)]]</f>
        <v>0</v>
      </c>
      <c r="S182" s="399">
        <f>+Sklop18[[#This Row],[cena/enota brez DDV v EUR]]*Sklop18[[#This Row],[Okvirna količina]]</f>
        <v>0</v>
      </c>
      <c r="T182" s="399">
        <f>+Sklop18[[#This Row],[Končna cena/enoto mere (EUR) z DDV]]*Sklop18[[#This Row],[Okvirna količina]]</f>
        <v>0</v>
      </c>
      <c r="U182" s="413"/>
    </row>
    <row r="183" spans="1:21" s="55" customFormat="1" ht="12">
      <c r="A183" s="78" t="s">
        <v>772</v>
      </c>
      <c r="B183" s="380" t="s">
        <v>895</v>
      </c>
      <c r="C183" s="371">
        <v>160</v>
      </c>
      <c r="D183" s="371" t="s">
        <v>75</v>
      </c>
      <c r="E183" s="373"/>
      <c r="F183" s="527">
        <v>20</v>
      </c>
      <c r="G183" s="528" t="s">
        <v>298</v>
      </c>
      <c r="H18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83" s="391" t="str">
        <f>IF(Sklop18[[#This Row],[ZAHTEVANA SHEMA KAKOVOSTI]]&lt;&gt;"",Sklop18[[#This Row],[Preračunana masa/volumen/kos na enoto kg]],"")</f>
        <v/>
      </c>
      <c r="J183" s="403"/>
      <c r="K183" s="404"/>
      <c r="L183" s="404"/>
      <c r="M183" s="396"/>
      <c r="N183" s="399"/>
      <c r="O183" s="399"/>
      <c r="P183" s="398"/>
      <c r="Q183" s="399">
        <f>+Sklop18[[#This Row],[cena/enota brez DDV v EUR]]*Sklop18[[#This Row],[Stopnja DDV (%)]]</f>
        <v>0</v>
      </c>
      <c r="R183" s="399">
        <f>+Sklop18[[#This Row],[cena/enota brez DDV v EUR]]+Sklop18[[#This Row],[Davek (EUR)]]</f>
        <v>0</v>
      </c>
      <c r="S183" s="399">
        <f>+Sklop18[[#This Row],[cena/enota brez DDV v EUR]]*Sklop18[[#This Row],[Okvirna količina]]</f>
        <v>0</v>
      </c>
      <c r="T183" s="399">
        <f>+Sklop18[[#This Row],[Končna cena/enoto mere (EUR) z DDV]]*Sklop18[[#This Row],[Okvirna količina]]</f>
        <v>0</v>
      </c>
      <c r="U183" s="413"/>
    </row>
    <row r="184" spans="1:21" s="55" customFormat="1" ht="12">
      <c r="A184" s="78" t="s">
        <v>773</v>
      </c>
      <c r="B184" s="380" t="s">
        <v>894</v>
      </c>
      <c r="C184" s="371">
        <v>125</v>
      </c>
      <c r="D184" s="371" t="s">
        <v>75</v>
      </c>
      <c r="E184" s="373"/>
      <c r="F184" s="527">
        <v>3</v>
      </c>
      <c r="G184" s="528" t="s">
        <v>298</v>
      </c>
      <c r="H18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184" s="391" t="str">
        <f>IF(Sklop18[[#This Row],[ZAHTEVANA SHEMA KAKOVOSTI]]&lt;&gt;"",Sklop18[[#This Row],[Preračunana masa/volumen/kos na enoto kg]],"")</f>
        <v/>
      </c>
      <c r="J184" s="403"/>
      <c r="K184" s="404"/>
      <c r="L184" s="404"/>
      <c r="M184" s="396"/>
      <c r="N184" s="399"/>
      <c r="O184" s="399"/>
      <c r="P184" s="398"/>
      <c r="Q184" s="399">
        <f>+Sklop18[[#This Row],[cena/enota brez DDV v EUR]]*Sklop18[[#This Row],[Stopnja DDV (%)]]</f>
        <v>0</v>
      </c>
      <c r="R184" s="399">
        <f>+Sklop18[[#This Row],[cena/enota brez DDV v EUR]]+Sklop18[[#This Row],[Davek (EUR)]]</f>
        <v>0</v>
      </c>
      <c r="S184" s="399">
        <f>+Sklop18[[#This Row],[cena/enota brez DDV v EUR]]*Sklop18[[#This Row],[Okvirna količina]]</f>
        <v>0</v>
      </c>
      <c r="T184" s="399">
        <f>+Sklop18[[#This Row],[Končna cena/enoto mere (EUR) z DDV]]*Sklop18[[#This Row],[Okvirna količina]]</f>
        <v>0</v>
      </c>
      <c r="U184" s="413"/>
    </row>
    <row r="185" spans="1:21" s="55" customFormat="1" ht="12">
      <c r="A185" s="78" t="s">
        <v>774</v>
      </c>
      <c r="B185" s="380" t="s">
        <v>893</v>
      </c>
      <c r="C185" s="371">
        <v>1000</v>
      </c>
      <c r="D185" s="371" t="s">
        <v>75</v>
      </c>
      <c r="E185" s="373"/>
      <c r="F185" s="527">
        <v>80</v>
      </c>
      <c r="G185" s="528" t="s">
        <v>298</v>
      </c>
      <c r="H18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5" s="391" t="str">
        <f>IF(Sklop18[[#This Row],[ZAHTEVANA SHEMA KAKOVOSTI]]&lt;&gt;"",Sklop18[[#This Row],[Preračunana masa/volumen/kos na enoto kg]],"")</f>
        <v/>
      </c>
      <c r="J185" s="403"/>
      <c r="K185" s="404"/>
      <c r="L185" s="404"/>
      <c r="M185" s="396"/>
      <c r="N185" s="399"/>
      <c r="O185" s="399"/>
      <c r="P185" s="398"/>
      <c r="Q185" s="399">
        <f>+Sklop18[[#This Row],[cena/enota brez DDV v EUR]]*Sklop18[[#This Row],[Stopnja DDV (%)]]</f>
        <v>0</v>
      </c>
      <c r="R185" s="399">
        <f>+Sklop18[[#This Row],[cena/enota brez DDV v EUR]]+Sklop18[[#This Row],[Davek (EUR)]]</f>
        <v>0</v>
      </c>
      <c r="S185" s="399">
        <f>+Sklop18[[#This Row],[cena/enota brez DDV v EUR]]*Sklop18[[#This Row],[Okvirna količina]]</f>
        <v>0</v>
      </c>
      <c r="T185" s="399">
        <f>+Sklop18[[#This Row],[Končna cena/enoto mere (EUR) z DDV]]*Sklop18[[#This Row],[Okvirna količina]]</f>
        <v>0</v>
      </c>
      <c r="U185" s="413"/>
    </row>
    <row r="186" spans="1:21" s="55" customFormat="1" ht="12">
      <c r="A186" s="78" t="s">
        <v>775</v>
      </c>
      <c r="B186" s="380" t="s">
        <v>821</v>
      </c>
      <c r="C186" s="371" t="s">
        <v>77</v>
      </c>
      <c r="D186" s="371" t="s">
        <v>0</v>
      </c>
      <c r="E186" s="373"/>
      <c r="F186" s="527">
        <v>4</v>
      </c>
      <c r="G186" s="528" t="s">
        <v>0</v>
      </c>
      <c r="H18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6" s="391" t="str">
        <f>IF(Sklop18[[#This Row],[ZAHTEVANA SHEMA KAKOVOSTI]]&lt;&gt;"",Sklop18[[#This Row],[Preračunana masa/volumen/kos na enoto kg]],"")</f>
        <v/>
      </c>
      <c r="J186" s="403"/>
      <c r="K186" s="404"/>
      <c r="L186" s="404"/>
      <c r="M186" s="396"/>
      <c r="N186" s="399"/>
      <c r="O186" s="399"/>
      <c r="P186" s="398"/>
      <c r="Q186" s="399">
        <f>+Sklop18[[#This Row],[cena/enota brez DDV v EUR]]*Sklop18[[#This Row],[Stopnja DDV (%)]]</f>
        <v>0</v>
      </c>
      <c r="R186" s="399">
        <f>+Sklop18[[#This Row],[cena/enota brez DDV v EUR]]+Sklop18[[#This Row],[Davek (EUR)]]</f>
        <v>0</v>
      </c>
      <c r="S186" s="399">
        <f>+Sklop18[[#This Row],[cena/enota brez DDV v EUR]]*Sklop18[[#This Row],[Okvirna količina]]</f>
        <v>0</v>
      </c>
      <c r="T186" s="399">
        <f>+Sklop18[[#This Row],[Končna cena/enoto mere (EUR) z DDV]]*Sklop18[[#This Row],[Okvirna količina]]</f>
        <v>0</v>
      </c>
      <c r="U186" s="413"/>
    </row>
    <row r="187" spans="1:21" s="55" customFormat="1" ht="12">
      <c r="A187" s="78" t="s">
        <v>776</v>
      </c>
      <c r="B187" s="380" t="s">
        <v>822</v>
      </c>
      <c r="C187" s="371">
        <v>250</v>
      </c>
      <c r="D187" s="371" t="s">
        <v>75</v>
      </c>
      <c r="E187" s="373"/>
      <c r="F187" s="527">
        <v>3</v>
      </c>
      <c r="G187" s="528" t="s">
        <v>298</v>
      </c>
      <c r="H18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87" s="391" t="str">
        <f>IF(Sklop18[[#This Row],[ZAHTEVANA SHEMA KAKOVOSTI]]&lt;&gt;"",Sklop18[[#This Row],[Preračunana masa/volumen/kos na enoto kg]],"")</f>
        <v/>
      </c>
      <c r="J187" s="403"/>
      <c r="K187" s="404"/>
      <c r="L187" s="404"/>
      <c r="M187" s="396"/>
      <c r="N187" s="399"/>
      <c r="O187" s="399"/>
      <c r="P187" s="398"/>
      <c r="Q187" s="399">
        <f>+Sklop18[[#This Row],[cena/enota brez DDV v EUR]]*Sklop18[[#This Row],[Stopnja DDV (%)]]</f>
        <v>0</v>
      </c>
      <c r="R187" s="399">
        <f>+Sklop18[[#This Row],[cena/enota brez DDV v EUR]]+Sklop18[[#This Row],[Davek (EUR)]]</f>
        <v>0</v>
      </c>
      <c r="S187" s="399">
        <f>+Sklop18[[#This Row],[cena/enota brez DDV v EUR]]*Sklop18[[#This Row],[Okvirna količina]]</f>
        <v>0</v>
      </c>
      <c r="T187" s="399">
        <f>+Sklop18[[#This Row],[Končna cena/enoto mere (EUR) z DDV]]*Sklop18[[#This Row],[Okvirna količina]]</f>
        <v>0</v>
      </c>
      <c r="U187" s="413"/>
    </row>
    <row r="188" spans="1:21" s="55" customFormat="1" ht="12">
      <c r="A188" s="78" t="s">
        <v>777</v>
      </c>
      <c r="B188" s="380" t="s">
        <v>823</v>
      </c>
      <c r="C188" s="371">
        <v>130</v>
      </c>
      <c r="D188" s="371" t="s">
        <v>75</v>
      </c>
      <c r="E188" s="373"/>
      <c r="F188" s="527">
        <v>20</v>
      </c>
      <c r="G188" s="528" t="s">
        <v>298</v>
      </c>
      <c r="H18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88" s="391" t="str">
        <f>IF(Sklop18[[#This Row],[ZAHTEVANA SHEMA KAKOVOSTI]]&lt;&gt;"",Sklop18[[#This Row],[Preračunana masa/volumen/kos na enoto kg]],"")</f>
        <v/>
      </c>
      <c r="J188" s="403"/>
      <c r="K188" s="404"/>
      <c r="L188" s="404"/>
      <c r="M188" s="396"/>
      <c r="N188" s="399"/>
      <c r="O188" s="399"/>
      <c r="P188" s="398"/>
      <c r="Q188" s="399">
        <f>+Sklop18[[#This Row],[cena/enota brez DDV v EUR]]*Sklop18[[#This Row],[Stopnja DDV (%)]]</f>
        <v>0</v>
      </c>
      <c r="R188" s="399">
        <f>+Sklop18[[#This Row],[cena/enota brez DDV v EUR]]+Sklop18[[#This Row],[Davek (EUR)]]</f>
        <v>0</v>
      </c>
      <c r="S188" s="399">
        <f>+Sklop18[[#This Row],[cena/enota brez DDV v EUR]]*Sklop18[[#This Row],[Okvirna količina]]</f>
        <v>0</v>
      </c>
      <c r="T188" s="399">
        <f>+Sklop18[[#This Row],[Končna cena/enoto mere (EUR) z DDV]]*Sklop18[[#This Row],[Okvirna količina]]</f>
        <v>0</v>
      </c>
      <c r="U188" s="413"/>
    </row>
    <row r="189" spans="1:21" s="55" customFormat="1" ht="12">
      <c r="A189" s="78" t="s">
        <v>778</v>
      </c>
      <c r="B189" s="380" t="s">
        <v>824</v>
      </c>
      <c r="C189" s="371" t="s">
        <v>77</v>
      </c>
      <c r="D189" s="371" t="s">
        <v>40</v>
      </c>
      <c r="E189" s="373"/>
      <c r="F189" s="527">
        <v>2</v>
      </c>
      <c r="G189" s="528" t="s">
        <v>40</v>
      </c>
      <c r="H18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89" s="391" t="str">
        <f>IF(Sklop18[[#This Row],[ZAHTEVANA SHEMA KAKOVOSTI]]&lt;&gt;"",Sklop18[[#This Row],[Preračunana masa/volumen/kos na enoto kg]],"")</f>
        <v/>
      </c>
      <c r="J189" s="403"/>
      <c r="K189" s="404"/>
      <c r="L189" s="404"/>
      <c r="M189" s="396"/>
      <c r="N189" s="399"/>
      <c r="O189" s="399"/>
      <c r="P189" s="398"/>
      <c r="Q189" s="399">
        <f>+Sklop18[[#This Row],[cena/enota brez DDV v EUR]]*Sklop18[[#This Row],[Stopnja DDV (%)]]</f>
        <v>0</v>
      </c>
      <c r="R189" s="399">
        <f>+Sklop18[[#This Row],[cena/enota brez DDV v EUR]]+Sklop18[[#This Row],[Davek (EUR)]]</f>
        <v>0</v>
      </c>
      <c r="S189" s="399">
        <f>+Sklop18[[#This Row],[cena/enota brez DDV v EUR]]*Sklop18[[#This Row],[Okvirna količina]]</f>
        <v>0</v>
      </c>
      <c r="T189" s="399">
        <f>+Sklop18[[#This Row],[Končna cena/enoto mere (EUR) z DDV]]*Sklop18[[#This Row],[Okvirna količina]]</f>
        <v>0</v>
      </c>
      <c r="U189" s="413"/>
    </row>
    <row r="190" spans="1:21" s="55" customFormat="1" ht="12">
      <c r="A190" s="78" t="s">
        <v>779</v>
      </c>
      <c r="B190" s="380" t="s">
        <v>825</v>
      </c>
      <c r="C190" s="371" t="s">
        <v>77</v>
      </c>
      <c r="D190" s="371" t="s">
        <v>40</v>
      </c>
      <c r="E190" s="373"/>
      <c r="F190" s="527">
        <v>2</v>
      </c>
      <c r="G190" s="528" t="s">
        <v>40</v>
      </c>
      <c r="H19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0" s="391" t="str">
        <f>IF(Sklop18[[#This Row],[ZAHTEVANA SHEMA KAKOVOSTI]]&lt;&gt;"",Sklop18[[#This Row],[Preračunana masa/volumen/kos na enoto kg]],"")</f>
        <v/>
      </c>
      <c r="J190" s="403"/>
      <c r="K190" s="404"/>
      <c r="L190" s="404"/>
      <c r="M190" s="396"/>
      <c r="N190" s="399"/>
      <c r="O190" s="399"/>
      <c r="P190" s="398"/>
      <c r="Q190" s="399">
        <f>+Sklop18[[#This Row],[cena/enota brez DDV v EUR]]*Sklop18[[#This Row],[Stopnja DDV (%)]]</f>
        <v>0</v>
      </c>
      <c r="R190" s="399">
        <f>+Sklop18[[#This Row],[cena/enota brez DDV v EUR]]+Sklop18[[#This Row],[Davek (EUR)]]</f>
        <v>0</v>
      </c>
      <c r="S190" s="399">
        <f>+Sklop18[[#This Row],[cena/enota brez DDV v EUR]]*Sklop18[[#This Row],[Okvirna količina]]</f>
        <v>0</v>
      </c>
      <c r="T190" s="399">
        <f>+Sklop18[[#This Row],[Končna cena/enoto mere (EUR) z DDV]]*Sklop18[[#This Row],[Okvirna količina]]</f>
        <v>0</v>
      </c>
      <c r="U190" s="413"/>
    </row>
    <row r="191" spans="1:21" s="55" customFormat="1" ht="12">
      <c r="A191" s="78" t="s">
        <v>780</v>
      </c>
      <c r="B191" s="380" t="s">
        <v>826</v>
      </c>
      <c r="C191" s="371">
        <v>250</v>
      </c>
      <c r="D191" s="371" t="s">
        <v>75</v>
      </c>
      <c r="E191" s="373"/>
      <c r="F191" s="527">
        <v>5</v>
      </c>
      <c r="G191" s="528" t="s">
        <v>298</v>
      </c>
      <c r="H191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91" s="391" t="str">
        <f>IF(Sklop18[[#This Row],[ZAHTEVANA SHEMA KAKOVOSTI]]&lt;&gt;"",Sklop18[[#This Row],[Preračunana masa/volumen/kos na enoto kg]],"")</f>
        <v/>
      </c>
      <c r="J191" s="403"/>
      <c r="K191" s="404"/>
      <c r="L191" s="404"/>
      <c r="M191" s="396"/>
      <c r="N191" s="399"/>
      <c r="O191" s="399"/>
      <c r="P191" s="398"/>
      <c r="Q191" s="399">
        <f>+Sklop18[[#This Row],[cena/enota brez DDV v EUR]]*Sklop18[[#This Row],[Stopnja DDV (%)]]</f>
        <v>0</v>
      </c>
      <c r="R191" s="399">
        <f>+Sklop18[[#This Row],[cena/enota brez DDV v EUR]]+Sklop18[[#This Row],[Davek (EUR)]]</f>
        <v>0</v>
      </c>
      <c r="S191" s="399">
        <f>+Sklop18[[#This Row],[cena/enota brez DDV v EUR]]*Sklop18[[#This Row],[Okvirna količina]]</f>
        <v>0</v>
      </c>
      <c r="T191" s="399">
        <f>+Sklop18[[#This Row],[Končna cena/enoto mere (EUR) z DDV]]*Sklop18[[#This Row],[Okvirna količina]]</f>
        <v>0</v>
      </c>
      <c r="U191" s="413"/>
    </row>
    <row r="192" spans="1:21" s="55" customFormat="1" ht="12">
      <c r="A192" s="78" t="s">
        <v>781</v>
      </c>
      <c r="B192" s="380" t="s">
        <v>827</v>
      </c>
      <c r="C192" s="371">
        <v>250</v>
      </c>
      <c r="D192" s="371" t="s">
        <v>75</v>
      </c>
      <c r="E192" s="373"/>
      <c r="F192" s="527">
        <v>10</v>
      </c>
      <c r="G192" s="528" t="s">
        <v>298</v>
      </c>
      <c r="H192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92" s="391" t="str">
        <f>IF(Sklop18[[#This Row],[ZAHTEVANA SHEMA KAKOVOSTI]]&lt;&gt;"",Sklop18[[#This Row],[Preračunana masa/volumen/kos na enoto kg]],"")</f>
        <v/>
      </c>
      <c r="J192" s="403"/>
      <c r="K192" s="404"/>
      <c r="L192" s="404"/>
      <c r="M192" s="396"/>
      <c r="N192" s="399"/>
      <c r="O192" s="399"/>
      <c r="P192" s="398"/>
      <c r="Q192" s="399">
        <f>+Sklop18[[#This Row],[cena/enota brez DDV v EUR]]*Sklop18[[#This Row],[Stopnja DDV (%)]]</f>
        <v>0</v>
      </c>
      <c r="R192" s="399">
        <f>+Sklop18[[#This Row],[cena/enota brez DDV v EUR]]+Sklop18[[#This Row],[Davek (EUR)]]</f>
        <v>0</v>
      </c>
      <c r="S192" s="399">
        <f>+Sklop18[[#This Row],[cena/enota brez DDV v EUR]]*Sklop18[[#This Row],[Okvirna količina]]</f>
        <v>0</v>
      </c>
      <c r="T192" s="399">
        <f>+Sklop18[[#This Row],[Končna cena/enoto mere (EUR) z DDV]]*Sklop18[[#This Row],[Okvirna količina]]</f>
        <v>0</v>
      </c>
      <c r="U192" s="413"/>
    </row>
    <row r="193" spans="1:21" s="55" customFormat="1" ht="12">
      <c r="A193" s="78" t="s">
        <v>782</v>
      </c>
      <c r="B193" s="380" t="s">
        <v>828</v>
      </c>
      <c r="C193" s="371">
        <v>150</v>
      </c>
      <c r="D193" s="371" t="s">
        <v>75</v>
      </c>
      <c r="E193" s="373"/>
      <c r="F193" s="527">
        <v>80</v>
      </c>
      <c r="G193" s="528" t="s">
        <v>298</v>
      </c>
      <c r="H193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3" s="391" t="str">
        <f>IF(Sklop18[[#This Row],[ZAHTEVANA SHEMA KAKOVOSTI]]&lt;&gt;"",Sklop18[[#This Row],[Preračunana masa/volumen/kos na enoto kg]],"")</f>
        <v/>
      </c>
      <c r="J193" s="403"/>
      <c r="K193" s="404"/>
      <c r="L193" s="404"/>
      <c r="M193" s="396"/>
      <c r="N193" s="399"/>
      <c r="O193" s="399"/>
      <c r="P193" s="398"/>
      <c r="Q193" s="399">
        <f>+Sklop18[[#This Row],[cena/enota brez DDV v EUR]]*Sklop18[[#This Row],[Stopnja DDV (%)]]</f>
        <v>0</v>
      </c>
      <c r="R193" s="399">
        <f>+Sklop18[[#This Row],[cena/enota brez DDV v EUR]]+Sklop18[[#This Row],[Davek (EUR)]]</f>
        <v>0</v>
      </c>
      <c r="S193" s="399">
        <f>+Sklop18[[#This Row],[cena/enota brez DDV v EUR]]*Sklop18[[#This Row],[Okvirna količina]]</f>
        <v>0</v>
      </c>
      <c r="T193" s="399">
        <f>+Sklop18[[#This Row],[Končna cena/enoto mere (EUR) z DDV]]*Sklop18[[#This Row],[Okvirna količina]]</f>
        <v>0</v>
      </c>
      <c r="U193" s="413"/>
    </row>
    <row r="194" spans="1:21" s="55" customFormat="1" ht="12">
      <c r="A194" s="78" t="s">
        <v>783</v>
      </c>
      <c r="B194" s="380" t="s">
        <v>829</v>
      </c>
      <c r="C194" s="371">
        <v>150</v>
      </c>
      <c r="D194" s="371" t="s">
        <v>75</v>
      </c>
      <c r="E194" s="373"/>
      <c r="F194" s="527">
        <v>80</v>
      </c>
      <c r="G194" s="528" t="s">
        <v>298</v>
      </c>
      <c r="H194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4" s="391" t="str">
        <f>IF(Sklop18[[#This Row],[ZAHTEVANA SHEMA KAKOVOSTI]]&lt;&gt;"",Sklop18[[#This Row],[Preračunana masa/volumen/kos na enoto kg]],"")</f>
        <v/>
      </c>
      <c r="J194" s="403"/>
      <c r="K194" s="404"/>
      <c r="L194" s="404"/>
      <c r="M194" s="396"/>
      <c r="N194" s="399"/>
      <c r="O194" s="399"/>
      <c r="P194" s="398"/>
      <c r="Q194" s="399">
        <f>+Sklop18[[#This Row],[cena/enota brez DDV v EUR]]*Sklop18[[#This Row],[Stopnja DDV (%)]]</f>
        <v>0</v>
      </c>
      <c r="R194" s="399">
        <f>+Sklop18[[#This Row],[cena/enota brez DDV v EUR]]+Sklop18[[#This Row],[Davek (EUR)]]</f>
        <v>0</v>
      </c>
      <c r="S194" s="399">
        <f>+Sklop18[[#This Row],[cena/enota brez DDV v EUR]]*Sklop18[[#This Row],[Okvirna količina]]</f>
        <v>0</v>
      </c>
      <c r="T194" s="399">
        <f>+Sklop18[[#This Row],[Končna cena/enoto mere (EUR) z DDV]]*Sklop18[[#This Row],[Okvirna količina]]</f>
        <v>0</v>
      </c>
      <c r="U194" s="413"/>
    </row>
    <row r="195" spans="1:21" s="55" customFormat="1" ht="12">
      <c r="A195" s="78" t="s">
        <v>784</v>
      </c>
      <c r="B195" s="380" t="s">
        <v>830</v>
      </c>
      <c r="C195" s="371">
        <v>150</v>
      </c>
      <c r="D195" s="371" t="s">
        <v>75</v>
      </c>
      <c r="E195" s="373"/>
      <c r="F195" s="527">
        <v>80</v>
      </c>
      <c r="G195" s="528" t="s">
        <v>298</v>
      </c>
      <c r="H195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95" s="391" t="str">
        <f>IF(Sklop18[[#This Row],[ZAHTEVANA SHEMA KAKOVOSTI]]&lt;&gt;"",Sklop18[[#This Row],[Preračunana masa/volumen/kos na enoto kg]],"")</f>
        <v/>
      </c>
      <c r="J195" s="403"/>
      <c r="K195" s="404"/>
      <c r="L195" s="404"/>
      <c r="M195" s="396"/>
      <c r="N195" s="399"/>
      <c r="O195" s="399"/>
      <c r="P195" s="398"/>
      <c r="Q195" s="399">
        <f>+Sklop18[[#This Row],[cena/enota brez DDV v EUR]]*Sklop18[[#This Row],[Stopnja DDV (%)]]</f>
        <v>0</v>
      </c>
      <c r="R195" s="399">
        <f>+Sklop18[[#This Row],[cena/enota brez DDV v EUR]]+Sklop18[[#This Row],[Davek (EUR)]]</f>
        <v>0</v>
      </c>
      <c r="S195" s="399">
        <f>+Sklop18[[#This Row],[cena/enota brez DDV v EUR]]*Sklop18[[#This Row],[Okvirna količina]]</f>
        <v>0</v>
      </c>
      <c r="T195" s="399">
        <f>+Sklop18[[#This Row],[Končna cena/enoto mere (EUR) z DDV]]*Sklop18[[#This Row],[Okvirna količina]]</f>
        <v>0</v>
      </c>
      <c r="U195" s="413"/>
    </row>
    <row r="196" spans="1:21" s="55" customFormat="1" ht="12.75" customHeight="1">
      <c r="A196" s="78" t="s">
        <v>785</v>
      </c>
      <c r="B196" s="380" t="s">
        <v>831</v>
      </c>
      <c r="C196" s="371">
        <v>150</v>
      </c>
      <c r="D196" s="371" t="s">
        <v>75</v>
      </c>
      <c r="E196" s="373"/>
      <c r="F196" s="527">
        <v>10</v>
      </c>
      <c r="G196" s="528" t="s">
        <v>298</v>
      </c>
      <c r="H196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96" s="391" t="str">
        <f>IF(Sklop18[[#This Row],[ZAHTEVANA SHEMA KAKOVOSTI]]&lt;&gt;"",Sklop18[[#This Row],[Preračunana masa/volumen/kos na enoto kg]],"")</f>
        <v/>
      </c>
      <c r="J196" s="403"/>
      <c r="K196" s="404"/>
      <c r="L196" s="404"/>
      <c r="M196" s="396"/>
      <c r="N196" s="399"/>
      <c r="O196" s="399"/>
      <c r="P196" s="398"/>
      <c r="Q196" s="399">
        <f>+Sklop18[[#This Row],[cena/enota brez DDV v EUR]]*Sklop18[[#This Row],[Stopnja DDV (%)]]</f>
        <v>0</v>
      </c>
      <c r="R196" s="399">
        <f>+Sklop18[[#This Row],[cena/enota brez DDV v EUR]]+Sklop18[[#This Row],[Davek (EUR)]]</f>
        <v>0</v>
      </c>
      <c r="S196" s="399">
        <f>+Sklop18[[#This Row],[cena/enota brez DDV v EUR]]*Sklop18[[#This Row],[Okvirna količina]]</f>
        <v>0</v>
      </c>
      <c r="T196" s="399">
        <f>+Sklop18[[#This Row],[Končna cena/enoto mere (EUR) z DDV]]*Sklop18[[#This Row],[Okvirna količina]]</f>
        <v>0</v>
      </c>
      <c r="U196" s="413"/>
    </row>
    <row r="197" spans="1:21" s="55" customFormat="1" ht="12">
      <c r="A197" s="78" t="s">
        <v>786</v>
      </c>
      <c r="B197" s="380" t="s">
        <v>832</v>
      </c>
      <c r="C197" s="371">
        <v>200</v>
      </c>
      <c r="D197" s="371" t="s">
        <v>75</v>
      </c>
      <c r="E197" s="373"/>
      <c r="F197" s="527">
        <v>5</v>
      </c>
      <c r="G197" s="528" t="s">
        <v>298</v>
      </c>
      <c r="H197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97" s="391" t="str">
        <f>IF(Sklop18[[#This Row],[ZAHTEVANA SHEMA KAKOVOSTI]]&lt;&gt;"",Sklop18[[#This Row],[Preračunana masa/volumen/kos na enoto kg]],"")</f>
        <v/>
      </c>
      <c r="J197" s="403"/>
      <c r="K197" s="404"/>
      <c r="L197" s="404"/>
      <c r="M197" s="396"/>
      <c r="N197" s="399"/>
      <c r="O197" s="399"/>
      <c r="P197" s="398"/>
      <c r="Q197" s="399">
        <f>+Sklop18[[#This Row],[cena/enota brez DDV v EUR]]*Sklop18[[#This Row],[Stopnja DDV (%)]]</f>
        <v>0</v>
      </c>
      <c r="R197" s="399">
        <f>+Sklop18[[#This Row],[cena/enota brez DDV v EUR]]+Sklop18[[#This Row],[Davek (EUR)]]</f>
        <v>0</v>
      </c>
      <c r="S197" s="399">
        <f>+Sklop18[[#This Row],[cena/enota brez DDV v EUR]]*Sklop18[[#This Row],[Okvirna količina]]</f>
        <v>0</v>
      </c>
      <c r="T197" s="399">
        <f>+Sklop18[[#This Row],[Končna cena/enoto mere (EUR) z DDV]]*Sklop18[[#This Row],[Okvirna količina]]</f>
        <v>0</v>
      </c>
      <c r="U197" s="413"/>
    </row>
    <row r="198" spans="1:21" s="55" customFormat="1" ht="12">
      <c r="A198" s="78" t="s">
        <v>787</v>
      </c>
      <c r="B198" s="380" t="s">
        <v>833</v>
      </c>
      <c r="C198" s="371">
        <v>130</v>
      </c>
      <c r="D198" s="371" t="s">
        <v>75</v>
      </c>
      <c r="E198" s="373" t="s">
        <v>715</v>
      </c>
      <c r="F198" s="527">
        <v>100</v>
      </c>
      <c r="G198" s="528" t="s">
        <v>298</v>
      </c>
      <c r="H198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198" s="391">
        <f>IF(Sklop18[[#This Row],[ZAHTEVANA SHEMA KAKOVOSTI]]&lt;&gt;"",Sklop18[[#This Row],[Preračunana masa/volumen/kos na enoto kg]],"")</f>
        <v>13</v>
      </c>
      <c r="J198" s="403"/>
      <c r="K198" s="404"/>
      <c r="L198" s="404"/>
      <c r="M198" s="396"/>
      <c r="N198" s="399"/>
      <c r="O198" s="399"/>
      <c r="P198" s="398"/>
      <c r="Q198" s="399">
        <f>+Sklop18[[#This Row],[cena/enota brez DDV v EUR]]*Sklop18[[#This Row],[Stopnja DDV (%)]]</f>
        <v>0</v>
      </c>
      <c r="R198" s="399">
        <f>+Sklop18[[#This Row],[cena/enota brez DDV v EUR]]+Sklop18[[#This Row],[Davek (EUR)]]</f>
        <v>0</v>
      </c>
      <c r="S198" s="399">
        <f>+Sklop18[[#This Row],[cena/enota brez DDV v EUR]]*Sklop18[[#This Row],[Okvirna količina]]</f>
        <v>0</v>
      </c>
      <c r="T198" s="399">
        <f>+Sklop18[[#This Row],[Končna cena/enoto mere (EUR) z DDV]]*Sklop18[[#This Row],[Okvirna količina]]</f>
        <v>0</v>
      </c>
      <c r="U198" s="413"/>
    </row>
    <row r="199" spans="1:21" s="55" customFormat="1" ht="12">
      <c r="A199" s="78" t="s">
        <v>788</v>
      </c>
      <c r="B199" s="380" t="s">
        <v>834</v>
      </c>
      <c r="C199" s="371">
        <v>120</v>
      </c>
      <c r="D199" s="371" t="s">
        <v>75</v>
      </c>
      <c r="E199" s="373"/>
      <c r="F199" s="527">
        <v>20</v>
      </c>
      <c r="G199" s="528" t="s">
        <v>298</v>
      </c>
      <c r="H199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99" s="391" t="str">
        <f>IF(Sklop18[[#This Row],[ZAHTEVANA SHEMA KAKOVOSTI]]&lt;&gt;"",Sklop18[[#This Row],[Preračunana masa/volumen/kos na enoto kg]],"")</f>
        <v/>
      </c>
      <c r="J199" s="403"/>
      <c r="K199" s="404"/>
      <c r="L199" s="404"/>
      <c r="M199" s="396"/>
      <c r="N199" s="399"/>
      <c r="O199" s="399"/>
      <c r="P199" s="398"/>
      <c r="Q199" s="399">
        <f>+Sklop18[[#This Row],[cena/enota brez DDV v EUR]]*Sklop18[[#This Row],[Stopnja DDV (%)]]</f>
        <v>0</v>
      </c>
      <c r="R199" s="399">
        <f>+Sklop18[[#This Row],[cena/enota brez DDV v EUR]]+Sklop18[[#This Row],[Davek (EUR)]]</f>
        <v>0</v>
      </c>
      <c r="S199" s="399">
        <f>+Sklop18[[#This Row],[cena/enota brez DDV v EUR]]*Sklop18[[#This Row],[Okvirna količina]]</f>
        <v>0</v>
      </c>
      <c r="T199" s="399">
        <f>+Sklop18[[#This Row],[Končna cena/enoto mere (EUR) z DDV]]*Sklop18[[#This Row],[Okvirna količina]]</f>
        <v>0</v>
      </c>
      <c r="U199" s="413"/>
    </row>
    <row r="200" spans="1:21" s="55" customFormat="1" ht="12">
      <c r="A200" s="78" t="s">
        <v>789</v>
      </c>
      <c r="B200" s="380" t="s">
        <v>874</v>
      </c>
      <c r="C200" s="371">
        <v>1</v>
      </c>
      <c r="D200" s="371" t="s">
        <v>40</v>
      </c>
      <c r="E200" s="373"/>
      <c r="F200" s="527">
        <v>2</v>
      </c>
      <c r="G200" s="528" t="s">
        <v>298</v>
      </c>
      <c r="H200" s="4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0" s="391" t="str">
        <f>IF(Sklop18[[#This Row],[ZAHTEVANA SHEMA KAKOVOSTI]]&lt;&gt;"",Sklop18[[#This Row],[Preračunana masa/volumen/kos na enoto kg]],"")</f>
        <v/>
      </c>
      <c r="J200" s="403"/>
      <c r="K200" s="404"/>
      <c r="L200" s="404"/>
      <c r="M200" s="396"/>
      <c r="N200" s="399"/>
      <c r="O200" s="399"/>
      <c r="P200" s="398"/>
      <c r="Q200" s="399">
        <f>+Sklop18[[#This Row],[cena/enota brez DDV v EUR]]*Sklop18[[#This Row],[Stopnja DDV (%)]]</f>
        <v>0</v>
      </c>
      <c r="R200" s="399">
        <f>+Sklop18[[#This Row],[cena/enota brez DDV v EUR]]+Sklop18[[#This Row],[Davek (EUR)]]</f>
        <v>0</v>
      </c>
      <c r="S200" s="399">
        <f>+Sklop18[[#This Row],[cena/enota brez DDV v EUR]]*Sklop18[[#This Row],[Okvirna količina]]</f>
        <v>0</v>
      </c>
      <c r="T200" s="399">
        <f>+Sklop18[[#This Row],[Končna cena/enoto mere (EUR) z DDV]]*Sklop18[[#This Row],[Okvirna količina]]</f>
        <v>0</v>
      </c>
      <c r="U200" s="413"/>
    </row>
    <row r="201" spans="1:21" s="55" customFormat="1" ht="12">
      <c r="A201" s="78" t="s">
        <v>790</v>
      </c>
      <c r="B201" s="380" t="s">
        <v>1072</v>
      </c>
      <c r="C201" s="371">
        <v>140</v>
      </c>
      <c r="D201" s="371" t="s">
        <v>75</v>
      </c>
      <c r="E201" s="373"/>
      <c r="F201" s="527">
        <v>1</v>
      </c>
      <c r="G201" s="528" t="s">
        <v>298</v>
      </c>
      <c r="H20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201" s="236" t="str">
        <f>IF(Sklop18[[#This Row],[ZAHTEVANA SHEMA KAKOVOSTI]]&lt;&gt;"",Sklop18[[#This Row],[Preračunana masa/volumen/kos na enoto kg]],"")</f>
        <v/>
      </c>
      <c r="J201" s="237"/>
      <c r="K201" s="256"/>
      <c r="L201" s="256"/>
      <c r="M201" s="243"/>
      <c r="N201" s="239"/>
      <c r="O201" s="239"/>
      <c r="P201" s="245"/>
      <c r="Q201" s="239">
        <f>+Sklop18[[#This Row],[cena/enota brez DDV v EUR]]*Sklop18[[#This Row],[Stopnja DDV (%)]]</f>
        <v>0</v>
      </c>
      <c r="R201" s="239">
        <f>+Sklop18[[#This Row],[cena/enota brez DDV v EUR]]+Sklop18[[#This Row],[Davek (EUR)]]</f>
        <v>0</v>
      </c>
      <c r="S201" s="239">
        <f>+Sklop18[[#This Row],[cena/enota brez DDV v EUR]]*Sklop18[[#This Row],[Okvirna količina]]</f>
        <v>0</v>
      </c>
      <c r="T201" s="239">
        <f>+Sklop18[[#This Row],[Končna cena/enoto mere (EUR) z DDV]]*Sklop18[[#This Row],[Okvirna količina]]</f>
        <v>0</v>
      </c>
      <c r="U201" s="349"/>
    </row>
    <row r="202" spans="1:21" s="55" customFormat="1" ht="12">
      <c r="A202" s="78" t="s">
        <v>791</v>
      </c>
      <c r="B202" s="380" t="s">
        <v>1073</v>
      </c>
      <c r="C202" s="371">
        <v>20</v>
      </c>
      <c r="D202" s="371" t="s">
        <v>75</v>
      </c>
      <c r="E202" s="373"/>
      <c r="F202" s="527">
        <v>350</v>
      </c>
      <c r="G202" s="528" t="s">
        <v>298</v>
      </c>
      <c r="H202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02" s="236" t="str">
        <f>IF(Sklop18[[#This Row],[ZAHTEVANA SHEMA KAKOVOSTI]]&lt;&gt;"",Sklop18[[#This Row],[Preračunana masa/volumen/kos na enoto kg]],"")</f>
        <v/>
      </c>
      <c r="J202" s="237"/>
      <c r="K202" s="256"/>
      <c r="L202" s="256"/>
      <c r="M202" s="243"/>
      <c r="N202" s="239"/>
      <c r="O202" s="239"/>
      <c r="P202" s="245"/>
      <c r="Q202" s="239">
        <f>+Sklop18[[#This Row],[cena/enota brez DDV v EUR]]*Sklop18[[#This Row],[Stopnja DDV (%)]]</f>
        <v>0</v>
      </c>
      <c r="R202" s="239">
        <f>+Sklop18[[#This Row],[cena/enota brez DDV v EUR]]+Sklop18[[#This Row],[Davek (EUR)]]</f>
        <v>0</v>
      </c>
      <c r="S202" s="239">
        <f>+Sklop18[[#This Row],[cena/enota brez DDV v EUR]]*Sklop18[[#This Row],[Okvirna količina]]</f>
        <v>0</v>
      </c>
      <c r="T202" s="239">
        <f>+Sklop18[[#This Row],[Končna cena/enoto mere (EUR) z DDV]]*Sklop18[[#This Row],[Okvirna količina]]</f>
        <v>0</v>
      </c>
      <c r="U202" s="349"/>
    </row>
    <row r="203" spans="1:21" s="55" customFormat="1" ht="12">
      <c r="A203" s="78" t="s">
        <v>792</v>
      </c>
      <c r="B203" s="380" t="s">
        <v>875</v>
      </c>
      <c r="C203" s="371">
        <v>50</v>
      </c>
      <c r="D203" s="371" t="s">
        <v>75</v>
      </c>
      <c r="E203" s="373"/>
      <c r="F203" s="527">
        <v>150</v>
      </c>
      <c r="G203" s="528" t="s">
        <v>298</v>
      </c>
      <c r="H203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3" s="236" t="str">
        <f>IF(Sklop18[[#This Row],[ZAHTEVANA SHEMA KAKOVOSTI]]&lt;&gt;"",Sklop18[[#This Row],[Preračunana masa/volumen/kos na enoto kg]],"")</f>
        <v/>
      </c>
      <c r="J203" s="237"/>
      <c r="K203" s="256"/>
      <c r="L203" s="256"/>
      <c r="M203" s="243"/>
      <c r="N203" s="239"/>
      <c r="O203" s="239"/>
      <c r="P203" s="245"/>
      <c r="Q203" s="239">
        <f>+Sklop18[[#This Row],[cena/enota brez DDV v EUR]]*Sklop18[[#This Row],[Stopnja DDV (%)]]</f>
        <v>0</v>
      </c>
      <c r="R203" s="239">
        <f>+Sklop18[[#This Row],[cena/enota brez DDV v EUR]]+Sklop18[[#This Row],[Davek (EUR)]]</f>
        <v>0</v>
      </c>
      <c r="S203" s="239">
        <f>+Sklop18[[#This Row],[cena/enota brez DDV v EUR]]*Sklop18[[#This Row],[Okvirna količina]]</f>
        <v>0</v>
      </c>
      <c r="T203" s="239">
        <f>+Sklop18[[#This Row],[Končna cena/enoto mere (EUR) z DDV]]*Sklop18[[#This Row],[Okvirna količina]]</f>
        <v>0</v>
      </c>
      <c r="U203" s="349"/>
    </row>
    <row r="204" spans="1:21" s="55" customFormat="1" ht="12">
      <c r="A204" s="78" t="s">
        <v>1253</v>
      </c>
      <c r="B204" s="380" t="s">
        <v>876</v>
      </c>
      <c r="C204" s="371">
        <v>250</v>
      </c>
      <c r="D204" s="371" t="s">
        <v>75</v>
      </c>
      <c r="E204" s="373"/>
      <c r="F204" s="527">
        <v>25</v>
      </c>
      <c r="G204" s="528" t="s">
        <v>298</v>
      </c>
      <c r="H204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204" s="236" t="str">
        <f>IF(Sklop18[[#This Row],[ZAHTEVANA SHEMA KAKOVOSTI]]&lt;&gt;"",Sklop18[[#This Row],[Preračunana masa/volumen/kos na enoto kg]],"")</f>
        <v/>
      </c>
      <c r="J204" s="237"/>
      <c r="K204" s="256"/>
      <c r="L204" s="256"/>
      <c r="M204" s="243"/>
      <c r="N204" s="239"/>
      <c r="O204" s="239"/>
      <c r="P204" s="245"/>
      <c r="Q204" s="239">
        <f>+Sklop18[[#This Row],[cena/enota brez DDV v EUR]]*Sklop18[[#This Row],[Stopnja DDV (%)]]</f>
        <v>0</v>
      </c>
      <c r="R204" s="239">
        <f>+Sklop18[[#This Row],[cena/enota brez DDV v EUR]]+Sklop18[[#This Row],[Davek (EUR)]]</f>
        <v>0</v>
      </c>
      <c r="S204" s="239">
        <f>+Sklop18[[#This Row],[cena/enota brez DDV v EUR]]*Sklop18[[#This Row],[Okvirna količina]]</f>
        <v>0</v>
      </c>
      <c r="T204" s="239">
        <f>+Sklop18[[#This Row],[Končna cena/enoto mere (EUR) z DDV]]*Sklop18[[#This Row],[Okvirna količina]]</f>
        <v>0</v>
      </c>
      <c r="U204" s="349"/>
    </row>
    <row r="205" spans="1:21" s="55" customFormat="1" ht="12">
      <c r="A205" s="78" t="s">
        <v>1254</v>
      </c>
      <c r="B205" s="380" t="s">
        <v>877</v>
      </c>
      <c r="C205" s="371" t="s">
        <v>873</v>
      </c>
      <c r="D205" s="371" t="s">
        <v>40</v>
      </c>
      <c r="E205" s="373"/>
      <c r="F205" s="527">
        <v>10</v>
      </c>
      <c r="G205" s="528" t="s">
        <v>40</v>
      </c>
      <c r="H205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5" s="236" t="str">
        <f>IF(Sklop18[[#This Row],[ZAHTEVANA SHEMA KAKOVOSTI]]&lt;&gt;"",Sklop18[[#This Row],[Preračunana masa/volumen/kos na enoto kg]],"")</f>
        <v/>
      </c>
      <c r="J205" s="237"/>
      <c r="K205" s="256"/>
      <c r="L205" s="256"/>
      <c r="M205" s="243"/>
      <c r="N205" s="239"/>
      <c r="O205" s="239"/>
      <c r="P205" s="245"/>
      <c r="Q205" s="239">
        <f>+Sklop18[[#This Row],[cena/enota brez DDV v EUR]]*Sklop18[[#This Row],[Stopnja DDV (%)]]</f>
        <v>0</v>
      </c>
      <c r="R205" s="239">
        <f>+Sklop18[[#This Row],[cena/enota brez DDV v EUR]]+Sklop18[[#This Row],[Davek (EUR)]]</f>
        <v>0</v>
      </c>
      <c r="S205" s="239">
        <f>+Sklop18[[#This Row],[cena/enota brez DDV v EUR]]*Sklop18[[#This Row],[Okvirna količina]]</f>
        <v>0</v>
      </c>
      <c r="T205" s="239">
        <f>+Sklop18[[#This Row],[Končna cena/enoto mere (EUR) z DDV]]*Sklop18[[#This Row],[Okvirna količina]]</f>
        <v>0</v>
      </c>
      <c r="U205" s="349"/>
    </row>
    <row r="206" spans="1:21" s="55" customFormat="1" ht="12">
      <c r="A206" s="78" t="s">
        <v>793</v>
      </c>
      <c r="B206" s="380" t="s">
        <v>878</v>
      </c>
      <c r="C206" s="371">
        <v>0.5</v>
      </c>
      <c r="D206" s="371" t="s">
        <v>40</v>
      </c>
      <c r="E206" s="373"/>
      <c r="F206" s="527">
        <v>50</v>
      </c>
      <c r="G206" s="528" t="s">
        <v>298</v>
      </c>
      <c r="H206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6" s="236" t="str">
        <f>IF(Sklop18[[#This Row],[ZAHTEVANA SHEMA KAKOVOSTI]]&lt;&gt;"",Sklop18[[#This Row],[Preračunana masa/volumen/kos na enoto kg]],"")</f>
        <v/>
      </c>
      <c r="J206" s="237"/>
      <c r="K206" s="256"/>
      <c r="L206" s="256"/>
      <c r="M206" s="243"/>
      <c r="N206" s="239"/>
      <c r="O206" s="239"/>
      <c r="P206" s="245"/>
      <c r="Q206" s="239">
        <f>+Sklop18[[#This Row],[cena/enota brez DDV v EUR]]*Sklop18[[#This Row],[Stopnja DDV (%)]]</f>
        <v>0</v>
      </c>
      <c r="R206" s="239">
        <f>+Sklop18[[#This Row],[cena/enota brez DDV v EUR]]+Sklop18[[#This Row],[Davek (EUR)]]</f>
        <v>0</v>
      </c>
      <c r="S206" s="239">
        <f>+Sklop18[[#This Row],[cena/enota brez DDV v EUR]]*Sklop18[[#This Row],[Okvirna količina]]</f>
        <v>0</v>
      </c>
      <c r="T206" s="239">
        <f>+Sklop18[[#This Row],[Končna cena/enoto mere (EUR) z DDV]]*Sklop18[[#This Row],[Okvirna količina]]</f>
        <v>0</v>
      </c>
      <c r="U206" s="349"/>
    </row>
    <row r="207" spans="1:21" s="55" customFormat="1" ht="12">
      <c r="A207" s="78" t="s">
        <v>794</v>
      </c>
      <c r="B207" s="380" t="s">
        <v>1071</v>
      </c>
      <c r="C207" s="371">
        <v>150</v>
      </c>
      <c r="D207" s="371" t="s">
        <v>75</v>
      </c>
      <c r="E207" s="373"/>
      <c r="F207" s="527">
        <v>5</v>
      </c>
      <c r="G207" s="528" t="s">
        <v>298</v>
      </c>
      <c r="H20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07" s="236" t="str">
        <f>IF(Sklop18[[#This Row],[ZAHTEVANA SHEMA KAKOVOSTI]]&lt;&gt;"",Sklop18[[#This Row],[Preračunana masa/volumen/kos na enoto kg]],"")</f>
        <v/>
      </c>
      <c r="J207" s="237"/>
      <c r="K207" s="256"/>
      <c r="L207" s="256"/>
      <c r="M207" s="243"/>
      <c r="N207" s="239"/>
      <c r="O207" s="239"/>
      <c r="P207" s="245"/>
      <c r="Q207" s="239">
        <f>+Sklop18[[#This Row],[cena/enota brez DDV v EUR]]*Sklop18[[#This Row],[Stopnja DDV (%)]]</f>
        <v>0</v>
      </c>
      <c r="R207" s="239">
        <f>+Sklop18[[#This Row],[cena/enota brez DDV v EUR]]+Sklop18[[#This Row],[Davek (EUR)]]</f>
        <v>0</v>
      </c>
      <c r="S207" s="239">
        <f>+Sklop18[[#This Row],[cena/enota brez DDV v EUR]]*Sklop18[[#This Row],[Okvirna količina]]</f>
        <v>0</v>
      </c>
      <c r="T207" s="239">
        <f>+Sklop18[[#This Row],[Končna cena/enoto mere (EUR) z DDV]]*Sklop18[[#This Row],[Okvirna količina]]</f>
        <v>0</v>
      </c>
      <c r="U207" s="349"/>
    </row>
    <row r="208" spans="1:21" s="55" customFormat="1" ht="12">
      <c r="A208" s="78" t="s">
        <v>795</v>
      </c>
      <c r="B208" s="380" t="s">
        <v>1070</v>
      </c>
      <c r="C208" s="371">
        <v>50</v>
      </c>
      <c r="D208" s="371" t="s">
        <v>75</v>
      </c>
      <c r="E208" s="373"/>
      <c r="F208" s="527">
        <v>2</v>
      </c>
      <c r="G208" s="528" t="s">
        <v>298</v>
      </c>
      <c r="H20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208" s="236" t="str">
        <f>IF(Sklop18[[#This Row],[ZAHTEVANA SHEMA KAKOVOSTI]]&lt;&gt;"",Sklop18[[#This Row],[Preračunana masa/volumen/kos na enoto kg]],"")</f>
        <v/>
      </c>
      <c r="J208" s="237"/>
      <c r="K208" s="256"/>
      <c r="L208" s="256"/>
      <c r="M208" s="243"/>
      <c r="N208" s="239"/>
      <c r="O208" s="239"/>
      <c r="P208" s="245"/>
      <c r="Q208" s="239">
        <f>+Sklop18[[#This Row],[cena/enota brez DDV v EUR]]*Sklop18[[#This Row],[Stopnja DDV (%)]]</f>
        <v>0</v>
      </c>
      <c r="R208" s="239">
        <f>+Sklop18[[#This Row],[cena/enota brez DDV v EUR]]+Sklop18[[#This Row],[Davek (EUR)]]</f>
        <v>0</v>
      </c>
      <c r="S208" s="239">
        <f>+Sklop18[[#This Row],[cena/enota brez DDV v EUR]]*Sklop18[[#This Row],[Okvirna količina]]</f>
        <v>0</v>
      </c>
      <c r="T208" s="239">
        <f>+Sklop18[[#This Row],[Končna cena/enoto mere (EUR) z DDV]]*Sklop18[[#This Row],[Okvirna količina]]</f>
        <v>0</v>
      </c>
      <c r="U208" s="349"/>
    </row>
    <row r="209" spans="1:21" s="55" customFormat="1" ht="12">
      <c r="A209" s="78" t="s">
        <v>796</v>
      </c>
      <c r="B209" s="380" t="s">
        <v>879</v>
      </c>
      <c r="C209" s="371">
        <v>110</v>
      </c>
      <c r="D209" s="371" t="s">
        <v>75</v>
      </c>
      <c r="E209" s="373"/>
      <c r="F209" s="527">
        <v>5</v>
      </c>
      <c r="G209" s="528" t="s">
        <v>298</v>
      </c>
      <c r="H209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0.55000000000000004</v>
      </c>
      <c r="I209" s="236" t="str">
        <f>IF(Sklop18[[#This Row],[ZAHTEVANA SHEMA KAKOVOSTI]]&lt;&gt;"",Sklop18[[#This Row],[Preračunana masa/volumen/kos na enoto kg]],"")</f>
        <v/>
      </c>
      <c r="J209" s="237"/>
      <c r="K209" s="256"/>
      <c r="L209" s="256"/>
      <c r="M209" s="243"/>
      <c r="N209" s="239"/>
      <c r="O209" s="239"/>
      <c r="P209" s="245"/>
      <c r="Q209" s="239">
        <f>+Sklop18[[#This Row],[cena/enota brez DDV v EUR]]*Sklop18[[#This Row],[Stopnja DDV (%)]]</f>
        <v>0</v>
      </c>
      <c r="R209" s="239">
        <f>+Sklop18[[#This Row],[cena/enota brez DDV v EUR]]+Sklop18[[#This Row],[Davek (EUR)]]</f>
        <v>0</v>
      </c>
      <c r="S209" s="239">
        <f>+Sklop18[[#This Row],[cena/enota brez DDV v EUR]]*Sklop18[[#This Row],[Okvirna količina]]</f>
        <v>0</v>
      </c>
      <c r="T209" s="239">
        <f>+Sklop18[[#This Row],[Končna cena/enoto mere (EUR) z DDV]]*Sklop18[[#This Row],[Okvirna količina]]</f>
        <v>0</v>
      </c>
      <c r="U209" s="349"/>
    </row>
    <row r="210" spans="1:21" s="55" customFormat="1" ht="12">
      <c r="A210" s="78" t="s">
        <v>797</v>
      </c>
      <c r="B210" s="380" t="s">
        <v>880</v>
      </c>
      <c r="C210" s="371">
        <v>200</v>
      </c>
      <c r="D210" s="371" t="s">
        <v>75</v>
      </c>
      <c r="E210" s="373"/>
      <c r="F210" s="527">
        <v>2</v>
      </c>
      <c r="G210" s="528" t="s">
        <v>298</v>
      </c>
      <c r="H21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210" s="236" t="str">
        <f>IF(Sklop18[[#This Row],[ZAHTEVANA SHEMA KAKOVOSTI]]&lt;&gt;"",Sklop18[[#This Row],[Preračunana masa/volumen/kos na enoto kg]],"")</f>
        <v/>
      </c>
      <c r="J210" s="237"/>
      <c r="K210" s="256"/>
      <c r="L210" s="256"/>
      <c r="M210" s="243"/>
      <c r="N210" s="239"/>
      <c r="O210" s="239"/>
      <c r="P210" s="245"/>
      <c r="Q210" s="239">
        <f>+Sklop18[[#This Row],[cena/enota brez DDV v EUR]]*Sklop18[[#This Row],[Stopnja DDV (%)]]</f>
        <v>0</v>
      </c>
      <c r="R210" s="239">
        <f>+Sklop18[[#This Row],[cena/enota brez DDV v EUR]]+Sklop18[[#This Row],[Davek (EUR)]]</f>
        <v>0</v>
      </c>
      <c r="S210" s="239">
        <f>+Sklop18[[#This Row],[cena/enota brez DDV v EUR]]*Sklop18[[#This Row],[Okvirna količina]]</f>
        <v>0</v>
      </c>
      <c r="T210" s="239">
        <f>+Sklop18[[#This Row],[Končna cena/enoto mere (EUR) z DDV]]*Sklop18[[#This Row],[Okvirna količina]]</f>
        <v>0</v>
      </c>
      <c r="U210" s="349"/>
    </row>
    <row r="211" spans="1:21" s="55" customFormat="1" ht="13.5" customHeight="1">
      <c r="A211" s="78" t="s">
        <v>798</v>
      </c>
      <c r="B211" s="380" t="s">
        <v>835</v>
      </c>
      <c r="C211" s="371">
        <v>20</v>
      </c>
      <c r="D211" s="371" t="s">
        <v>75</v>
      </c>
      <c r="E211" s="373"/>
      <c r="F211" s="527">
        <v>700</v>
      </c>
      <c r="G211" s="528" t="s">
        <v>298</v>
      </c>
      <c r="H21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11" s="236" t="str">
        <f>IF(Sklop18[[#This Row],[ZAHTEVANA SHEMA KAKOVOSTI]]&lt;&gt;"",Sklop18[[#This Row],[Preračunana masa/volumen/kos na enoto kg]],"")</f>
        <v/>
      </c>
      <c r="J211" s="237"/>
      <c r="K211" s="256"/>
      <c r="L211" s="256"/>
      <c r="M211" s="243"/>
      <c r="N211" s="239"/>
      <c r="O211" s="239"/>
      <c r="P211" s="245"/>
      <c r="Q211" s="239">
        <f>+Sklop18[[#This Row],[cena/enota brez DDV v EUR]]*Sklop18[[#This Row],[Stopnja DDV (%)]]</f>
        <v>0</v>
      </c>
      <c r="R211" s="239">
        <f>+Sklop18[[#This Row],[cena/enota brez DDV v EUR]]+Sklop18[[#This Row],[Davek (EUR)]]</f>
        <v>0</v>
      </c>
      <c r="S211" s="239">
        <f>+Sklop18[[#This Row],[cena/enota brez DDV v EUR]]*Sklop18[[#This Row],[Okvirna količina]]</f>
        <v>0</v>
      </c>
      <c r="T211" s="239">
        <f>+Sklop18[[#This Row],[Končna cena/enoto mere (EUR) z DDV]]*Sklop18[[#This Row],[Okvirna količina]]</f>
        <v>0</v>
      </c>
      <c r="U211" s="349"/>
    </row>
    <row r="212" spans="1:21" s="55" customFormat="1" ht="13.5" customHeight="1">
      <c r="A212" s="78" t="s">
        <v>799</v>
      </c>
      <c r="B212" s="380" t="s">
        <v>1124</v>
      </c>
      <c r="C212" s="495">
        <v>120</v>
      </c>
      <c r="D212" s="495" t="s">
        <v>75</v>
      </c>
      <c r="E212" s="510" t="s">
        <v>715</v>
      </c>
      <c r="F212" s="521">
        <v>100</v>
      </c>
      <c r="G212" s="522" t="s">
        <v>298</v>
      </c>
      <c r="H212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212" s="375">
        <f>IF(Sklop18[[#This Row],[ZAHTEVANA SHEMA KAKOVOSTI]]&lt;&gt;"",Sklop18[[#This Row],[Preračunana masa/volumen/kos na enoto kg]],"")</f>
        <v>12</v>
      </c>
      <c r="J212" s="376"/>
      <c r="K212" s="377"/>
      <c r="L212" s="377"/>
      <c r="M212" s="513"/>
      <c r="N212" s="379"/>
      <c r="O212" s="379"/>
      <c r="P212" s="488"/>
      <c r="Q212" s="379">
        <f>+Sklop18[[#This Row],[cena/enota brez DDV v EUR]]*Sklop18[[#This Row],[Stopnja DDV (%)]]</f>
        <v>0</v>
      </c>
      <c r="R212" s="379">
        <f>+Sklop18[[#This Row],[cena/enota brez DDV v EUR]]+Sklop18[[#This Row],[Davek (EUR)]]</f>
        <v>0</v>
      </c>
      <c r="S212" s="379">
        <f>+Sklop18[[#This Row],[cena/enota brez DDV v EUR]]*Sklop18[[#This Row],[Okvirna količina]]</f>
        <v>0</v>
      </c>
      <c r="T212" s="379">
        <f>+Sklop18[[#This Row],[Končna cena/enoto mere (EUR) z DDV]]*Sklop18[[#This Row],[Okvirna količina]]</f>
        <v>0</v>
      </c>
      <c r="U212" s="349"/>
    </row>
    <row r="213" spans="1:21" s="55" customFormat="1" ht="13.5" customHeight="1">
      <c r="A213" s="78" t="s">
        <v>800</v>
      </c>
      <c r="B213" s="380" t="s">
        <v>1125</v>
      </c>
      <c r="C213" s="495">
        <v>1</v>
      </c>
      <c r="D213" s="495" t="s">
        <v>40</v>
      </c>
      <c r="E213" s="510"/>
      <c r="F213" s="521">
        <v>50</v>
      </c>
      <c r="G213" s="522" t="s">
        <v>40</v>
      </c>
      <c r="H213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3" s="375" t="str">
        <f>IF(Sklop18[[#This Row],[ZAHTEVANA SHEMA KAKOVOSTI]]&lt;&gt;"",Sklop18[[#This Row],[Preračunana masa/volumen/kos na enoto kg]],"")</f>
        <v/>
      </c>
      <c r="J213" s="376"/>
      <c r="K213" s="377"/>
      <c r="L213" s="377"/>
      <c r="M213" s="513"/>
      <c r="N213" s="379"/>
      <c r="O213" s="379"/>
      <c r="P213" s="488"/>
      <c r="Q213" s="379">
        <f>+Sklop18[[#This Row],[cena/enota brez DDV v EUR]]*Sklop18[[#This Row],[Stopnja DDV (%)]]</f>
        <v>0</v>
      </c>
      <c r="R213" s="379">
        <f>+Sklop18[[#This Row],[cena/enota brez DDV v EUR]]+Sklop18[[#This Row],[Davek (EUR)]]</f>
        <v>0</v>
      </c>
      <c r="S213" s="379">
        <f>+Sklop18[[#This Row],[cena/enota brez DDV v EUR]]*Sklop18[[#This Row],[Okvirna količina]]</f>
        <v>0</v>
      </c>
      <c r="T213" s="379">
        <f>+Sklop18[[#This Row],[Končna cena/enoto mere (EUR) z DDV]]*Sklop18[[#This Row],[Okvirna količina]]</f>
        <v>0</v>
      </c>
      <c r="U213" s="349"/>
    </row>
    <row r="214" spans="1:21" s="55" customFormat="1" ht="13.5" customHeight="1">
      <c r="A214" s="78" t="s">
        <v>801</v>
      </c>
      <c r="B214" s="380" t="s">
        <v>1069</v>
      </c>
      <c r="C214" s="495" t="s">
        <v>1182</v>
      </c>
      <c r="D214" s="495" t="s">
        <v>0</v>
      </c>
      <c r="E214" s="510"/>
      <c r="F214" s="521">
        <v>100</v>
      </c>
      <c r="G214" s="522" t="s">
        <v>0</v>
      </c>
      <c r="H214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4" s="375" t="str">
        <f>IF(Sklop18[[#This Row],[ZAHTEVANA SHEMA KAKOVOSTI]]&lt;&gt;"",Sklop18[[#This Row],[Preračunana masa/volumen/kos na enoto kg]],"")</f>
        <v/>
      </c>
      <c r="J214" s="376"/>
      <c r="K214" s="377"/>
      <c r="L214" s="377"/>
      <c r="M214" s="513"/>
      <c r="N214" s="379"/>
      <c r="O214" s="379"/>
      <c r="P214" s="488"/>
      <c r="Q214" s="379">
        <f>+Sklop18[[#This Row],[cena/enota brez DDV v EUR]]*Sklop18[[#This Row],[Stopnja DDV (%)]]</f>
        <v>0</v>
      </c>
      <c r="R214" s="379">
        <f>+Sklop18[[#This Row],[cena/enota brez DDV v EUR]]+Sklop18[[#This Row],[Davek (EUR)]]</f>
        <v>0</v>
      </c>
      <c r="S214" s="379">
        <f>+Sklop18[[#This Row],[cena/enota brez DDV v EUR]]*Sklop18[[#This Row],[Okvirna količina]]</f>
        <v>0</v>
      </c>
      <c r="T214" s="379">
        <f>+Sklop18[[#This Row],[Končna cena/enoto mere (EUR) z DDV]]*Sklop18[[#This Row],[Okvirna količina]]</f>
        <v>0</v>
      </c>
      <c r="U214" s="349"/>
    </row>
    <row r="215" spans="1:21" s="55" customFormat="1" ht="13.5" customHeight="1">
      <c r="A215" s="78" t="s">
        <v>802</v>
      </c>
      <c r="B215" s="380" t="s">
        <v>1126</v>
      </c>
      <c r="C215" s="495">
        <v>20</v>
      </c>
      <c r="D215" s="495" t="s">
        <v>75</v>
      </c>
      <c r="E215" s="510"/>
      <c r="F215" s="521">
        <v>50</v>
      </c>
      <c r="G215" s="522" t="s">
        <v>298</v>
      </c>
      <c r="H215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5" s="375" t="str">
        <f>IF(Sklop18[[#This Row],[ZAHTEVANA SHEMA KAKOVOSTI]]&lt;&gt;"",Sklop18[[#This Row],[Preračunana masa/volumen/kos na enoto kg]],"")</f>
        <v/>
      </c>
      <c r="J215" s="376"/>
      <c r="K215" s="377"/>
      <c r="L215" s="377"/>
      <c r="M215" s="513"/>
      <c r="N215" s="379"/>
      <c r="O215" s="379"/>
      <c r="P215" s="488"/>
      <c r="Q215" s="379">
        <f>+Sklop18[[#This Row],[cena/enota brez DDV v EUR]]*Sklop18[[#This Row],[Stopnja DDV (%)]]</f>
        <v>0</v>
      </c>
      <c r="R215" s="379">
        <f>+Sklop18[[#This Row],[cena/enota brez DDV v EUR]]+Sklop18[[#This Row],[Davek (EUR)]]</f>
        <v>0</v>
      </c>
      <c r="S215" s="379">
        <f>+Sklop18[[#This Row],[cena/enota brez DDV v EUR]]*Sklop18[[#This Row],[Okvirna količina]]</f>
        <v>0</v>
      </c>
      <c r="T215" s="379">
        <f>+Sklop18[[#This Row],[Končna cena/enoto mere (EUR) z DDV]]*Sklop18[[#This Row],[Okvirna količina]]</f>
        <v>0</v>
      </c>
      <c r="U215" s="349"/>
    </row>
    <row r="216" spans="1:21" s="55" customFormat="1" ht="13.5" customHeight="1">
      <c r="A216" s="78" t="s">
        <v>803</v>
      </c>
      <c r="B216" s="380" t="s">
        <v>1127</v>
      </c>
      <c r="C216" s="495">
        <v>7</v>
      </c>
      <c r="D216" s="495" t="s">
        <v>75</v>
      </c>
      <c r="E216" s="510"/>
      <c r="F216" s="521">
        <v>25</v>
      </c>
      <c r="G216" s="522" t="s">
        <v>298</v>
      </c>
      <c r="H216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0.17500000000000002</v>
      </c>
      <c r="I216" s="375" t="str">
        <f>IF(Sklop18[[#This Row],[ZAHTEVANA SHEMA KAKOVOSTI]]&lt;&gt;"",Sklop18[[#This Row],[Preračunana masa/volumen/kos na enoto kg]],"")</f>
        <v/>
      </c>
      <c r="J216" s="376"/>
      <c r="K216" s="377"/>
      <c r="L216" s="377"/>
      <c r="M216" s="513"/>
      <c r="N216" s="379"/>
      <c r="O216" s="379"/>
      <c r="P216" s="488"/>
      <c r="Q216" s="379">
        <f>+Sklop18[[#This Row],[cena/enota brez DDV v EUR]]*Sklop18[[#This Row],[Stopnja DDV (%)]]</f>
        <v>0</v>
      </c>
      <c r="R216" s="379">
        <f>+Sklop18[[#This Row],[cena/enota brez DDV v EUR]]+Sklop18[[#This Row],[Davek (EUR)]]</f>
        <v>0</v>
      </c>
      <c r="S216" s="379">
        <f>+Sklop18[[#This Row],[cena/enota brez DDV v EUR]]*Sklop18[[#This Row],[Okvirna količina]]</f>
        <v>0</v>
      </c>
      <c r="T216" s="379">
        <f>+Sklop18[[#This Row],[Končna cena/enoto mere (EUR) z DDV]]*Sklop18[[#This Row],[Okvirna količina]]</f>
        <v>0</v>
      </c>
      <c r="U216" s="349"/>
    </row>
    <row r="217" spans="1:21" s="55" customFormat="1" ht="13.5" customHeight="1">
      <c r="A217" s="78" t="s">
        <v>804</v>
      </c>
      <c r="B217" s="380" t="s">
        <v>1185</v>
      </c>
      <c r="C217" s="495">
        <v>1000</v>
      </c>
      <c r="D217" s="495" t="s">
        <v>75</v>
      </c>
      <c r="E217" s="510"/>
      <c r="F217" s="521">
        <v>50</v>
      </c>
      <c r="G217" s="522" t="s">
        <v>298</v>
      </c>
      <c r="H217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7" s="375" t="str">
        <f>IF(Sklop18[[#This Row],[ZAHTEVANA SHEMA KAKOVOSTI]]&lt;&gt;"",Sklop18[[#This Row],[Preračunana masa/volumen/kos na enoto kg]],"")</f>
        <v/>
      </c>
      <c r="J217" s="376"/>
      <c r="K217" s="377"/>
      <c r="L217" s="377"/>
      <c r="M217" s="513"/>
      <c r="N217" s="379"/>
      <c r="O217" s="379"/>
      <c r="P217" s="488"/>
      <c r="Q217" s="379">
        <f>+Sklop18[[#This Row],[cena/enota brez DDV v EUR]]*Sklop18[[#This Row],[Stopnja DDV (%)]]</f>
        <v>0</v>
      </c>
      <c r="R217" s="379">
        <f>+Sklop18[[#This Row],[cena/enota brez DDV v EUR]]+Sklop18[[#This Row],[Davek (EUR)]]</f>
        <v>0</v>
      </c>
      <c r="S217" s="379">
        <f>+Sklop18[[#This Row],[cena/enota brez DDV v EUR]]*Sklop18[[#This Row],[Okvirna količina]]</f>
        <v>0</v>
      </c>
      <c r="T217" s="379">
        <f>+Sklop18[[#This Row],[Končna cena/enoto mere (EUR) z DDV]]*Sklop18[[#This Row],[Okvirna količina]]</f>
        <v>0</v>
      </c>
      <c r="U217" s="349"/>
    </row>
    <row r="218" spans="1:21" s="55" customFormat="1" ht="12">
      <c r="A218" s="78" t="s">
        <v>805</v>
      </c>
      <c r="B218" s="380" t="s">
        <v>1128</v>
      </c>
      <c r="C218" s="495">
        <v>250</v>
      </c>
      <c r="D218" s="495" t="s">
        <v>75</v>
      </c>
      <c r="E218" s="510"/>
      <c r="F218" s="521">
        <v>80</v>
      </c>
      <c r="G218" s="522" t="s">
        <v>298</v>
      </c>
      <c r="H218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18" s="375" t="str">
        <f>IF(Sklop18[[#This Row],[ZAHTEVANA SHEMA KAKOVOSTI]]&lt;&gt;"",Sklop18[[#This Row],[Preračunana masa/volumen/kos na enoto kg]],"")</f>
        <v/>
      </c>
      <c r="J218" s="376"/>
      <c r="K218" s="377"/>
      <c r="L218" s="377"/>
      <c r="M218" s="513"/>
      <c r="N218" s="379"/>
      <c r="O218" s="379"/>
      <c r="P218" s="488"/>
      <c r="Q218" s="379">
        <f>+Sklop18[[#This Row],[cena/enota brez DDV v EUR]]*Sklop18[[#This Row],[Stopnja DDV (%)]]</f>
        <v>0</v>
      </c>
      <c r="R218" s="379">
        <f>+Sklop18[[#This Row],[cena/enota brez DDV v EUR]]+Sklop18[[#This Row],[Davek (EUR)]]</f>
        <v>0</v>
      </c>
      <c r="S218" s="379">
        <f>+Sklop18[[#This Row],[cena/enota brez DDV v EUR]]*Sklop18[[#This Row],[Okvirna količina]]</f>
        <v>0</v>
      </c>
      <c r="T218" s="379">
        <f>+Sklop18[[#This Row],[Končna cena/enoto mere (EUR) z DDV]]*Sklop18[[#This Row],[Okvirna količina]]</f>
        <v>0</v>
      </c>
      <c r="U218" s="349"/>
    </row>
    <row r="219" spans="1:21" s="55" customFormat="1" ht="12">
      <c r="A219" s="78" t="s">
        <v>806</v>
      </c>
      <c r="B219" s="380" t="s">
        <v>1129</v>
      </c>
      <c r="C219" s="495">
        <v>250</v>
      </c>
      <c r="D219" s="495" t="s">
        <v>75</v>
      </c>
      <c r="E219" s="510"/>
      <c r="F219" s="521">
        <v>60</v>
      </c>
      <c r="G219" s="522" t="s">
        <v>298</v>
      </c>
      <c r="H219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9" s="375" t="str">
        <f>IF(Sklop18[[#This Row],[ZAHTEVANA SHEMA KAKOVOSTI]]&lt;&gt;"",Sklop18[[#This Row],[Preračunana masa/volumen/kos na enoto kg]],"")</f>
        <v/>
      </c>
      <c r="J219" s="376"/>
      <c r="K219" s="377"/>
      <c r="L219" s="377"/>
      <c r="M219" s="513"/>
      <c r="N219" s="379"/>
      <c r="O219" s="379"/>
      <c r="P219" s="488"/>
      <c r="Q219" s="379">
        <f>+Sklop18[[#This Row],[cena/enota brez DDV v EUR]]*Sklop18[[#This Row],[Stopnja DDV (%)]]</f>
        <v>0</v>
      </c>
      <c r="R219" s="379">
        <f>+Sklop18[[#This Row],[cena/enota brez DDV v EUR]]+Sklop18[[#This Row],[Davek (EUR)]]</f>
        <v>0</v>
      </c>
      <c r="S219" s="379">
        <f>+Sklop18[[#This Row],[cena/enota brez DDV v EUR]]*Sklop18[[#This Row],[Okvirna količina]]</f>
        <v>0</v>
      </c>
      <c r="T219" s="379">
        <f>+Sklop18[[#This Row],[Končna cena/enoto mere (EUR) z DDV]]*Sklop18[[#This Row],[Okvirna količina]]</f>
        <v>0</v>
      </c>
      <c r="U219" s="349"/>
    </row>
    <row r="220" spans="1:21" s="55" customFormat="1" ht="12">
      <c r="A220" s="78" t="s">
        <v>807</v>
      </c>
      <c r="B220" s="380" t="s">
        <v>1130</v>
      </c>
      <c r="C220" s="495">
        <v>1000</v>
      </c>
      <c r="D220" s="495" t="s">
        <v>75</v>
      </c>
      <c r="E220" s="510"/>
      <c r="F220" s="521">
        <v>5</v>
      </c>
      <c r="G220" s="522" t="s">
        <v>298</v>
      </c>
      <c r="H220" s="4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0" s="375" t="str">
        <f>IF(Sklop18[[#This Row],[ZAHTEVANA SHEMA KAKOVOSTI]]&lt;&gt;"",Sklop18[[#This Row],[Preračunana masa/volumen/kos na enoto kg]],"")</f>
        <v/>
      </c>
      <c r="J220" s="376"/>
      <c r="K220" s="377"/>
      <c r="L220" s="377"/>
      <c r="M220" s="513"/>
      <c r="N220" s="379"/>
      <c r="O220" s="379"/>
      <c r="P220" s="488"/>
      <c r="Q220" s="379">
        <f>+Sklop18[[#This Row],[cena/enota brez DDV v EUR]]*Sklop18[[#This Row],[Stopnja DDV (%)]]</f>
        <v>0</v>
      </c>
      <c r="R220" s="379">
        <f>+Sklop18[[#This Row],[cena/enota brez DDV v EUR]]+Sklop18[[#This Row],[Davek (EUR)]]</f>
        <v>0</v>
      </c>
      <c r="S220" s="379">
        <f>+Sklop18[[#This Row],[cena/enota brez DDV v EUR]]*Sklop18[[#This Row],[Okvirna količina]]</f>
        <v>0</v>
      </c>
      <c r="T220" s="379">
        <f>+Sklop18[[#This Row],[Končna cena/enoto mere (EUR) z DDV]]*Sklop18[[#This Row],[Okvirna količina]]</f>
        <v>0</v>
      </c>
      <c r="U220" s="349"/>
    </row>
    <row r="221" spans="1:21">
      <c r="A221" s="524" t="s">
        <v>98</v>
      </c>
      <c r="B221" s="278"/>
      <c r="C221" s="279"/>
      <c r="D221" s="279"/>
      <c r="E221" s="280"/>
      <c r="F221" s="281"/>
      <c r="G221" s="282"/>
      <c r="H221" s="283">
        <f>SUBTOTAL(109,Sklop18[Preračunana masa/volumen/kos na enoto kg])</f>
        <v>4182.909999999998</v>
      </c>
      <c r="I221" s="283">
        <f>SUBTOTAL(109,Sklop18[Živila iz shem kakovosti (kg)])</f>
        <v>232.64999999999998</v>
      </c>
      <c r="J221" s="281"/>
      <c r="K221" s="284"/>
      <c r="L221" s="284"/>
      <c r="M221" s="285"/>
      <c r="N221" s="286"/>
      <c r="O221" s="286"/>
      <c r="P221" s="286"/>
      <c r="Q221" s="287"/>
      <c r="R221" s="281"/>
      <c r="S221" s="287">
        <f>SUBTOTAL(109,Sklop18[Vrednost za okvirno količino (EUR) brez DDV])</f>
        <v>0</v>
      </c>
      <c r="T221" s="287">
        <f>SUBTOTAL(109,Sklop18[Vrednost za okvirno količino (EUR) z DDV])</f>
        <v>0</v>
      </c>
      <c r="U221" s="288">
        <f>SUBTOTAL(103,Sklop18[Shema kakovosti
(nacionalne, evropske)
])</f>
        <v>0</v>
      </c>
    </row>
    <row r="222" spans="1:21" ht="15">
      <c r="A222" s="6"/>
      <c r="B222" s="4"/>
      <c r="C222" s="26"/>
      <c r="D222" s="26"/>
      <c r="E222" s="25"/>
      <c r="F222" s="7"/>
      <c r="H222" s="8"/>
      <c r="I222" s="8"/>
      <c r="J222" s="8"/>
      <c r="K222" s="8"/>
      <c r="L222" s="20"/>
      <c r="M222" s="20"/>
      <c r="N222" s="8"/>
      <c r="O222" s="8"/>
      <c r="P222" s="8"/>
      <c r="Q222" s="8"/>
      <c r="R222" s="8"/>
      <c r="S222" s="3"/>
      <c r="T222" s="3"/>
      <c r="U222" s="7"/>
    </row>
    <row r="223" spans="1:21">
      <c r="A223" s="48" t="s">
        <v>94</v>
      </c>
      <c r="B223" s="16"/>
      <c r="C223" s="28"/>
      <c r="D223" s="28"/>
      <c r="E223" s="92"/>
      <c r="Q223" s="48"/>
      <c r="R223" s="48"/>
      <c r="S223" s="48"/>
      <c r="T223" s="48"/>
    </row>
    <row r="224" spans="1:21">
      <c r="A224" s="11" t="s">
        <v>96</v>
      </c>
      <c r="B224" s="16"/>
      <c r="C224" s="28"/>
      <c r="D224" s="28"/>
      <c r="E224" s="92"/>
    </row>
    <row r="225" spans="1:22">
      <c r="A225" s="87" t="s">
        <v>139</v>
      </c>
      <c r="F225" s="68"/>
      <c r="G225" s="68"/>
      <c r="H225" s="29"/>
      <c r="I225" s="29"/>
      <c r="J225" s="29"/>
      <c r="K225" s="29"/>
      <c r="L225" s="54"/>
      <c r="M225" s="54"/>
      <c r="N225" s="29"/>
      <c r="O225" s="29"/>
      <c r="P225" s="29"/>
      <c r="Q225" s="29"/>
      <c r="R225" s="29"/>
    </row>
    <row r="226" spans="1:22">
      <c r="A226" s="547" t="s">
        <v>133</v>
      </c>
      <c r="B226" s="547"/>
      <c r="C226" s="547"/>
      <c r="D226" s="547"/>
      <c r="E226" s="547"/>
      <c r="F226" s="547"/>
      <c r="G226" s="547"/>
      <c r="H226" s="547"/>
      <c r="I226" s="547"/>
      <c r="J226" s="547"/>
      <c r="K226" s="547"/>
      <c r="L226" s="547"/>
      <c r="M226" s="547"/>
      <c r="N226" s="54"/>
      <c r="O226" s="29"/>
      <c r="P226" s="29"/>
      <c r="Q226" s="29"/>
      <c r="R226" s="29"/>
      <c r="S226" s="29"/>
      <c r="U226" s="11"/>
      <c r="V226" s="68"/>
    </row>
    <row r="227" spans="1:22" ht="12.75" customHeight="1">
      <c r="A227" s="536" t="s">
        <v>142</v>
      </c>
      <c r="B227" s="536"/>
      <c r="C227" s="536"/>
      <c r="D227" s="536"/>
      <c r="E227" s="536"/>
      <c r="F227" s="536"/>
      <c r="G227" s="536"/>
      <c r="H227" s="536"/>
      <c r="I227" s="536"/>
      <c r="J227" s="536"/>
      <c r="K227" s="536"/>
      <c r="L227" s="536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</row>
    <row r="228" spans="1:22" ht="12.7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</row>
    <row r="229" spans="1:22">
      <c r="A229" s="87" t="s">
        <v>37</v>
      </c>
      <c r="F229" s="68"/>
      <c r="G229" s="68" t="s">
        <v>38</v>
      </c>
      <c r="H229" s="29"/>
      <c r="I229" s="29"/>
      <c r="J229" s="29"/>
      <c r="K229" s="29"/>
      <c r="L229" s="54"/>
      <c r="M229" s="54"/>
      <c r="N229" s="29"/>
      <c r="O229" s="29"/>
      <c r="P229" s="29"/>
      <c r="Q229" s="29" t="s">
        <v>39</v>
      </c>
      <c r="R229" s="29"/>
    </row>
    <row r="230" spans="1:22" ht="15">
      <c r="A230" s="6"/>
      <c r="B230" s="4"/>
      <c r="C230" s="26"/>
      <c r="D230" s="26"/>
      <c r="E230" s="25"/>
      <c r="F230" s="7"/>
      <c r="H230" s="8"/>
      <c r="I230" s="8"/>
      <c r="J230" s="8"/>
      <c r="K230" s="8"/>
      <c r="L230" s="20"/>
      <c r="M230" s="20"/>
      <c r="N230" s="8"/>
      <c r="O230" s="8"/>
      <c r="P230" s="8"/>
      <c r="Q230" s="8"/>
      <c r="R230" s="8"/>
      <c r="S230" s="3"/>
      <c r="T230" s="3"/>
      <c r="U230" s="7"/>
    </row>
    <row r="231" spans="1:22">
      <c r="B231" s="16"/>
      <c r="C231" s="28"/>
      <c r="D231" s="28"/>
      <c r="E231" s="92"/>
    </row>
    <row r="232" spans="1:22">
      <c r="B232" s="16"/>
      <c r="C232" s="28"/>
      <c r="D232" s="28"/>
      <c r="E232" s="92"/>
    </row>
    <row r="233" spans="1:22">
      <c r="B233" s="16"/>
      <c r="C233" s="28"/>
      <c r="D233" s="28"/>
      <c r="E233" s="92"/>
    </row>
    <row r="234" spans="1:22">
      <c r="B234" s="16"/>
      <c r="C234" s="28"/>
      <c r="D234" s="28"/>
      <c r="E234" s="92"/>
    </row>
    <row r="235" spans="1:22">
      <c r="B235" s="16"/>
      <c r="C235" s="28"/>
      <c r="D235" s="28"/>
      <c r="E235" s="92"/>
    </row>
    <row r="236" spans="1:22">
      <c r="B236" s="16"/>
      <c r="C236" s="28"/>
      <c r="D236" s="28"/>
      <c r="E236" s="92"/>
    </row>
    <row r="237" spans="1:22">
      <c r="B237" s="16"/>
      <c r="C237" s="28"/>
      <c r="D237" s="28"/>
      <c r="E237" s="92"/>
    </row>
    <row r="238" spans="1:22">
      <c r="B238" s="16"/>
      <c r="C238" s="28"/>
      <c r="D238" s="28"/>
      <c r="E238" s="92"/>
    </row>
    <row r="239" spans="1:22">
      <c r="B239" s="16"/>
      <c r="C239" s="28"/>
      <c r="D239" s="28"/>
      <c r="E239" s="92"/>
    </row>
    <row r="240" spans="1:22">
      <c r="B240" s="16"/>
      <c r="C240" s="28"/>
      <c r="D240" s="28"/>
      <c r="E240" s="92"/>
    </row>
    <row r="241" spans="1:22">
      <c r="B241" s="16"/>
      <c r="C241" s="28"/>
      <c r="D241" s="28"/>
      <c r="E241" s="92"/>
    </row>
    <row r="242" spans="1:22">
      <c r="B242" s="16"/>
      <c r="C242" s="28"/>
      <c r="D242" s="28"/>
      <c r="E242" s="92"/>
    </row>
    <row r="243" spans="1:22">
      <c r="B243" s="16"/>
      <c r="C243" s="28"/>
      <c r="D243" s="28"/>
      <c r="E243" s="92"/>
    </row>
    <row r="244" spans="1:22">
      <c r="B244" s="16"/>
      <c r="C244" s="28"/>
      <c r="D244" s="28"/>
      <c r="E244" s="92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2"/>
      <c r="F433" s="93"/>
      <c r="G433" s="93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2"/>
      <c r="F434" s="93"/>
      <c r="G434" s="93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2"/>
      <c r="F435" s="93"/>
      <c r="G435" s="93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2"/>
      <c r="F436" s="93"/>
      <c r="G436" s="93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2"/>
      <c r="F437" s="93"/>
      <c r="G437" s="93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2"/>
      <c r="F438" s="93"/>
      <c r="G438" s="93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2"/>
      <c r="F439" s="93"/>
      <c r="G439" s="93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2"/>
      <c r="F440" s="93"/>
      <c r="G440" s="93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2"/>
      <c r="F441" s="93"/>
      <c r="G441" s="93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2"/>
      <c r="F442" s="93"/>
      <c r="G442" s="93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2"/>
      <c r="F443" s="93"/>
      <c r="G443" s="93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2"/>
      <c r="F444" s="93"/>
      <c r="G444" s="93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2"/>
      <c r="F445" s="93"/>
      <c r="G445" s="93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2"/>
      <c r="F446" s="93"/>
      <c r="G446" s="93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  <row r="447" spans="1:22" s="18" customFormat="1">
      <c r="A447" s="11"/>
      <c r="B447" s="16"/>
      <c r="C447" s="28"/>
      <c r="D447" s="28"/>
      <c r="E447" s="92"/>
      <c r="F447" s="93"/>
      <c r="G447" s="93"/>
      <c r="L447" s="11"/>
      <c r="M447" s="11"/>
      <c r="N447" s="11"/>
      <c r="O447" s="11"/>
      <c r="P447" s="11"/>
      <c r="Q447" s="11"/>
      <c r="R447" s="11"/>
      <c r="S447" s="11"/>
      <c r="T447" s="11"/>
      <c r="U447" s="68"/>
      <c r="V447" s="11"/>
    </row>
    <row r="448" spans="1:22" s="18" customFormat="1">
      <c r="A448" s="11"/>
      <c r="B448" s="16"/>
      <c r="C448" s="28"/>
      <c r="D448" s="28"/>
      <c r="E448" s="92"/>
      <c r="F448" s="93"/>
      <c r="G448" s="93"/>
      <c r="L448" s="11"/>
      <c r="M448" s="11"/>
      <c r="N448" s="11"/>
      <c r="O448" s="11"/>
      <c r="P448" s="11"/>
      <c r="Q448" s="11"/>
      <c r="R448" s="11"/>
      <c r="S448" s="11"/>
      <c r="T448" s="11"/>
      <c r="U448" s="68"/>
      <c r="V448" s="11"/>
    </row>
    <row r="449" spans="1:22" s="18" customFormat="1">
      <c r="A449" s="11"/>
      <c r="B449" s="16"/>
      <c r="C449" s="28"/>
      <c r="D449" s="28"/>
      <c r="E449" s="92"/>
      <c r="F449" s="93"/>
      <c r="G449" s="93"/>
      <c r="L449" s="11"/>
      <c r="M449" s="11"/>
      <c r="N449" s="11"/>
      <c r="O449" s="11"/>
      <c r="P449" s="11"/>
      <c r="Q449" s="11"/>
      <c r="R449" s="11"/>
      <c r="S449" s="11"/>
      <c r="T449" s="11"/>
      <c r="U449" s="68"/>
      <c r="V449" s="11"/>
    </row>
    <row r="450" spans="1:22" s="18" customFormat="1">
      <c r="A450" s="11"/>
      <c r="B450" s="16"/>
      <c r="C450" s="28"/>
      <c r="D450" s="28"/>
      <c r="E450" s="92"/>
      <c r="F450" s="93"/>
      <c r="G450" s="93"/>
      <c r="L450" s="11"/>
      <c r="M450" s="11"/>
      <c r="N450" s="11"/>
      <c r="O450" s="11"/>
      <c r="P450" s="11"/>
      <c r="Q450" s="11"/>
      <c r="R450" s="11"/>
      <c r="S450" s="11"/>
      <c r="T450" s="11"/>
      <c r="U450" s="68"/>
      <c r="V450" s="11"/>
    </row>
    <row r="451" spans="1:22" s="18" customFormat="1">
      <c r="A451" s="11"/>
      <c r="B451" s="16"/>
      <c r="C451" s="28"/>
      <c r="D451" s="28"/>
      <c r="E451" s="92"/>
      <c r="F451" s="93"/>
      <c r="G451" s="93"/>
      <c r="L451" s="11"/>
      <c r="M451" s="11"/>
      <c r="N451" s="11"/>
      <c r="O451" s="11"/>
      <c r="P451" s="11"/>
      <c r="Q451" s="11"/>
      <c r="R451" s="11"/>
      <c r="S451" s="11"/>
      <c r="T451" s="11"/>
      <c r="U451" s="68"/>
      <c r="V451" s="11"/>
    </row>
    <row r="452" spans="1:22" s="18" customFormat="1">
      <c r="A452" s="11"/>
      <c r="B452" s="16"/>
      <c r="C452" s="28"/>
      <c r="D452" s="28"/>
      <c r="E452" s="92"/>
      <c r="F452" s="93"/>
      <c r="G452" s="93"/>
      <c r="L452" s="11"/>
      <c r="M452" s="11"/>
      <c r="N452" s="11"/>
      <c r="O452" s="11"/>
      <c r="P452" s="11"/>
      <c r="Q452" s="11"/>
      <c r="R452" s="11"/>
      <c r="S452" s="11"/>
      <c r="T452" s="11"/>
      <c r="U452" s="68"/>
      <c r="V452" s="11"/>
    </row>
    <row r="453" spans="1:22" s="18" customFormat="1">
      <c r="A453" s="11"/>
      <c r="B453" s="16"/>
      <c r="C453" s="28"/>
      <c r="D453" s="28"/>
      <c r="E453" s="92"/>
      <c r="F453" s="93"/>
      <c r="G453" s="93"/>
      <c r="L453" s="11"/>
      <c r="M453" s="11"/>
      <c r="N453" s="11"/>
      <c r="O453" s="11"/>
      <c r="P453" s="11"/>
      <c r="Q453" s="11"/>
      <c r="R453" s="11"/>
      <c r="S453" s="11"/>
      <c r="T453" s="11"/>
      <c r="U453" s="68"/>
      <c r="V453" s="11"/>
    </row>
  </sheetData>
  <sheetProtection insertRows="0" deleteRows="0"/>
  <protectedRanges>
    <protectedRange sqref="J229:P1048576 U229:U1048576 U1:U15 U221:U225 J1:P225" name="Obseg1"/>
    <protectedRange sqref="U16:U220" name="Obseg1_1"/>
    <protectedRange sqref="N226:Q226 V226" name="Obseg1_1_2"/>
    <protectedRange sqref="K226:M226" name="Obseg1_2_2"/>
    <protectedRange sqref="U227:U228 M227:P228" name="Obseg1_1_1_1_1_1_1"/>
    <protectedRange sqref="J227:L228" name="Obseg1_3_1_1_1_1"/>
  </protectedRanges>
  <mergeCells count="9">
    <mergeCell ref="B13:K13"/>
    <mergeCell ref="A227:L227"/>
    <mergeCell ref="C2:J2"/>
    <mergeCell ref="C3:J3"/>
    <mergeCell ref="C6:J6"/>
    <mergeCell ref="C7:J7"/>
    <mergeCell ref="C8:J8"/>
    <mergeCell ref="C9:J9"/>
    <mergeCell ref="A226:M22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71"/>
  <sheetViews>
    <sheetView tabSelected="1" zoomScaleNormal="100" zoomScaleSheetLayoutView="100" workbookViewId="0">
      <selection activeCell="B54" sqref="B54"/>
    </sheetView>
  </sheetViews>
  <sheetFormatPr defaultColWidth="8.85546875" defaultRowHeight="12.75"/>
  <cols>
    <col min="1" max="1" width="4.42578125" style="11" customWidth="1"/>
    <col min="2" max="2" width="40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pred_rekapitulacija'!B32</f>
        <v>EKO ŽITA, MLEVSKI IZDELKI IN STROČNICE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6" t="s">
        <v>996</v>
      </c>
      <c r="C16" s="121">
        <v>1000</v>
      </c>
      <c r="D16" s="121" t="s">
        <v>75</v>
      </c>
      <c r="E16" s="122"/>
      <c r="F16" s="146">
        <v>10</v>
      </c>
      <c r="G16" s="147" t="s">
        <v>0</v>
      </c>
      <c r="H16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41"/>
      <c r="K16" s="142"/>
      <c r="L16" s="142"/>
      <c r="M16" s="142"/>
      <c r="N16" s="143"/>
      <c r="O16" s="142"/>
      <c r="P16" s="215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7" t="s">
        <v>77</v>
      </c>
    </row>
    <row r="17" spans="1:21" s="55" customFormat="1" ht="12">
      <c r="A17" s="78" t="s">
        <v>3</v>
      </c>
      <c r="B17" s="258" t="s">
        <v>997</v>
      </c>
      <c r="C17" s="135">
        <v>1000</v>
      </c>
      <c r="D17" s="121" t="s">
        <v>75</v>
      </c>
      <c r="E17" s="136"/>
      <c r="F17" s="259">
        <v>5</v>
      </c>
      <c r="G17" s="147" t="s">
        <v>0</v>
      </c>
      <c r="H1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7" s="236" t="str">
        <f>IF(Sklop19[[#This Row],[ZAHTEVANA SHEMA KAKOVOSTI]]&lt;&gt;"",Sklop19[[#This Row],[Preračunana masa/volumen/kos na enoto kg]],"")</f>
        <v/>
      </c>
      <c r="J17" s="330"/>
      <c r="K17" s="320"/>
      <c r="L17" s="320"/>
      <c r="M17" s="321"/>
      <c r="N17" s="331"/>
      <c r="O17" s="331"/>
      <c r="P17" s="332"/>
      <c r="Q17" s="239">
        <f>+Sklop19[[#This Row],[cena/enota brez DDV v EUR]]*Sklop19[[#This Row],[Stopnja DDV (%)]]</f>
        <v>0</v>
      </c>
      <c r="R17" s="239">
        <f>+Sklop19[[#This Row],[cena/enota brez DDV v EUR]]+Sklop19[[#This Row],[Davek (EUR)]]</f>
        <v>0</v>
      </c>
      <c r="S17" s="239">
        <f>+Sklop19[[#This Row],[cena/enota brez DDV v EUR]]*Sklop19[[#This Row],[Okvirna količina]]</f>
        <v>0</v>
      </c>
      <c r="T17" s="239">
        <f>+Sklop19[[#This Row],[Končna cena/enoto mere (EUR) z DDV]]*Sklop19[[#This Row],[Okvirna količina]]</f>
        <v>0</v>
      </c>
      <c r="U17" s="167" t="s">
        <v>77</v>
      </c>
    </row>
    <row r="18" spans="1:21" s="55" customFormat="1" ht="12">
      <c r="A18" s="78" t="s">
        <v>4</v>
      </c>
      <c r="B18" s="258" t="s">
        <v>999</v>
      </c>
      <c r="C18" s="135">
        <v>1000</v>
      </c>
      <c r="D18" s="121" t="s">
        <v>75</v>
      </c>
      <c r="E18" s="136"/>
      <c r="F18" s="259">
        <v>50</v>
      </c>
      <c r="G18" s="147" t="s">
        <v>0</v>
      </c>
      <c r="H1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36" t="str">
        <f>IF(Sklop19[[#This Row],[ZAHTEVANA SHEMA KAKOVOSTI]]&lt;&gt;"",Sklop19[[#This Row],[Preračunana masa/volumen/kos na enoto kg]],"")</f>
        <v/>
      </c>
      <c r="J18" s="330"/>
      <c r="K18" s="320"/>
      <c r="L18" s="320"/>
      <c r="M18" s="321"/>
      <c r="N18" s="331"/>
      <c r="O18" s="331"/>
      <c r="P18" s="332"/>
      <c r="Q18" s="239">
        <f>+Sklop19[[#This Row],[cena/enota brez DDV v EUR]]*Sklop19[[#This Row],[Stopnja DDV (%)]]</f>
        <v>0</v>
      </c>
      <c r="R18" s="239">
        <f>+Sklop19[[#This Row],[cena/enota brez DDV v EUR]]+Sklop19[[#This Row],[Davek (EUR)]]</f>
        <v>0</v>
      </c>
      <c r="S18" s="239">
        <f>+Sklop19[[#This Row],[cena/enota brez DDV v EUR]]*Sklop19[[#This Row],[Okvirna količina]]</f>
        <v>0</v>
      </c>
      <c r="T18" s="239">
        <f>+Sklop19[[#This Row],[Končna cena/enoto mere (EUR) z DDV]]*Sklop19[[#This Row],[Okvirna količina]]</f>
        <v>0</v>
      </c>
      <c r="U18" s="167" t="s">
        <v>77</v>
      </c>
    </row>
    <row r="19" spans="1:21" s="55" customFormat="1" ht="12">
      <c r="A19" s="78" t="s">
        <v>5</v>
      </c>
      <c r="B19" s="258" t="s">
        <v>998</v>
      </c>
      <c r="C19" s="121">
        <v>1000</v>
      </c>
      <c r="D19" s="121" t="s">
        <v>75</v>
      </c>
      <c r="E19" s="136"/>
      <c r="F19" s="259">
        <v>10</v>
      </c>
      <c r="G19" s="147" t="s">
        <v>0</v>
      </c>
      <c r="H19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6" t="str">
        <f>IF(Sklop19[[#This Row],[ZAHTEVANA SHEMA KAKOVOSTI]]&lt;&gt;"",Sklop19[[#This Row],[Preračunana masa/volumen/kos na enoto kg]],"")</f>
        <v/>
      </c>
      <c r="J19" s="330"/>
      <c r="K19" s="320"/>
      <c r="L19" s="320"/>
      <c r="M19" s="321"/>
      <c r="N19" s="331"/>
      <c r="O19" s="331"/>
      <c r="P19" s="332"/>
      <c r="Q19" s="239">
        <f>+Sklop19[[#This Row],[cena/enota brez DDV v EUR]]*Sklop19[[#This Row],[Stopnja DDV (%)]]</f>
        <v>0</v>
      </c>
      <c r="R19" s="239">
        <f>+Sklop19[[#This Row],[cena/enota brez DDV v EUR]]+Sklop19[[#This Row],[Davek (EUR)]]</f>
        <v>0</v>
      </c>
      <c r="S19" s="239">
        <f>+Sklop19[[#This Row],[cena/enota brez DDV v EUR]]*Sklop19[[#This Row],[Okvirna količina]]</f>
        <v>0</v>
      </c>
      <c r="T19" s="239">
        <f>+Sklop19[[#This Row],[Končna cena/enoto mere (EUR) z DDV]]*Sklop19[[#This Row],[Okvirna količina]]</f>
        <v>0</v>
      </c>
      <c r="U19" s="167" t="s">
        <v>77</v>
      </c>
    </row>
    <row r="20" spans="1:21" s="55" customFormat="1" ht="12">
      <c r="A20" s="78" t="s">
        <v>6</v>
      </c>
      <c r="B20" s="258" t="s">
        <v>1000</v>
      </c>
      <c r="C20" s="135">
        <v>1000</v>
      </c>
      <c r="D20" s="121" t="s">
        <v>75</v>
      </c>
      <c r="E20" s="136"/>
      <c r="F20" s="259">
        <v>10</v>
      </c>
      <c r="G20" s="147" t="s">
        <v>0</v>
      </c>
      <c r="H20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236" t="str">
        <f>IF(Sklop19[[#This Row],[ZAHTEVANA SHEMA KAKOVOSTI]]&lt;&gt;"",Sklop19[[#This Row],[Preračunana masa/volumen/kos na enoto kg]],"")</f>
        <v/>
      </c>
      <c r="J20" s="330"/>
      <c r="K20" s="320"/>
      <c r="L20" s="320"/>
      <c r="M20" s="321"/>
      <c r="N20" s="331"/>
      <c r="O20" s="331"/>
      <c r="P20" s="332"/>
      <c r="Q20" s="239">
        <f>+Sklop19[[#This Row],[cena/enota brez DDV v EUR]]*Sklop19[[#This Row],[Stopnja DDV (%)]]</f>
        <v>0</v>
      </c>
      <c r="R20" s="239">
        <f>+Sklop19[[#This Row],[cena/enota brez DDV v EUR]]+Sklop19[[#This Row],[Davek (EUR)]]</f>
        <v>0</v>
      </c>
      <c r="S20" s="239">
        <f>+Sklop19[[#This Row],[cena/enota brez DDV v EUR]]*Sklop19[[#This Row],[Okvirna količina]]</f>
        <v>0</v>
      </c>
      <c r="T20" s="239">
        <f>+Sklop19[[#This Row],[Končna cena/enoto mere (EUR) z DDV]]*Sklop19[[#This Row],[Okvirna količina]]</f>
        <v>0</v>
      </c>
      <c r="U20" s="167" t="s">
        <v>77</v>
      </c>
    </row>
    <row r="21" spans="1:21" s="55" customFormat="1" ht="12">
      <c r="A21" s="78" t="s">
        <v>7</v>
      </c>
      <c r="B21" s="258" t="s">
        <v>1001</v>
      </c>
      <c r="C21" s="135">
        <v>1000</v>
      </c>
      <c r="D21" s="121" t="s">
        <v>75</v>
      </c>
      <c r="E21" s="136"/>
      <c r="F21" s="259">
        <v>10</v>
      </c>
      <c r="G21" s="147" t="s">
        <v>0</v>
      </c>
      <c r="H21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1" s="236" t="str">
        <f>IF(Sklop19[[#This Row],[ZAHTEVANA SHEMA KAKOVOSTI]]&lt;&gt;"",Sklop19[[#This Row],[Preračunana masa/volumen/kos na enoto kg]],"")</f>
        <v/>
      </c>
      <c r="J21" s="330"/>
      <c r="K21" s="320"/>
      <c r="L21" s="320"/>
      <c r="M21" s="321"/>
      <c r="N21" s="331"/>
      <c r="O21" s="331"/>
      <c r="P21" s="332"/>
      <c r="Q21" s="239">
        <f>+Sklop19[[#This Row],[cena/enota brez DDV v EUR]]*Sklop19[[#This Row],[Stopnja DDV (%)]]</f>
        <v>0</v>
      </c>
      <c r="R21" s="239">
        <f>+Sklop19[[#This Row],[cena/enota brez DDV v EUR]]+Sklop19[[#This Row],[Davek (EUR)]]</f>
        <v>0</v>
      </c>
      <c r="S21" s="239">
        <f>+Sklop19[[#This Row],[cena/enota brez DDV v EUR]]*Sklop19[[#This Row],[Okvirna količina]]</f>
        <v>0</v>
      </c>
      <c r="T21" s="239">
        <f>+Sklop19[[#This Row],[Končna cena/enoto mere (EUR) z DDV]]*Sklop19[[#This Row],[Okvirna količina]]</f>
        <v>0</v>
      </c>
      <c r="U21" s="167" t="s">
        <v>77</v>
      </c>
    </row>
    <row r="22" spans="1:21" s="55" customFormat="1" ht="12">
      <c r="A22" s="78" t="s">
        <v>8</v>
      </c>
      <c r="B22" s="258" t="s">
        <v>1002</v>
      </c>
      <c r="C22" s="121">
        <v>1000</v>
      </c>
      <c r="D22" s="121" t="s">
        <v>75</v>
      </c>
      <c r="E22" s="136"/>
      <c r="F22" s="259">
        <v>25</v>
      </c>
      <c r="G22" s="147" t="s">
        <v>0</v>
      </c>
      <c r="H22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2" s="236" t="str">
        <f>IF(Sklop19[[#This Row],[ZAHTEVANA SHEMA KAKOVOSTI]]&lt;&gt;"",Sklop19[[#This Row],[Preračunana masa/volumen/kos na enoto kg]],"")</f>
        <v/>
      </c>
      <c r="J22" s="330"/>
      <c r="K22" s="320"/>
      <c r="L22" s="320"/>
      <c r="M22" s="321"/>
      <c r="N22" s="331"/>
      <c r="O22" s="331"/>
      <c r="P22" s="332"/>
      <c r="Q22" s="239">
        <f>+Sklop19[[#This Row],[cena/enota brez DDV v EUR]]*Sklop19[[#This Row],[Stopnja DDV (%)]]</f>
        <v>0</v>
      </c>
      <c r="R22" s="239">
        <f>+Sklop19[[#This Row],[cena/enota brez DDV v EUR]]+Sklop19[[#This Row],[Davek (EUR)]]</f>
        <v>0</v>
      </c>
      <c r="S22" s="239">
        <f>+Sklop19[[#This Row],[cena/enota brez DDV v EUR]]*Sklop19[[#This Row],[Okvirna količina]]</f>
        <v>0</v>
      </c>
      <c r="T22" s="239">
        <f>+Sklop19[[#This Row],[Končna cena/enoto mere (EUR) z DDV]]*Sklop19[[#This Row],[Okvirna količina]]</f>
        <v>0</v>
      </c>
      <c r="U22" s="167" t="s">
        <v>77</v>
      </c>
    </row>
    <row r="23" spans="1:21" s="55" customFormat="1" ht="12">
      <c r="A23" s="78" t="s">
        <v>9</v>
      </c>
      <c r="B23" s="258" t="s">
        <v>1003</v>
      </c>
      <c r="C23" s="135">
        <v>1000</v>
      </c>
      <c r="D23" s="121" t="s">
        <v>75</v>
      </c>
      <c r="E23" s="136"/>
      <c r="F23" s="259">
        <v>20</v>
      </c>
      <c r="G23" s="147" t="s">
        <v>0</v>
      </c>
      <c r="H23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36" t="str">
        <f>IF(Sklop19[[#This Row],[ZAHTEVANA SHEMA KAKOVOSTI]]&lt;&gt;"",Sklop19[[#This Row],[Preračunana masa/volumen/kos na enoto kg]],"")</f>
        <v/>
      </c>
      <c r="J23" s="330"/>
      <c r="K23" s="320"/>
      <c r="L23" s="320"/>
      <c r="M23" s="321"/>
      <c r="N23" s="331"/>
      <c r="O23" s="331"/>
      <c r="P23" s="332"/>
      <c r="Q23" s="239">
        <f>+Sklop19[[#This Row],[cena/enota brez DDV v EUR]]*Sklop19[[#This Row],[Stopnja DDV (%)]]</f>
        <v>0</v>
      </c>
      <c r="R23" s="239">
        <f>+Sklop19[[#This Row],[cena/enota brez DDV v EUR]]+Sklop19[[#This Row],[Davek (EUR)]]</f>
        <v>0</v>
      </c>
      <c r="S23" s="239">
        <f>+Sklop19[[#This Row],[cena/enota brez DDV v EUR]]*Sklop19[[#This Row],[Okvirna količina]]</f>
        <v>0</v>
      </c>
      <c r="T23" s="239">
        <f>+Sklop19[[#This Row],[Končna cena/enoto mere (EUR) z DDV]]*Sklop19[[#This Row],[Okvirna količina]]</f>
        <v>0</v>
      </c>
      <c r="U23" s="167" t="s">
        <v>77</v>
      </c>
    </row>
    <row r="24" spans="1:21" s="55" customFormat="1" ht="12">
      <c r="A24" s="78" t="s">
        <v>10</v>
      </c>
      <c r="B24" s="258" t="s">
        <v>1004</v>
      </c>
      <c r="C24" s="135">
        <v>1000</v>
      </c>
      <c r="D24" s="121" t="s">
        <v>75</v>
      </c>
      <c r="E24" s="136"/>
      <c r="F24" s="259">
        <v>110</v>
      </c>
      <c r="G24" s="147" t="s">
        <v>0</v>
      </c>
      <c r="H24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4" s="236" t="str">
        <f>IF(Sklop19[[#This Row],[ZAHTEVANA SHEMA KAKOVOSTI]]&lt;&gt;"",Sklop19[[#This Row],[Preračunana masa/volumen/kos na enoto kg]],"")</f>
        <v/>
      </c>
      <c r="J24" s="330"/>
      <c r="K24" s="320"/>
      <c r="L24" s="320"/>
      <c r="M24" s="321"/>
      <c r="N24" s="331"/>
      <c r="O24" s="331"/>
      <c r="P24" s="332"/>
      <c r="Q24" s="239">
        <f>+Sklop19[[#This Row],[cena/enota brez DDV v EUR]]*Sklop19[[#This Row],[Stopnja DDV (%)]]</f>
        <v>0</v>
      </c>
      <c r="R24" s="239">
        <f>+Sklop19[[#This Row],[cena/enota brez DDV v EUR]]+Sklop19[[#This Row],[Davek (EUR)]]</f>
        <v>0</v>
      </c>
      <c r="S24" s="239">
        <f>+Sklop19[[#This Row],[cena/enota brez DDV v EUR]]*Sklop19[[#This Row],[Okvirna količina]]</f>
        <v>0</v>
      </c>
      <c r="T24" s="239">
        <f>+Sklop19[[#This Row],[Končna cena/enoto mere (EUR) z DDV]]*Sklop19[[#This Row],[Okvirna količina]]</f>
        <v>0</v>
      </c>
      <c r="U24" s="167" t="s">
        <v>77</v>
      </c>
    </row>
    <row r="25" spans="1:21" s="55" customFormat="1" ht="12">
      <c r="A25" s="78" t="s">
        <v>11</v>
      </c>
      <c r="B25" s="258" t="s">
        <v>1005</v>
      </c>
      <c r="C25" s="121">
        <v>1000</v>
      </c>
      <c r="D25" s="121" t="s">
        <v>75</v>
      </c>
      <c r="E25" s="136"/>
      <c r="F25" s="259">
        <v>110</v>
      </c>
      <c r="G25" s="147" t="s">
        <v>0</v>
      </c>
      <c r="H25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5" s="236" t="str">
        <f>IF(Sklop19[[#This Row],[ZAHTEVANA SHEMA KAKOVOSTI]]&lt;&gt;"",Sklop19[[#This Row],[Preračunana masa/volumen/kos na enoto kg]],"")</f>
        <v/>
      </c>
      <c r="J25" s="330"/>
      <c r="K25" s="320"/>
      <c r="L25" s="320"/>
      <c r="M25" s="321"/>
      <c r="N25" s="331"/>
      <c r="O25" s="331"/>
      <c r="P25" s="332"/>
      <c r="Q25" s="239">
        <f>+Sklop19[[#This Row],[cena/enota brez DDV v EUR]]*Sklop19[[#This Row],[Stopnja DDV (%)]]</f>
        <v>0</v>
      </c>
      <c r="R25" s="239">
        <f>+Sklop19[[#This Row],[cena/enota brez DDV v EUR]]+Sklop19[[#This Row],[Davek (EUR)]]</f>
        <v>0</v>
      </c>
      <c r="S25" s="239">
        <f>+Sklop19[[#This Row],[cena/enota brez DDV v EUR]]*Sklop19[[#This Row],[Okvirna količina]]</f>
        <v>0</v>
      </c>
      <c r="T25" s="239">
        <f>+Sklop19[[#This Row],[Končna cena/enoto mere (EUR) z DDV]]*Sklop19[[#This Row],[Okvirna količina]]</f>
        <v>0</v>
      </c>
      <c r="U25" s="167" t="s">
        <v>77</v>
      </c>
    </row>
    <row r="26" spans="1:21" s="55" customFormat="1" ht="12">
      <c r="A26" s="78" t="s">
        <v>12</v>
      </c>
      <c r="B26" s="258" t="s">
        <v>1006</v>
      </c>
      <c r="C26" s="135">
        <v>1000</v>
      </c>
      <c r="D26" s="121" t="s">
        <v>75</v>
      </c>
      <c r="E26" s="136"/>
      <c r="F26" s="259">
        <v>100</v>
      </c>
      <c r="G26" s="147" t="s">
        <v>0</v>
      </c>
      <c r="H26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36" t="str">
        <f>IF(Sklop19[[#This Row],[ZAHTEVANA SHEMA KAKOVOSTI]]&lt;&gt;"",Sklop19[[#This Row],[Preračunana masa/volumen/kos na enoto kg]],"")</f>
        <v/>
      </c>
      <c r="J26" s="330"/>
      <c r="K26" s="320"/>
      <c r="L26" s="320"/>
      <c r="M26" s="321"/>
      <c r="N26" s="331"/>
      <c r="O26" s="331"/>
      <c r="P26" s="332"/>
      <c r="Q26" s="239">
        <f>+Sklop19[[#This Row],[cena/enota brez DDV v EUR]]*Sklop19[[#This Row],[Stopnja DDV (%)]]</f>
        <v>0</v>
      </c>
      <c r="R26" s="239">
        <f>+Sklop19[[#This Row],[cena/enota brez DDV v EUR]]+Sklop19[[#This Row],[Davek (EUR)]]</f>
        <v>0</v>
      </c>
      <c r="S26" s="239">
        <f>+Sklop19[[#This Row],[cena/enota brez DDV v EUR]]*Sklop19[[#This Row],[Okvirna količina]]</f>
        <v>0</v>
      </c>
      <c r="T26" s="239">
        <f>+Sklop19[[#This Row],[Končna cena/enoto mere (EUR) z DDV]]*Sklop19[[#This Row],[Okvirna količina]]</f>
        <v>0</v>
      </c>
      <c r="U26" s="167" t="s">
        <v>77</v>
      </c>
    </row>
    <row r="27" spans="1:21" s="55" customFormat="1" ht="12">
      <c r="A27" s="78" t="s">
        <v>13</v>
      </c>
      <c r="B27" s="258" t="s">
        <v>1007</v>
      </c>
      <c r="C27" s="135">
        <v>1000</v>
      </c>
      <c r="D27" s="121" t="s">
        <v>75</v>
      </c>
      <c r="E27" s="136"/>
      <c r="F27" s="259">
        <v>50</v>
      </c>
      <c r="G27" s="147" t="s">
        <v>0</v>
      </c>
      <c r="H2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36" t="str">
        <f>IF(Sklop19[[#This Row],[ZAHTEVANA SHEMA KAKOVOSTI]]&lt;&gt;"",Sklop19[[#This Row],[Preračunana masa/volumen/kos na enoto kg]],"")</f>
        <v/>
      </c>
      <c r="J27" s="330"/>
      <c r="K27" s="320"/>
      <c r="L27" s="320"/>
      <c r="M27" s="321"/>
      <c r="N27" s="331"/>
      <c r="O27" s="331"/>
      <c r="P27" s="332"/>
      <c r="Q27" s="239">
        <f>+Sklop19[[#This Row],[cena/enota brez DDV v EUR]]*Sklop19[[#This Row],[Stopnja DDV (%)]]</f>
        <v>0</v>
      </c>
      <c r="R27" s="239">
        <f>+Sklop19[[#This Row],[cena/enota brez DDV v EUR]]+Sklop19[[#This Row],[Davek (EUR)]]</f>
        <v>0</v>
      </c>
      <c r="S27" s="239">
        <f>+Sklop19[[#This Row],[cena/enota brez DDV v EUR]]*Sklop19[[#This Row],[Okvirna količina]]</f>
        <v>0</v>
      </c>
      <c r="T27" s="239">
        <f>+Sklop19[[#This Row],[Končna cena/enoto mere (EUR) z DDV]]*Sklop19[[#This Row],[Okvirna količina]]</f>
        <v>0</v>
      </c>
      <c r="U27" s="167" t="s">
        <v>77</v>
      </c>
    </row>
    <row r="28" spans="1:21" s="55" customFormat="1" ht="12">
      <c r="A28" s="78" t="s">
        <v>14</v>
      </c>
      <c r="B28" s="258" t="s">
        <v>1008</v>
      </c>
      <c r="C28" s="121">
        <v>1000</v>
      </c>
      <c r="D28" s="121" t="s">
        <v>75</v>
      </c>
      <c r="E28" s="136"/>
      <c r="F28" s="259">
        <v>10</v>
      </c>
      <c r="G28" s="147" t="s">
        <v>0</v>
      </c>
      <c r="H2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36" t="str">
        <f>IF(Sklop19[[#This Row],[ZAHTEVANA SHEMA KAKOVOSTI]]&lt;&gt;"",Sklop19[[#This Row],[Preračunana masa/volumen/kos na enoto kg]],"")</f>
        <v/>
      </c>
      <c r="J28" s="330"/>
      <c r="K28" s="320"/>
      <c r="L28" s="320"/>
      <c r="M28" s="321"/>
      <c r="N28" s="331"/>
      <c r="O28" s="331"/>
      <c r="P28" s="332"/>
      <c r="Q28" s="239">
        <f>+Sklop19[[#This Row],[cena/enota brez DDV v EUR]]*Sklop19[[#This Row],[Stopnja DDV (%)]]</f>
        <v>0</v>
      </c>
      <c r="R28" s="239">
        <f>+Sklop19[[#This Row],[cena/enota brez DDV v EUR]]+Sklop19[[#This Row],[Davek (EUR)]]</f>
        <v>0</v>
      </c>
      <c r="S28" s="239">
        <f>+Sklop19[[#This Row],[cena/enota brez DDV v EUR]]*Sklop19[[#This Row],[Okvirna količina]]</f>
        <v>0</v>
      </c>
      <c r="T28" s="239">
        <f>+Sklop19[[#This Row],[Končna cena/enoto mere (EUR) z DDV]]*Sklop19[[#This Row],[Okvirna količina]]</f>
        <v>0</v>
      </c>
      <c r="U28" s="167" t="s">
        <v>77</v>
      </c>
    </row>
    <row r="29" spans="1:21" s="55" customFormat="1" ht="12">
      <c r="A29" s="78" t="s">
        <v>15</v>
      </c>
      <c r="B29" s="258" t="s">
        <v>1009</v>
      </c>
      <c r="C29" s="135">
        <v>1000</v>
      </c>
      <c r="D29" s="121" t="s">
        <v>75</v>
      </c>
      <c r="E29" s="136"/>
      <c r="F29" s="259">
        <v>3</v>
      </c>
      <c r="G29" s="147" t="s">
        <v>0</v>
      </c>
      <c r="H29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36" t="str">
        <f>IF(Sklop19[[#This Row],[ZAHTEVANA SHEMA KAKOVOSTI]]&lt;&gt;"",Sklop19[[#This Row],[Preračunana masa/volumen/kos na enoto kg]],"")</f>
        <v/>
      </c>
      <c r="J29" s="330"/>
      <c r="K29" s="320"/>
      <c r="L29" s="320"/>
      <c r="M29" s="321"/>
      <c r="N29" s="331"/>
      <c r="O29" s="331"/>
      <c r="P29" s="332"/>
      <c r="Q29" s="239">
        <f>+Sklop19[[#This Row],[cena/enota brez DDV v EUR]]*Sklop19[[#This Row],[Stopnja DDV (%)]]</f>
        <v>0</v>
      </c>
      <c r="R29" s="239">
        <f>+Sklop19[[#This Row],[cena/enota brez DDV v EUR]]+Sklop19[[#This Row],[Davek (EUR)]]</f>
        <v>0</v>
      </c>
      <c r="S29" s="239">
        <f>+Sklop19[[#This Row],[cena/enota brez DDV v EUR]]*Sklop19[[#This Row],[Okvirna količina]]</f>
        <v>0</v>
      </c>
      <c r="T29" s="239">
        <f>+Sklop19[[#This Row],[Končna cena/enoto mere (EUR) z DDV]]*Sklop19[[#This Row],[Okvirna količina]]</f>
        <v>0</v>
      </c>
      <c r="U29" s="167" t="s">
        <v>77</v>
      </c>
    </row>
    <row r="30" spans="1:21" s="55" customFormat="1" ht="12">
      <c r="A30" s="78" t="s">
        <v>16</v>
      </c>
      <c r="B30" s="258" t="s">
        <v>1011</v>
      </c>
      <c r="C30" s="135">
        <v>1000</v>
      </c>
      <c r="D30" s="121" t="s">
        <v>75</v>
      </c>
      <c r="E30" s="136"/>
      <c r="F30" s="259">
        <v>30</v>
      </c>
      <c r="G30" s="147" t="s">
        <v>0</v>
      </c>
      <c r="H30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0" s="236" t="str">
        <f>IF(Sklop19[[#This Row],[ZAHTEVANA SHEMA KAKOVOSTI]]&lt;&gt;"",Sklop19[[#This Row],[Preračunana masa/volumen/kos na enoto kg]],"")</f>
        <v/>
      </c>
      <c r="J30" s="330"/>
      <c r="K30" s="320"/>
      <c r="L30" s="320"/>
      <c r="M30" s="321"/>
      <c r="N30" s="331"/>
      <c r="O30" s="331"/>
      <c r="P30" s="332"/>
      <c r="Q30" s="239">
        <f>+Sklop19[[#This Row],[cena/enota brez DDV v EUR]]*Sklop19[[#This Row],[Stopnja DDV (%)]]</f>
        <v>0</v>
      </c>
      <c r="R30" s="239">
        <f>+Sklop19[[#This Row],[cena/enota brez DDV v EUR]]+Sklop19[[#This Row],[Davek (EUR)]]</f>
        <v>0</v>
      </c>
      <c r="S30" s="239">
        <f>+Sklop19[[#This Row],[cena/enota brez DDV v EUR]]*Sklop19[[#This Row],[Okvirna količina]]</f>
        <v>0</v>
      </c>
      <c r="T30" s="239">
        <f>+Sklop19[[#This Row],[Končna cena/enoto mere (EUR) z DDV]]*Sklop19[[#This Row],[Okvirna količina]]</f>
        <v>0</v>
      </c>
      <c r="U30" s="167" t="s">
        <v>77</v>
      </c>
    </row>
    <row r="31" spans="1:21" s="55" customFormat="1" ht="12">
      <c r="A31" s="78" t="s">
        <v>17</v>
      </c>
      <c r="B31" s="258" t="s">
        <v>1010</v>
      </c>
      <c r="C31" s="121">
        <v>1000</v>
      </c>
      <c r="D31" s="121" t="s">
        <v>75</v>
      </c>
      <c r="E31" s="136"/>
      <c r="F31" s="259">
        <v>10</v>
      </c>
      <c r="G31" s="147" t="s">
        <v>0</v>
      </c>
      <c r="H31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236" t="str">
        <f>IF(Sklop19[[#This Row],[ZAHTEVANA SHEMA KAKOVOSTI]]&lt;&gt;"",Sklop19[[#This Row],[Preračunana masa/volumen/kos na enoto kg]],"")</f>
        <v/>
      </c>
      <c r="J31" s="330"/>
      <c r="K31" s="320"/>
      <c r="L31" s="320"/>
      <c r="M31" s="321"/>
      <c r="N31" s="331"/>
      <c r="O31" s="331"/>
      <c r="P31" s="332"/>
      <c r="Q31" s="239">
        <f>+Sklop19[[#This Row],[cena/enota brez DDV v EUR]]*Sklop19[[#This Row],[Stopnja DDV (%)]]</f>
        <v>0</v>
      </c>
      <c r="R31" s="239">
        <f>+Sklop19[[#This Row],[cena/enota brez DDV v EUR]]+Sklop19[[#This Row],[Davek (EUR)]]</f>
        <v>0</v>
      </c>
      <c r="S31" s="239">
        <f>+Sklop19[[#This Row],[cena/enota brez DDV v EUR]]*Sklop19[[#This Row],[Okvirna količina]]</f>
        <v>0</v>
      </c>
      <c r="T31" s="239">
        <f>+Sklop19[[#This Row],[Končna cena/enoto mere (EUR) z DDV]]*Sklop19[[#This Row],[Okvirna količina]]</f>
        <v>0</v>
      </c>
      <c r="U31" s="167" t="s">
        <v>77</v>
      </c>
    </row>
    <row r="32" spans="1:21" s="55" customFormat="1" ht="12">
      <c r="A32" s="78" t="s">
        <v>18</v>
      </c>
      <c r="B32" s="258" t="s">
        <v>1012</v>
      </c>
      <c r="C32" s="135">
        <v>1000</v>
      </c>
      <c r="D32" s="121" t="s">
        <v>75</v>
      </c>
      <c r="E32" s="136"/>
      <c r="F32" s="259">
        <v>150</v>
      </c>
      <c r="G32" s="147" t="s">
        <v>0</v>
      </c>
      <c r="H32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2" s="236" t="str">
        <f>IF(Sklop19[[#This Row],[ZAHTEVANA SHEMA KAKOVOSTI]]&lt;&gt;"",Sklop19[[#This Row],[Preračunana masa/volumen/kos na enoto kg]],"")</f>
        <v/>
      </c>
      <c r="J32" s="330"/>
      <c r="K32" s="320"/>
      <c r="L32" s="320"/>
      <c r="M32" s="321"/>
      <c r="N32" s="331"/>
      <c r="O32" s="331"/>
      <c r="P32" s="332"/>
      <c r="Q32" s="239">
        <f>+Sklop19[[#This Row],[cena/enota brez DDV v EUR]]*Sklop19[[#This Row],[Stopnja DDV (%)]]</f>
        <v>0</v>
      </c>
      <c r="R32" s="239">
        <f>+Sklop19[[#This Row],[cena/enota brez DDV v EUR]]+Sklop19[[#This Row],[Davek (EUR)]]</f>
        <v>0</v>
      </c>
      <c r="S32" s="239">
        <f>+Sklop19[[#This Row],[cena/enota brez DDV v EUR]]*Sklop19[[#This Row],[Okvirna količina]]</f>
        <v>0</v>
      </c>
      <c r="T32" s="239">
        <f>+Sklop19[[#This Row],[Končna cena/enoto mere (EUR) z DDV]]*Sklop19[[#This Row],[Okvirna količina]]</f>
        <v>0</v>
      </c>
      <c r="U32" s="167" t="s">
        <v>77</v>
      </c>
    </row>
    <row r="33" spans="1:22" s="55" customFormat="1" ht="12">
      <c r="A33" s="78" t="s">
        <v>19</v>
      </c>
      <c r="B33" s="258" t="s">
        <v>1013</v>
      </c>
      <c r="C33" s="135">
        <v>1000</v>
      </c>
      <c r="D33" s="121" t="s">
        <v>75</v>
      </c>
      <c r="E33" s="136"/>
      <c r="F33" s="259">
        <v>5</v>
      </c>
      <c r="G33" s="147" t="s">
        <v>0</v>
      </c>
      <c r="H33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236" t="str">
        <f>IF(Sklop19[[#This Row],[ZAHTEVANA SHEMA KAKOVOSTI]]&lt;&gt;"",Sklop19[[#This Row],[Preračunana masa/volumen/kos na enoto kg]],"")</f>
        <v/>
      </c>
      <c r="J33" s="330"/>
      <c r="K33" s="320"/>
      <c r="L33" s="320"/>
      <c r="M33" s="321"/>
      <c r="N33" s="331"/>
      <c r="O33" s="331"/>
      <c r="P33" s="332"/>
      <c r="Q33" s="239">
        <f>+Sklop19[[#This Row],[cena/enota brez DDV v EUR]]*Sklop19[[#This Row],[Stopnja DDV (%)]]</f>
        <v>0</v>
      </c>
      <c r="R33" s="239">
        <f>+Sklop19[[#This Row],[cena/enota brez DDV v EUR]]+Sklop19[[#This Row],[Davek (EUR)]]</f>
        <v>0</v>
      </c>
      <c r="S33" s="239">
        <f>+Sklop19[[#This Row],[cena/enota brez DDV v EUR]]*Sklop19[[#This Row],[Okvirna količina]]</f>
        <v>0</v>
      </c>
      <c r="T33" s="239">
        <f>+Sklop19[[#This Row],[Končna cena/enoto mere (EUR) z DDV]]*Sklop19[[#This Row],[Okvirna količina]]</f>
        <v>0</v>
      </c>
      <c r="U33" s="167" t="s">
        <v>77</v>
      </c>
    </row>
    <row r="34" spans="1:22" s="55" customFormat="1" ht="12">
      <c r="A34" s="78" t="s">
        <v>20</v>
      </c>
      <c r="B34" s="258" t="s">
        <v>1014</v>
      </c>
      <c r="C34" s="135">
        <v>500</v>
      </c>
      <c r="D34" s="121" t="s">
        <v>75</v>
      </c>
      <c r="E34" s="136"/>
      <c r="F34" s="259">
        <v>30</v>
      </c>
      <c r="G34" s="147" t="s">
        <v>298</v>
      </c>
      <c r="H34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4" s="236" t="str">
        <f>IF(Sklop19[[#This Row],[ZAHTEVANA SHEMA KAKOVOSTI]]&lt;&gt;"",Sklop19[[#This Row],[Preračunana masa/volumen/kos na enoto kg]],"")</f>
        <v/>
      </c>
      <c r="J34" s="330"/>
      <c r="K34" s="320"/>
      <c r="L34" s="320"/>
      <c r="M34" s="321"/>
      <c r="N34" s="331"/>
      <c r="O34" s="331"/>
      <c r="P34" s="332"/>
      <c r="Q34" s="239">
        <f>+Sklop19[[#This Row],[cena/enota brez DDV v EUR]]*Sklop19[[#This Row],[Stopnja DDV (%)]]</f>
        <v>0</v>
      </c>
      <c r="R34" s="239">
        <f>+Sklop19[[#This Row],[cena/enota brez DDV v EUR]]+Sklop19[[#This Row],[Davek (EUR)]]</f>
        <v>0</v>
      </c>
      <c r="S34" s="239">
        <f>+Sklop19[[#This Row],[cena/enota brez DDV v EUR]]*Sklop19[[#This Row],[Okvirna količina]]</f>
        <v>0</v>
      </c>
      <c r="T34" s="239">
        <f>+Sklop19[[#This Row],[Končna cena/enoto mere (EUR) z DDV]]*Sklop19[[#This Row],[Okvirna količina]]</f>
        <v>0</v>
      </c>
      <c r="U34" s="167" t="s">
        <v>77</v>
      </c>
    </row>
    <row r="35" spans="1:22" s="55" customFormat="1" ht="12">
      <c r="A35" s="78" t="s">
        <v>21</v>
      </c>
      <c r="B35" s="258" t="s">
        <v>1015</v>
      </c>
      <c r="C35" s="135">
        <v>500</v>
      </c>
      <c r="D35" s="121" t="s">
        <v>75</v>
      </c>
      <c r="E35" s="136"/>
      <c r="F35" s="259">
        <v>50</v>
      </c>
      <c r="G35" s="147" t="s">
        <v>298</v>
      </c>
      <c r="H35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5" s="236" t="str">
        <f>IF(Sklop19[[#This Row],[ZAHTEVANA SHEMA KAKOVOSTI]]&lt;&gt;"",Sklop19[[#This Row],[Preračunana masa/volumen/kos na enoto kg]],"")</f>
        <v/>
      </c>
      <c r="J35" s="330"/>
      <c r="K35" s="320"/>
      <c r="L35" s="320"/>
      <c r="M35" s="321"/>
      <c r="N35" s="331"/>
      <c r="O35" s="331"/>
      <c r="P35" s="332"/>
      <c r="Q35" s="239">
        <f>+Sklop19[[#This Row],[cena/enota brez DDV v EUR]]*Sklop19[[#This Row],[Stopnja DDV (%)]]</f>
        <v>0</v>
      </c>
      <c r="R35" s="239">
        <f>+Sklop19[[#This Row],[cena/enota brez DDV v EUR]]+Sklop19[[#This Row],[Davek (EUR)]]</f>
        <v>0</v>
      </c>
      <c r="S35" s="239">
        <f>+Sklop19[[#This Row],[cena/enota brez DDV v EUR]]*Sklop19[[#This Row],[Okvirna količina]]</f>
        <v>0</v>
      </c>
      <c r="T35" s="239">
        <f>+Sklop19[[#This Row],[Končna cena/enoto mere (EUR) z DDV]]*Sklop19[[#This Row],[Okvirna količina]]</f>
        <v>0</v>
      </c>
      <c r="U35" s="167" t="s">
        <v>77</v>
      </c>
    </row>
    <row r="36" spans="1:22" s="55" customFormat="1" ht="12">
      <c r="A36" s="78" t="s">
        <v>22</v>
      </c>
      <c r="B36" s="258" t="s">
        <v>1016</v>
      </c>
      <c r="C36" s="135">
        <v>300</v>
      </c>
      <c r="D36" s="121" t="s">
        <v>75</v>
      </c>
      <c r="E36" s="136"/>
      <c r="F36" s="259">
        <v>5</v>
      </c>
      <c r="G36" s="147" t="s">
        <v>298</v>
      </c>
      <c r="H36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6" s="236" t="str">
        <f>IF(Sklop19[[#This Row],[ZAHTEVANA SHEMA KAKOVOSTI]]&lt;&gt;"",Sklop19[[#This Row],[Preračunana masa/volumen/kos na enoto kg]],"")</f>
        <v/>
      </c>
      <c r="J36" s="330"/>
      <c r="K36" s="320"/>
      <c r="L36" s="320"/>
      <c r="M36" s="321"/>
      <c r="N36" s="331"/>
      <c r="O36" s="331"/>
      <c r="P36" s="332"/>
      <c r="Q36" s="239">
        <f>+Sklop19[[#This Row],[cena/enota brez DDV v EUR]]*Sklop19[[#This Row],[Stopnja DDV (%)]]</f>
        <v>0</v>
      </c>
      <c r="R36" s="239">
        <f>+Sklop19[[#This Row],[cena/enota brez DDV v EUR]]+Sklop19[[#This Row],[Davek (EUR)]]</f>
        <v>0</v>
      </c>
      <c r="S36" s="239">
        <f>+Sklop19[[#This Row],[cena/enota brez DDV v EUR]]*Sklop19[[#This Row],[Okvirna količina]]</f>
        <v>0</v>
      </c>
      <c r="T36" s="239">
        <f>+Sklop19[[#This Row],[Končna cena/enoto mere (EUR) z DDV]]*Sklop19[[#This Row],[Okvirna količina]]</f>
        <v>0</v>
      </c>
      <c r="U36" s="167" t="s">
        <v>77</v>
      </c>
    </row>
    <row r="37" spans="1:22" s="55" customFormat="1" ht="12">
      <c r="A37" s="78" t="s">
        <v>23</v>
      </c>
      <c r="B37" s="258" t="s">
        <v>1017</v>
      </c>
      <c r="C37" s="135">
        <v>300</v>
      </c>
      <c r="D37" s="121" t="s">
        <v>75</v>
      </c>
      <c r="E37" s="136"/>
      <c r="F37" s="259">
        <v>5</v>
      </c>
      <c r="G37" s="147" t="s">
        <v>298</v>
      </c>
      <c r="H3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7" s="236" t="str">
        <f>IF(Sklop19[[#This Row],[ZAHTEVANA SHEMA KAKOVOSTI]]&lt;&gt;"",Sklop19[[#This Row],[Preračunana masa/volumen/kos na enoto kg]],"")</f>
        <v/>
      </c>
      <c r="J37" s="330"/>
      <c r="K37" s="320"/>
      <c r="L37" s="320"/>
      <c r="M37" s="321"/>
      <c r="N37" s="331"/>
      <c r="O37" s="331"/>
      <c r="P37" s="332"/>
      <c r="Q37" s="239">
        <f>+Sklop19[[#This Row],[cena/enota brez DDV v EUR]]*Sklop19[[#This Row],[Stopnja DDV (%)]]</f>
        <v>0</v>
      </c>
      <c r="R37" s="239">
        <f>+Sklop19[[#This Row],[cena/enota brez DDV v EUR]]+Sklop19[[#This Row],[Davek (EUR)]]</f>
        <v>0</v>
      </c>
      <c r="S37" s="239">
        <f>+Sklop19[[#This Row],[cena/enota brez DDV v EUR]]*Sklop19[[#This Row],[Okvirna količina]]</f>
        <v>0</v>
      </c>
      <c r="T37" s="239">
        <f>+Sklop19[[#This Row],[Končna cena/enoto mere (EUR) z DDV]]*Sklop19[[#This Row],[Okvirna količina]]</f>
        <v>0</v>
      </c>
      <c r="U37" s="167" t="s">
        <v>77</v>
      </c>
    </row>
    <row r="38" spans="1:22" s="55" customFormat="1" ht="12">
      <c r="A38" s="78" t="s">
        <v>24</v>
      </c>
      <c r="B38" s="258" t="s">
        <v>1018</v>
      </c>
      <c r="C38" s="135">
        <v>300</v>
      </c>
      <c r="D38" s="121" t="s">
        <v>75</v>
      </c>
      <c r="E38" s="136"/>
      <c r="F38" s="259">
        <v>5</v>
      </c>
      <c r="G38" s="147" t="s">
        <v>298</v>
      </c>
      <c r="H3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8" s="236" t="str">
        <f>IF(Sklop19[[#This Row],[ZAHTEVANA SHEMA KAKOVOSTI]]&lt;&gt;"",Sklop19[[#This Row],[Preračunana masa/volumen/kos na enoto kg]],"")</f>
        <v/>
      </c>
      <c r="J38" s="330"/>
      <c r="K38" s="320"/>
      <c r="L38" s="320"/>
      <c r="M38" s="321"/>
      <c r="N38" s="331"/>
      <c r="O38" s="331"/>
      <c r="P38" s="332"/>
      <c r="Q38" s="239">
        <f>+Sklop19[[#This Row],[cena/enota brez DDV v EUR]]*Sklop19[[#This Row],[Stopnja DDV (%)]]</f>
        <v>0</v>
      </c>
      <c r="R38" s="239">
        <f>+Sklop19[[#This Row],[cena/enota brez DDV v EUR]]+Sklop19[[#This Row],[Davek (EUR)]]</f>
        <v>0</v>
      </c>
      <c r="S38" s="239">
        <f>+Sklop19[[#This Row],[cena/enota brez DDV v EUR]]*Sklop19[[#This Row],[Okvirna količina]]</f>
        <v>0</v>
      </c>
      <c r="T38" s="239">
        <f>+Sklop19[[#This Row],[Končna cena/enoto mere (EUR) z DDV]]*Sklop19[[#This Row],[Okvirna količina]]</f>
        <v>0</v>
      </c>
      <c r="U38" s="167" t="s">
        <v>77</v>
      </c>
    </row>
    <row r="39" spans="1:22">
      <c r="A39" s="524" t="s">
        <v>98</v>
      </c>
      <c r="B39" s="278"/>
      <c r="C39" s="279"/>
      <c r="D39" s="279"/>
      <c r="E39" s="280"/>
      <c r="F39" s="281"/>
      <c r="G39" s="282"/>
      <c r="H39" s="283">
        <f>SUBTOTAL(109,Sklop19[Preračunana masa/volumen/kos na enoto kg])</f>
        <v>762.5</v>
      </c>
      <c r="I39" s="283">
        <f>SUBTOTAL(109,Sklop19[Živila iz shem kakovosti (kg)])</f>
        <v>0</v>
      </c>
      <c r="J39" s="281"/>
      <c r="K39" s="284"/>
      <c r="L39" s="284"/>
      <c r="M39" s="285"/>
      <c r="N39" s="286"/>
      <c r="O39" s="286"/>
      <c r="P39" s="286"/>
      <c r="Q39" s="287"/>
      <c r="R39" s="281"/>
      <c r="S39" s="287">
        <f>SUBTOTAL(109,Sklop19[Vrednost za okvirno količino (EUR) brez DDV])</f>
        <v>0</v>
      </c>
      <c r="T39" s="287">
        <f>SUBTOTAL(109,Sklop19[Vrednost za okvirno količino (EUR) z DDV])</f>
        <v>0</v>
      </c>
      <c r="U39" s="288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94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96</v>
      </c>
      <c r="B42" s="16"/>
      <c r="C42" s="28"/>
      <c r="D42" s="28"/>
      <c r="E42" s="92"/>
    </row>
    <row r="43" spans="1:22">
      <c r="A43" s="87" t="s">
        <v>139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47" t="s">
        <v>141</v>
      </c>
      <c r="B44" s="547"/>
      <c r="C44" s="547"/>
      <c r="D44" s="547"/>
      <c r="E44" s="547"/>
      <c r="F44" s="547"/>
      <c r="G44" s="547"/>
      <c r="H44" s="547"/>
      <c r="I44" s="547"/>
      <c r="J44" s="547"/>
      <c r="K44" s="547"/>
      <c r="L44" s="547"/>
      <c r="M44" s="54"/>
      <c r="N44" s="29"/>
      <c r="O44" s="29"/>
      <c r="P44" s="29"/>
      <c r="Q44" s="29"/>
      <c r="R44" s="29"/>
    </row>
    <row r="45" spans="1:22" ht="12.75" customHeight="1">
      <c r="A45" s="536" t="s">
        <v>142</v>
      </c>
      <c r="B45" s="536"/>
      <c r="C45" s="536"/>
      <c r="D45" s="536"/>
      <c r="E45" s="536"/>
      <c r="F45" s="536"/>
      <c r="G45" s="536"/>
      <c r="H45" s="536"/>
      <c r="I45" s="536"/>
      <c r="J45" s="536"/>
      <c r="K45" s="536"/>
      <c r="L45" s="536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54"/>
      <c r="N46" s="29"/>
      <c r="O46" s="29"/>
      <c r="P46" s="29"/>
      <c r="Q46" s="29"/>
      <c r="R46" s="29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U47:U1048576 U1:U15 J1:P15 U39:U43 J16:J38 P16:P38 J39:P43" name="Obseg1"/>
    <protectedRange sqref="U44 M44:P44 U46 M46:P46" name="Obseg1_1_1_1_1"/>
    <protectedRange sqref="J46:L46 J44:L44" name="Obseg1_2_1_1"/>
    <protectedRange sqref="U45 M45:P45" name="Obseg1_1_1_1_1_1_1"/>
    <protectedRange sqref="J45:L45" name="Obseg1_3_1_1_1_1"/>
  </protectedRanges>
  <mergeCells count="9">
    <mergeCell ref="A45:L45"/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D3C2-B4AE-4A44-ADAE-706DCFF260BC}">
  <sheetPr>
    <pageSetUpPr fitToPage="1"/>
  </sheetPr>
  <dimension ref="A1:V284"/>
  <sheetViews>
    <sheetView topLeftCell="A28" zoomScaleNormal="100" zoomScaleSheetLayoutView="100" workbookViewId="0">
      <selection activeCell="C61" sqref="C61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1.4257812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1.57031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38" t="str">
        <f>+'prva stran'!B6</f>
        <v>OSNOVNA ŠOLA SOLKAN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48</v>
      </c>
      <c r="C3" s="540" t="str">
        <f>+'prva stran'!B7</f>
        <v>Šolska ulica 25, 5250 Solkan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48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49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51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37" t="str">
        <f>+'Ponudbeni pred_rekapitulacija'!B33</f>
        <v>JUHE, OSNOVE, ZAČIMBE IN DODATKI</v>
      </c>
      <c r="C13" s="537"/>
      <c r="D13" s="537"/>
      <c r="E13" s="537"/>
      <c r="F13" s="537"/>
      <c r="G13" s="537"/>
      <c r="H13" s="537"/>
      <c r="I13" s="537"/>
      <c r="J13" s="537"/>
      <c r="K13" s="537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8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1153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6" t="s">
        <v>1188</v>
      </c>
      <c r="C16" s="121">
        <v>100</v>
      </c>
      <c r="D16" s="121" t="s">
        <v>75</v>
      </c>
      <c r="E16" s="122"/>
      <c r="F16" s="146">
        <v>5</v>
      </c>
      <c r="G16" s="147" t="s">
        <v>298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16" s="79" t="str">
        <f>IF(Sklop20[[#This Row],[ZAHTEVANA SHEMA KAKOVOSTI]]&lt;&gt;"",Sklop20[[#This Row],[Preračunana masa/volumen/kos na enoto kg]],"")</f>
        <v/>
      </c>
      <c r="J16" s="141"/>
      <c r="K16" s="142"/>
      <c r="L16" s="142"/>
      <c r="M16" s="142"/>
      <c r="N16" s="143"/>
      <c r="O16" s="142"/>
      <c r="P16" s="215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64"/>
    </row>
    <row r="17" spans="1:21" s="55" customFormat="1" ht="12">
      <c r="A17" s="78" t="s">
        <v>3</v>
      </c>
      <c r="B17" s="380" t="s">
        <v>1189</v>
      </c>
      <c r="C17" s="371">
        <v>170</v>
      </c>
      <c r="D17" s="371" t="s">
        <v>75</v>
      </c>
      <c r="E17" s="373"/>
      <c r="F17" s="467">
        <v>5</v>
      </c>
      <c r="G17" s="523" t="s">
        <v>298</v>
      </c>
      <c r="H17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0.85000000000000009</v>
      </c>
      <c r="I17" s="363" t="str">
        <f>IF(Sklop20[[#This Row],[ZAHTEVANA SHEMA KAKOVOSTI]]&lt;&gt;"",Sklop20[[#This Row],[Preračunana masa/volumen/kos na enoto kg]],"")</f>
        <v/>
      </c>
      <c r="J17" s="376"/>
      <c r="K17" s="377"/>
      <c r="L17" s="377"/>
      <c r="M17" s="513"/>
      <c r="N17" s="379"/>
      <c r="O17" s="379"/>
      <c r="P17" s="488"/>
      <c r="Q17" s="368">
        <f>+Sklop20[[#This Row],[cena/enota brez DDV v EUR]]*Sklop20[[#This Row],[Stopnja DDV (%)]]</f>
        <v>0</v>
      </c>
      <c r="R17" s="368">
        <f>+Sklop20[[#This Row],[cena/enota brez DDV v EUR]]+Sklop20[[#This Row],[Davek (EUR)]]</f>
        <v>0</v>
      </c>
      <c r="S17" s="368">
        <f>+Sklop20[[#This Row],[cena/enota brez DDV v EUR]]*Sklop20[[#This Row],[Okvirna količina]]</f>
        <v>0</v>
      </c>
      <c r="T17" s="368">
        <f>+Sklop20[[#This Row],[Končna cena/enoto mere (EUR) z DDV]]*Sklop20[[#This Row],[Okvirna količina]]</f>
        <v>0</v>
      </c>
      <c r="U17" s="264"/>
    </row>
    <row r="18" spans="1:21" s="55" customFormat="1" ht="12">
      <c r="A18" s="78" t="s">
        <v>4</v>
      </c>
      <c r="B18" s="380" t="s">
        <v>992</v>
      </c>
      <c r="C18" s="371">
        <v>125</v>
      </c>
      <c r="D18" s="371" t="s">
        <v>75</v>
      </c>
      <c r="E18" s="373"/>
      <c r="F18" s="467">
        <v>5</v>
      </c>
      <c r="G18" s="523" t="s">
        <v>298</v>
      </c>
      <c r="H18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0.625</v>
      </c>
      <c r="I18" s="363" t="str">
        <f>IF(Sklop20[[#This Row],[ZAHTEVANA SHEMA KAKOVOSTI]]&lt;&gt;"",Sklop20[[#This Row],[Preračunana masa/volumen/kos na enoto kg]],"")</f>
        <v/>
      </c>
      <c r="J18" s="376"/>
      <c r="K18" s="377"/>
      <c r="L18" s="377"/>
      <c r="M18" s="513"/>
      <c r="N18" s="379"/>
      <c r="O18" s="379"/>
      <c r="P18" s="488"/>
      <c r="Q18" s="368">
        <f>+Sklop20[[#This Row],[cena/enota brez DDV v EUR]]*Sklop20[[#This Row],[Stopnja DDV (%)]]</f>
        <v>0</v>
      </c>
      <c r="R18" s="368">
        <f>+Sklop20[[#This Row],[cena/enota brez DDV v EUR]]+Sklop20[[#This Row],[Davek (EUR)]]</f>
        <v>0</v>
      </c>
      <c r="S18" s="368">
        <f>+Sklop20[[#This Row],[cena/enota brez DDV v EUR]]*Sklop20[[#This Row],[Okvirna količina]]</f>
        <v>0</v>
      </c>
      <c r="T18" s="368">
        <f>+Sklop20[[#This Row],[Končna cena/enoto mere (EUR) z DDV]]*Sklop20[[#This Row],[Okvirna količina]]</f>
        <v>0</v>
      </c>
      <c r="U18" s="264"/>
    </row>
    <row r="19" spans="1:21" s="55" customFormat="1" ht="12">
      <c r="A19" s="78" t="s">
        <v>5</v>
      </c>
      <c r="B19" s="380" t="s">
        <v>1190</v>
      </c>
      <c r="C19" s="371">
        <v>590</v>
      </c>
      <c r="D19" s="371" t="s">
        <v>75</v>
      </c>
      <c r="E19" s="373"/>
      <c r="F19" s="467">
        <v>10</v>
      </c>
      <c r="G19" s="523" t="s">
        <v>298</v>
      </c>
      <c r="H19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5.8999999999999995</v>
      </c>
      <c r="I19" s="363" t="str">
        <f>IF(Sklop20[[#This Row],[ZAHTEVANA SHEMA KAKOVOSTI]]&lt;&gt;"",Sklop20[[#This Row],[Preračunana masa/volumen/kos na enoto kg]],"")</f>
        <v/>
      </c>
      <c r="J19" s="376"/>
      <c r="K19" s="377"/>
      <c r="L19" s="377"/>
      <c r="M19" s="513"/>
      <c r="N19" s="379"/>
      <c r="O19" s="379"/>
      <c r="P19" s="488"/>
      <c r="Q19" s="368">
        <f>+Sklop20[[#This Row],[cena/enota brez DDV v EUR]]*Sklop20[[#This Row],[Stopnja DDV (%)]]</f>
        <v>0</v>
      </c>
      <c r="R19" s="368">
        <f>+Sklop20[[#This Row],[cena/enota brez DDV v EUR]]+Sklop20[[#This Row],[Davek (EUR)]]</f>
        <v>0</v>
      </c>
      <c r="S19" s="368">
        <f>+Sklop20[[#This Row],[cena/enota brez DDV v EUR]]*Sklop20[[#This Row],[Okvirna količina]]</f>
        <v>0</v>
      </c>
      <c r="T19" s="368">
        <f>+Sklop20[[#This Row],[Končna cena/enoto mere (EUR) z DDV]]*Sklop20[[#This Row],[Okvirna količina]]</f>
        <v>0</v>
      </c>
      <c r="U19" s="264"/>
    </row>
    <row r="20" spans="1:21" s="55" customFormat="1" ht="12">
      <c r="A20" s="78" t="s">
        <v>6</v>
      </c>
      <c r="B20" s="380" t="s">
        <v>1191</v>
      </c>
      <c r="C20" s="371">
        <v>600</v>
      </c>
      <c r="D20" s="371" t="s">
        <v>75</v>
      </c>
      <c r="E20" s="373"/>
      <c r="F20" s="467">
        <v>3</v>
      </c>
      <c r="G20" s="523" t="s">
        <v>298</v>
      </c>
      <c r="H20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20" s="363" t="str">
        <f>IF(Sklop20[[#This Row],[ZAHTEVANA SHEMA KAKOVOSTI]]&lt;&gt;"",Sklop20[[#This Row],[Preračunana masa/volumen/kos na enoto kg]],"")</f>
        <v/>
      </c>
      <c r="J20" s="376"/>
      <c r="K20" s="377"/>
      <c r="L20" s="377"/>
      <c r="M20" s="513"/>
      <c r="N20" s="379"/>
      <c r="O20" s="379"/>
      <c r="P20" s="488"/>
      <c r="Q20" s="368">
        <f>+Sklop20[[#This Row],[cena/enota brez DDV v EUR]]*Sklop20[[#This Row],[Stopnja DDV (%)]]</f>
        <v>0</v>
      </c>
      <c r="R20" s="368">
        <f>+Sklop20[[#This Row],[cena/enota brez DDV v EUR]]+Sklop20[[#This Row],[Davek (EUR)]]</f>
        <v>0</v>
      </c>
      <c r="S20" s="368">
        <f>+Sklop20[[#This Row],[cena/enota brez DDV v EUR]]*Sklop20[[#This Row],[Okvirna količina]]</f>
        <v>0</v>
      </c>
      <c r="T20" s="368">
        <f>+Sklop20[[#This Row],[Končna cena/enoto mere (EUR) z DDV]]*Sklop20[[#This Row],[Okvirna količina]]</f>
        <v>0</v>
      </c>
      <c r="U20" s="264"/>
    </row>
    <row r="21" spans="1:21" s="55" customFormat="1" ht="12">
      <c r="A21" s="78" t="s">
        <v>7</v>
      </c>
      <c r="B21" s="380" t="s">
        <v>991</v>
      </c>
      <c r="C21" s="371">
        <v>1000</v>
      </c>
      <c r="D21" s="371" t="s">
        <v>75</v>
      </c>
      <c r="E21" s="373"/>
      <c r="F21" s="467">
        <v>3</v>
      </c>
      <c r="G21" s="523" t="s">
        <v>298</v>
      </c>
      <c r="H21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1" s="363" t="str">
        <f>IF(Sklop20[[#This Row],[ZAHTEVANA SHEMA KAKOVOSTI]]&lt;&gt;"",Sklop20[[#This Row],[Preračunana masa/volumen/kos na enoto kg]],"")</f>
        <v/>
      </c>
      <c r="J21" s="376"/>
      <c r="K21" s="377"/>
      <c r="L21" s="377"/>
      <c r="M21" s="513"/>
      <c r="N21" s="379"/>
      <c r="O21" s="379"/>
      <c r="P21" s="488"/>
      <c r="Q21" s="368">
        <f>+Sklop20[[#This Row],[cena/enota brez DDV v EUR]]*Sklop20[[#This Row],[Stopnja DDV (%)]]</f>
        <v>0</v>
      </c>
      <c r="R21" s="368">
        <f>+Sklop20[[#This Row],[cena/enota brez DDV v EUR]]+Sklop20[[#This Row],[Davek (EUR)]]</f>
        <v>0</v>
      </c>
      <c r="S21" s="368">
        <f>+Sklop20[[#This Row],[cena/enota brez DDV v EUR]]*Sklop20[[#This Row],[Okvirna količina]]</f>
        <v>0</v>
      </c>
      <c r="T21" s="368">
        <f>+Sklop20[[#This Row],[Končna cena/enoto mere (EUR) z DDV]]*Sklop20[[#This Row],[Okvirna količina]]</f>
        <v>0</v>
      </c>
      <c r="U21" s="264"/>
    </row>
    <row r="22" spans="1:21" s="55" customFormat="1" ht="12">
      <c r="A22" s="78" t="s">
        <v>8</v>
      </c>
      <c r="B22" s="380" t="s">
        <v>952</v>
      </c>
      <c r="C22" s="371">
        <v>140</v>
      </c>
      <c r="D22" s="371" t="s">
        <v>75</v>
      </c>
      <c r="E22" s="373"/>
      <c r="F22" s="467">
        <v>5</v>
      </c>
      <c r="G22" s="523" t="s">
        <v>298</v>
      </c>
      <c r="H22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0.70000000000000007</v>
      </c>
      <c r="I22" s="363" t="str">
        <f>IF(Sklop20[[#This Row],[ZAHTEVANA SHEMA KAKOVOSTI]]&lt;&gt;"",Sklop20[[#This Row],[Preračunana masa/volumen/kos na enoto kg]],"")</f>
        <v/>
      </c>
      <c r="J22" s="376"/>
      <c r="K22" s="377"/>
      <c r="L22" s="377"/>
      <c r="M22" s="513"/>
      <c r="N22" s="379"/>
      <c r="O22" s="379"/>
      <c r="P22" s="488"/>
      <c r="Q22" s="368">
        <f>+Sklop20[[#This Row],[cena/enota brez DDV v EUR]]*Sklop20[[#This Row],[Stopnja DDV (%)]]</f>
        <v>0</v>
      </c>
      <c r="R22" s="368">
        <f>+Sklop20[[#This Row],[cena/enota brez DDV v EUR]]+Sklop20[[#This Row],[Davek (EUR)]]</f>
        <v>0</v>
      </c>
      <c r="S22" s="368">
        <f>+Sklop20[[#This Row],[cena/enota brez DDV v EUR]]*Sklop20[[#This Row],[Okvirna količina]]</f>
        <v>0</v>
      </c>
      <c r="T22" s="368">
        <f>+Sklop20[[#This Row],[Končna cena/enoto mere (EUR) z DDV]]*Sklop20[[#This Row],[Okvirna količina]]</f>
        <v>0</v>
      </c>
      <c r="U22" s="264"/>
    </row>
    <row r="23" spans="1:21" s="55" customFormat="1" ht="12">
      <c r="A23" s="78" t="s">
        <v>9</v>
      </c>
      <c r="B23" s="380" t="s">
        <v>871</v>
      </c>
      <c r="C23" s="371" t="s">
        <v>1186</v>
      </c>
      <c r="D23" s="371" t="s">
        <v>0</v>
      </c>
      <c r="E23" s="373"/>
      <c r="F23" s="467">
        <v>60</v>
      </c>
      <c r="G23" s="523" t="s">
        <v>0</v>
      </c>
      <c r="H23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363" t="str">
        <f>IF(Sklop20[[#This Row],[ZAHTEVANA SHEMA KAKOVOSTI]]&lt;&gt;"",Sklop20[[#This Row],[Preračunana masa/volumen/kos na enoto kg]],"")</f>
        <v/>
      </c>
      <c r="J23" s="376"/>
      <c r="K23" s="377"/>
      <c r="L23" s="377"/>
      <c r="M23" s="513"/>
      <c r="N23" s="379"/>
      <c r="O23" s="379"/>
      <c r="P23" s="488"/>
      <c r="Q23" s="368">
        <f>+Sklop20[[#This Row],[cena/enota brez DDV v EUR]]*Sklop20[[#This Row],[Stopnja DDV (%)]]</f>
        <v>0</v>
      </c>
      <c r="R23" s="368">
        <f>+Sklop20[[#This Row],[cena/enota brez DDV v EUR]]+Sklop20[[#This Row],[Davek (EUR)]]</f>
        <v>0</v>
      </c>
      <c r="S23" s="368">
        <f>+Sklop20[[#This Row],[cena/enota brez DDV v EUR]]*Sklop20[[#This Row],[Okvirna količina]]</f>
        <v>0</v>
      </c>
      <c r="T23" s="368">
        <f>+Sklop20[[#This Row],[Končna cena/enoto mere (EUR) z DDV]]*Sklop20[[#This Row],[Okvirna količina]]</f>
        <v>0</v>
      </c>
      <c r="U23" s="264"/>
    </row>
    <row r="24" spans="1:21" s="55" customFormat="1" ht="12">
      <c r="A24" s="78" t="s">
        <v>10</v>
      </c>
      <c r="B24" s="380" t="s">
        <v>870</v>
      </c>
      <c r="C24" s="371" t="s">
        <v>1187</v>
      </c>
      <c r="D24" s="371" t="s">
        <v>0</v>
      </c>
      <c r="E24" s="373"/>
      <c r="F24" s="467">
        <v>500</v>
      </c>
      <c r="G24" s="523" t="s">
        <v>0</v>
      </c>
      <c r="H24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4" s="363" t="str">
        <f>IF(Sklop20[[#This Row],[ZAHTEVANA SHEMA KAKOVOSTI]]&lt;&gt;"",Sklop20[[#This Row],[Preračunana masa/volumen/kos na enoto kg]],"")</f>
        <v/>
      </c>
      <c r="J24" s="376"/>
      <c r="K24" s="377"/>
      <c r="L24" s="377"/>
      <c r="M24" s="513"/>
      <c r="N24" s="379"/>
      <c r="O24" s="379"/>
      <c r="P24" s="488"/>
      <c r="Q24" s="368">
        <f>+Sklop20[[#This Row],[cena/enota brez DDV v EUR]]*Sklop20[[#This Row],[Stopnja DDV (%)]]</f>
        <v>0</v>
      </c>
      <c r="R24" s="368">
        <f>+Sklop20[[#This Row],[cena/enota brez DDV v EUR]]+Sklop20[[#This Row],[Davek (EUR)]]</f>
        <v>0</v>
      </c>
      <c r="S24" s="368">
        <f>+Sklop20[[#This Row],[cena/enota brez DDV v EUR]]*Sklop20[[#This Row],[Okvirna količina]]</f>
        <v>0</v>
      </c>
      <c r="T24" s="368">
        <f>+Sklop20[[#This Row],[Končna cena/enoto mere (EUR) z DDV]]*Sklop20[[#This Row],[Okvirna količina]]</f>
        <v>0</v>
      </c>
      <c r="U24" s="264"/>
    </row>
    <row r="25" spans="1:21" s="55" customFormat="1" ht="12">
      <c r="A25" s="78" t="s">
        <v>11</v>
      </c>
      <c r="B25" s="380" t="s">
        <v>1192</v>
      </c>
      <c r="C25" s="371">
        <v>0.9</v>
      </c>
      <c r="D25" s="371" t="s">
        <v>40</v>
      </c>
      <c r="E25" s="373"/>
      <c r="F25" s="467">
        <v>3</v>
      </c>
      <c r="G25" s="523" t="s">
        <v>298</v>
      </c>
      <c r="H25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2.7</v>
      </c>
      <c r="I25" s="363" t="str">
        <f>IF(Sklop20[[#This Row],[ZAHTEVANA SHEMA KAKOVOSTI]]&lt;&gt;"",Sklop20[[#This Row],[Preračunana masa/volumen/kos na enoto kg]],"")</f>
        <v/>
      </c>
      <c r="J25" s="376"/>
      <c r="K25" s="377"/>
      <c r="L25" s="377"/>
      <c r="M25" s="513"/>
      <c r="N25" s="379"/>
      <c r="O25" s="379"/>
      <c r="P25" s="488"/>
      <c r="Q25" s="368">
        <f>+Sklop20[[#This Row],[cena/enota brez DDV v EUR]]*Sklop20[[#This Row],[Stopnja DDV (%)]]</f>
        <v>0</v>
      </c>
      <c r="R25" s="368">
        <f>+Sklop20[[#This Row],[cena/enota brez DDV v EUR]]+Sklop20[[#This Row],[Davek (EUR)]]</f>
        <v>0</v>
      </c>
      <c r="S25" s="368">
        <f>+Sklop20[[#This Row],[cena/enota brez DDV v EUR]]*Sklop20[[#This Row],[Okvirna količina]]</f>
        <v>0</v>
      </c>
      <c r="T25" s="368">
        <f>+Sklop20[[#This Row],[Končna cena/enoto mere (EUR) z DDV]]*Sklop20[[#This Row],[Okvirna količina]]</f>
        <v>0</v>
      </c>
      <c r="U25" s="264"/>
    </row>
    <row r="26" spans="1:21" s="55" customFormat="1" ht="12">
      <c r="A26" s="78" t="s">
        <v>12</v>
      </c>
      <c r="B26" s="380" t="s">
        <v>968</v>
      </c>
      <c r="C26" s="371">
        <v>600</v>
      </c>
      <c r="D26" s="371" t="s">
        <v>75</v>
      </c>
      <c r="E26" s="373"/>
      <c r="F26" s="467">
        <v>1</v>
      </c>
      <c r="G26" s="523" t="s">
        <v>298</v>
      </c>
      <c r="H26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6" s="363" t="str">
        <f>IF(Sklop20[[#This Row],[ZAHTEVANA SHEMA KAKOVOSTI]]&lt;&gt;"",Sklop20[[#This Row],[Preračunana masa/volumen/kos na enoto kg]],"")</f>
        <v/>
      </c>
      <c r="J26" s="376"/>
      <c r="K26" s="377"/>
      <c r="L26" s="377"/>
      <c r="M26" s="513"/>
      <c r="N26" s="379"/>
      <c r="O26" s="379"/>
      <c r="P26" s="488"/>
      <c r="Q26" s="368">
        <f>+Sklop20[[#This Row],[cena/enota brez DDV v EUR]]*Sklop20[[#This Row],[Stopnja DDV (%)]]</f>
        <v>0</v>
      </c>
      <c r="R26" s="368">
        <f>+Sklop20[[#This Row],[cena/enota brez DDV v EUR]]+Sklop20[[#This Row],[Davek (EUR)]]</f>
        <v>0</v>
      </c>
      <c r="S26" s="368">
        <f>+Sklop20[[#This Row],[cena/enota brez DDV v EUR]]*Sklop20[[#This Row],[Okvirna količina]]</f>
        <v>0</v>
      </c>
      <c r="T26" s="368">
        <f>+Sklop20[[#This Row],[Končna cena/enoto mere (EUR) z DDV]]*Sklop20[[#This Row],[Okvirna količina]]</f>
        <v>0</v>
      </c>
      <c r="U26" s="264"/>
    </row>
    <row r="27" spans="1:21" s="55" customFormat="1" ht="12">
      <c r="A27" s="78" t="s">
        <v>13</v>
      </c>
      <c r="B27" s="380" t="s">
        <v>958</v>
      </c>
      <c r="C27" s="371">
        <v>1000</v>
      </c>
      <c r="D27" s="371" t="s">
        <v>75</v>
      </c>
      <c r="E27" s="373"/>
      <c r="F27" s="467">
        <v>2</v>
      </c>
      <c r="G27" s="523" t="s">
        <v>836</v>
      </c>
      <c r="H27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27" s="363" t="str">
        <f>IF(Sklop20[[#This Row],[ZAHTEVANA SHEMA KAKOVOSTI]]&lt;&gt;"",Sklop20[[#This Row],[Preračunana masa/volumen/kos na enoto kg]],"")</f>
        <v/>
      </c>
      <c r="J27" s="376"/>
      <c r="K27" s="377"/>
      <c r="L27" s="377"/>
      <c r="M27" s="513"/>
      <c r="N27" s="379"/>
      <c r="O27" s="379"/>
      <c r="P27" s="488"/>
      <c r="Q27" s="368">
        <f>+Sklop20[[#This Row],[cena/enota brez DDV v EUR]]*Sklop20[[#This Row],[Stopnja DDV (%)]]</f>
        <v>0</v>
      </c>
      <c r="R27" s="368">
        <f>+Sklop20[[#This Row],[cena/enota brez DDV v EUR]]+Sklop20[[#This Row],[Davek (EUR)]]</f>
        <v>0</v>
      </c>
      <c r="S27" s="368">
        <f>+Sklop20[[#This Row],[cena/enota brez DDV v EUR]]*Sklop20[[#This Row],[Okvirna količina]]</f>
        <v>0</v>
      </c>
      <c r="T27" s="368">
        <f>+Sklop20[[#This Row],[Končna cena/enoto mere (EUR) z DDV]]*Sklop20[[#This Row],[Okvirna količina]]</f>
        <v>0</v>
      </c>
      <c r="U27" s="264"/>
    </row>
    <row r="28" spans="1:21" s="55" customFormat="1" ht="12">
      <c r="A28" s="78" t="s">
        <v>14</v>
      </c>
      <c r="B28" s="380" t="s">
        <v>1193</v>
      </c>
      <c r="C28" s="371">
        <v>640</v>
      </c>
      <c r="D28" s="371" t="s">
        <v>75</v>
      </c>
      <c r="E28" s="373"/>
      <c r="F28" s="467">
        <v>5</v>
      </c>
      <c r="G28" s="523" t="s">
        <v>298</v>
      </c>
      <c r="H28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I28" s="363" t="str">
        <f>IF(Sklop20[[#This Row],[ZAHTEVANA SHEMA KAKOVOSTI]]&lt;&gt;"",Sklop20[[#This Row],[Preračunana masa/volumen/kos na enoto kg]],"")</f>
        <v/>
      </c>
      <c r="J28" s="376"/>
      <c r="K28" s="377"/>
      <c r="L28" s="377"/>
      <c r="M28" s="513"/>
      <c r="N28" s="379"/>
      <c r="O28" s="379"/>
      <c r="P28" s="488"/>
      <c r="Q28" s="368">
        <f>+Sklop20[[#This Row],[cena/enota brez DDV v EUR]]*Sklop20[[#This Row],[Stopnja DDV (%)]]</f>
        <v>0</v>
      </c>
      <c r="R28" s="368">
        <f>+Sklop20[[#This Row],[cena/enota brez DDV v EUR]]+Sklop20[[#This Row],[Davek (EUR)]]</f>
        <v>0</v>
      </c>
      <c r="S28" s="368">
        <f>+Sklop20[[#This Row],[cena/enota brez DDV v EUR]]*Sklop20[[#This Row],[Okvirna količina]]</f>
        <v>0</v>
      </c>
      <c r="T28" s="368">
        <f>+Sklop20[[#This Row],[Končna cena/enoto mere (EUR) z DDV]]*Sklop20[[#This Row],[Okvirna količina]]</f>
        <v>0</v>
      </c>
      <c r="U28" s="264"/>
    </row>
    <row r="29" spans="1:21" s="55" customFormat="1" ht="12">
      <c r="A29" s="78" t="s">
        <v>15</v>
      </c>
      <c r="B29" s="380" t="s">
        <v>1141</v>
      </c>
      <c r="C29" s="371">
        <v>600</v>
      </c>
      <c r="D29" s="371" t="s">
        <v>75</v>
      </c>
      <c r="E29" s="373"/>
      <c r="F29" s="467">
        <v>1</v>
      </c>
      <c r="G29" s="523" t="s">
        <v>298</v>
      </c>
      <c r="H29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9" s="363" t="str">
        <f>IF(Sklop20[[#This Row],[ZAHTEVANA SHEMA KAKOVOSTI]]&lt;&gt;"",Sklop20[[#This Row],[Preračunana masa/volumen/kos na enoto kg]],"")</f>
        <v/>
      </c>
      <c r="J29" s="376"/>
      <c r="K29" s="377"/>
      <c r="L29" s="377"/>
      <c r="M29" s="513"/>
      <c r="N29" s="379"/>
      <c r="O29" s="379"/>
      <c r="P29" s="488"/>
      <c r="Q29" s="368">
        <f>+Sklop20[[#This Row],[cena/enota brez DDV v EUR]]*Sklop20[[#This Row],[Stopnja DDV (%)]]</f>
        <v>0</v>
      </c>
      <c r="R29" s="368">
        <f>+Sklop20[[#This Row],[cena/enota brez DDV v EUR]]+Sklop20[[#This Row],[Davek (EUR)]]</f>
        <v>0</v>
      </c>
      <c r="S29" s="368">
        <f>+Sklop20[[#This Row],[cena/enota brez DDV v EUR]]*Sklop20[[#This Row],[Okvirna količina]]</f>
        <v>0</v>
      </c>
      <c r="T29" s="368">
        <f>+Sklop20[[#This Row],[Končna cena/enoto mere (EUR) z DDV]]*Sklop20[[#This Row],[Okvirna količina]]</f>
        <v>0</v>
      </c>
      <c r="U29" s="264"/>
    </row>
    <row r="30" spans="1:21" s="55" customFormat="1" ht="12">
      <c r="A30" s="78" t="s">
        <v>16</v>
      </c>
      <c r="B30" s="380" t="s">
        <v>1194</v>
      </c>
      <c r="C30" s="371">
        <v>215</v>
      </c>
      <c r="D30" s="371" t="s">
        <v>75</v>
      </c>
      <c r="E30" s="373"/>
      <c r="F30" s="467">
        <v>2</v>
      </c>
      <c r="G30" s="523" t="s">
        <v>298</v>
      </c>
      <c r="H30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0.43</v>
      </c>
      <c r="I30" s="363" t="str">
        <f>IF(Sklop20[[#This Row],[ZAHTEVANA SHEMA KAKOVOSTI]]&lt;&gt;"",Sklop20[[#This Row],[Preračunana masa/volumen/kos na enoto kg]],"")</f>
        <v/>
      </c>
      <c r="J30" s="376"/>
      <c r="K30" s="377"/>
      <c r="L30" s="377"/>
      <c r="M30" s="513"/>
      <c r="N30" s="379"/>
      <c r="O30" s="379"/>
      <c r="P30" s="488"/>
      <c r="Q30" s="368">
        <f>+Sklop20[[#This Row],[cena/enota brez DDV v EUR]]*Sklop20[[#This Row],[Stopnja DDV (%)]]</f>
        <v>0</v>
      </c>
      <c r="R30" s="368">
        <f>+Sklop20[[#This Row],[cena/enota brez DDV v EUR]]+Sklop20[[#This Row],[Davek (EUR)]]</f>
        <v>0</v>
      </c>
      <c r="S30" s="368">
        <f>+Sklop20[[#This Row],[cena/enota brez DDV v EUR]]*Sklop20[[#This Row],[Okvirna količina]]</f>
        <v>0</v>
      </c>
      <c r="T30" s="368">
        <f>+Sklop20[[#This Row],[Končna cena/enoto mere (EUR) z DDV]]*Sklop20[[#This Row],[Okvirna količina]]</f>
        <v>0</v>
      </c>
      <c r="U30" s="264"/>
    </row>
    <row r="31" spans="1:21" s="55" customFormat="1" ht="12">
      <c r="A31" s="78" t="s">
        <v>17</v>
      </c>
      <c r="B31" s="380" t="s">
        <v>1195</v>
      </c>
      <c r="C31" s="371">
        <v>180</v>
      </c>
      <c r="D31" s="371" t="s">
        <v>75</v>
      </c>
      <c r="E31" s="373"/>
      <c r="F31" s="467">
        <v>5</v>
      </c>
      <c r="G31" s="523" t="s">
        <v>298</v>
      </c>
      <c r="H31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0.89999999999999991</v>
      </c>
      <c r="I31" s="363" t="str">
        <f>IF(Sklop20[[#This Row],[ZAHTEVANA SHEMA KAKOVOSTI]]&lt;&gt;"",Sklop20[[#This Row],[Preračunana masa/volumen/kos na enoto kg]],"")</f>
        <v/>
      </c>
      <c r="J31" s="376"/>
      <c r="K31" s="377"/>
      <c r="L31" s="377"/>
      <c r="M31" s="513"/>
      <c r="N31" s="379"/>
      <c r="O31" s="379"/>
      <c r="P31" s="488"/>
      <c r="Q31" s="368">
        <f>+Sklop20[[#This Row],[cena/enota brez DDV v EUR]]*Sklop20[[#This Row],[Stopnja DDV (%)]]</f>
        <v>0</v>
      </c>
      <c r="R31" s="368">
        <f>+Sklop20[[#This Row],[cena/enota brez DDV v EUR]]+Sklop20[[#This Row],[Davek (EUR)]]</f>
        <v>0</v>
      </c>
      <c r="S31" s="368">
        <f>+Sklop20[[#This Row],[cena/enota brez DDV v EUR]]*Sklop20[[#This Row],[Okvirna količina]]</f>
        <v>0</v>
      </c>
      <c r="T31" s="368">
        <f>+Sklop20[[#This Row],[Končna cena/enoto mere (EUR) z DDV]]*Sklop20[[#This Row],[Okvirna količina]]</f>
        <v>0</v>
      </c>
      <c r="U31" s="264"/>
    </row>
    <row r="32" spans="1:21" s="55" customFormat="1" ht="12">
      <c r="A32" s="78" t="s">
        <v>18</v>
      </c>
      <c r="B32" s="380" t="s">
        <v>1196</v>
      </c>
      <c r="C32" s="371">
        <v>600</v>
      </c>
      <c r="D32" s="371" t="s">
        <v>75</v>
      </c>
      <c r="E32" s="373"/>
      <c r="F32" s="467">
        <v>3</v>
      </c>
      <c r="G32" s="523" t="s">
        <v>298</v>
      </c>
      <c r="H32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32" s="363" t="str">
        <f>IF(Sklop20[[#This Row],[ZAHTEVANA SHEMA KAKOVOSTI]]&lt;&gt;"",Sklop20[[#This Row],[Preračunana masa/volumen/kos na enoto kg]],"")</f>
        <v/>
      </c>
      <c r="J32" s="376"/>
      <c r="K32" s="377"/>
      <c r="L32" s="377"/>
      <c r="M32" s="513"/>
      <c r="N32" s="379"/>
      <c r="O32" s="379"/>
      <c r="P32" s="488"/>
      <c r="Q32" s="368">
        <f>+Sklop20[[#This Row],[cena/enota brez DDV v EUR]]*Sklop20[[#This Row],[Stopnja DDV (%)]]</f>
        <v>0</v>
      </c>
      <c r="R32" s="368">
        <f>+Sklop20[[#This Row],[cena/enota brez DDV v EUR]]+Sklop20[[#This Row],[Davek (EUR)]]</f>
        <v>0</v>
      </c>
      <c r="S32" s="368">
        <f>+Sklop20[[#This Row],[cena/enota brez DDV v EUR]]*Sklop20[[#This Row],[Okvirna količina]]</f>
        <v>0</v>
      </c>
      <c r="T32" s="368">
        <f>+Sklop20[[#This Row],[Končna cena/enoto mere (EUR) z DDV]]*Sklop20[[#This Row],[Okvirna količina]]</f>
        <v>0</v>
      </c>
      <c r="U32" s="264"/>
    </row>
    <row r="33" spans="1:21" s="55" customFormat="1" ht="12">
      <c r="A33" s="78" t="s">
        <v>19</v>
      </c>
      <c r="B33" s="380" t="s">
        <v>1142</v>
      </c>
      <c r="C33" s="371">
        <v>440</v>
      </c>
      <c r="D33" s="371" t="s">
        <v>75</v>
      </c>
      <c r="E33" s="373"/>
      <c r="F33" s="467">
        <v>2</v>
      </c>
      <c r="G33" s="523" t="s">
        <v>298</v>
      </c>
      <c r="H33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0.88</v>
      </c>
      <c r="I33" s="363" t="str">
        <f>IF(Sklop20[[#This Row],[ZAHTEVANA SHEMA KAKOVOSTI]]&lt;&gt;"",Sklop20[[#This Row],[Preračunana masa/volumen/kos na enoto kg]],"")</f>
        <v/>
      </c>
      <c r="J33" s="376"/>
      <c r="K33" s="377"/>
      <c r="L33" s="377"/>
      <c r="M33" s="513"/>
      <c r="N33" s="379"/>
      <c r="O33" s="379"/>
      <c r="P33" s="488"/>
      <c r="Q33" s="368">
        <f>+Sklop20[[#This Row],[cena/enota brez DDV v EUR]]*Sklop20[[#This Row],[Stopnja DDV (%)]]</f>
        <v>0</v>
      </c>
      <c r="R33" s="368">
        <f>+Sklop20[[#This Row],[cena/enota brez DDV v EUR]]+Sklop20[[#This Row],[Davek (EUR)]]</f>
        <v>0</v>
      </c>
      <c r="S33" s="368">
        <f>+Sklop20[[#This Row],[cena/enota brez DDV v EUR]]*Sklop20[[#This Row],[Okvirna količina]]</f>
        <v>0</v>
      </c>
      <c r="T33" s="368">
        <f>+Sklop20[[#This Row],[Končna cena/enoto mere (EUR) z DDV]]*Sklop20[[#This Row],[Okvirna količina]]</f>
        <v>0</v>
      </c>
      <c r="U33" s="264"/>
    </row>
    <row r="34" spans="1:21" s="55" customFormat="1" ht="12">
      <c r="A34" s="78" t="s">
        <v>20</v>
      </c>
      <c r="B34" s="380" t="s">
        <v>1197</v>
      </c>
      <c r="C34" s="371">
        <v>135</v>
      </c>
      <c r="D34" s="371" t="s">
        <v>75</v>
      </c>
      <c r="E34" s="373"/>
      <c r="F34" s="467">
        <v>5</v>
      </c>
      <c r="G34" s="523" t="s">
        <v>298</v>
      </c>
      <c r="H34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0.67500000000000004</v>
      </c>
      <c r="I34" s="363" t="str">
        <f>IF(Sklop20[[#This Row],[ZAHTEVANA SHEMA KAKOVOSTI]]&lt;&gt;"",Sklop20[[#This Row],[Preračunana masa/volumen/kos na enoto kg]],"")</f>
        <v/>
      </c>
      <c r="J34" s="376"/>
      <c r="K34" s="377"/>
      <c r="L34" s="377"/>
      <c r="M34" s="513"/>
      <c r="N34" s="379"/>
      <c r="O34" s="379"/>
      <c r="P34" s="488"/>
      <c r="Q34" s="368">
        <f>+Sklop20[[#This Row],[cena/enota brez DDV v EUR]]*Sklop20[[#This Row],[Stopnja DDV (%)]]</f>
        <v>0</v>
      </c>
      <c r="R34" s="368">
        <f>+Sklop20[[#This Row],[cena/enota brez DDV v EUR]]+Sklop20[[#This Row],[Davek (EUR)]]</f>
        <v>0</v>
      </c>
      <c r="S34" s="368">
        <f>+Sklop20[[#This Row],[cena/enota brez DDV v EUR]]*Sklop20[[#This Row],[Okvirna količina]]</f>
        <v>0</v>
      </c>
      <c r="T34" s="368">
        <f>+Sklop20[[#This Row],[Končna cena/enoto mere (EUR) z DDV]]*Sklop20[[#This Row],[Okvirna količina]]</f>
        <v>0</v>
      </c>
      <c r="U34" s="264"/>
    </row>
    <row r="35" spans="1:21" s="55" customFormat="1" ht="15" customHeight="1">
      <c r="A35" s="78" t="s">
        <v>21</v>
      </c>
      <c r="B35" s="380" t="s">
        <v>1198</v>
      </c>
      <c r="C35" s="371">
        <v>185</v>
      </c>
      <c r="D35" s="371" t="s">
        <v>75</v>
      </c>
      <c r="E35" s="373"/>
      <c r="F35" s="467">
        <v>2</v>
      </c>
      <c r="G35" s="523" t="s">
        <v>298</v>
      </c>
      <c r="H35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</v>
      </c>
      <c r="I35" s="363" t="str">
        <f>IF(Sklop20[[#This Row],[ZAHTEVANA SHEMA KAKOVOSTI]]&lt;&gt;"",Sklop20[[#This Row],[Preračunana masa/volumen/kos na enoto kg]],"")</f>
        <v/>
      </c>
      <c r="J35" s="376"/>
      <c r="K35" s="377"/>
      <c r="L35" s="377"/>
      <c r="M35" s="513"/>
      <c r="N35" s="379"/>
      <c r="O35" s="379"/>
      <c r="P35" s="488"/>
      <c r="Q35" s="368">
        <f>+Sklop20[[#This Row],[cena/enota brez DDV v EUR]]*Sklop20[[#This Row],[Stopnja DDV (%)]]</f>
        <v>0</v>
      </c>
      <c r="R35" s="368">
        <f>+Sklop20[[#This Row],[cena/enota brez DDV v EUR]]+Sklop20[[#This Row],[Davek (EUR)]]</f>
        <v>0</v>
      </c>
      <c r="S35" s="368">
        <f>+Sklop20[[#This Row],[cena/enota brez DDV v EUR]]*Sklop20[[#This Row],[Okvirna količina]]</f>
        <v>0</v>
      </c>
      <c r="T35" s="368">
        <f>+Sklop20[[#This Row],[Končna cena/enoto mere (EUR) z DDV]]*Sklop20[[#This Row],[Okvirna količina]]</f>
        <v>0</v>
      </c>
      <c r="U35" s="264"/>
    </row>
    <row r="36" spans="1:21" s="55" customFormat="1" ht="12">
      <c r="A36" s="78" t="s">
        <v>22</v>
      </c>
      <c r="B36" s="380" t="s">
        <v>1199</v>
      </c>
      <c r="C36" s="371">
        <v>400</v>
      </c>
      <c r="D36" s="371" t="s">
        <v>75</v>
      </c>
      <c r="E36" s="373"/>
      <c r="F36" s="467">
        <v>1</v>
      </c>
      <c r="G36" s="523" t="s">
        <v>298</v>
      </c>
      <c r="H36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36" s="363" t="str">
        <f>IF(Sklop20[[#This Row],[ZAHTEVANA SHEMA KAKOVOSTI]]&lt;&gt;"",Sklop20[[#This Row],[Preračunana masa/volumen/kos na enoto kg]],"")</f>
        <v/>
      </c>
      <c r="J36" s="376"/>
      <c r="K36" s="377"/>
      <c r="L36" s="377"/>
      <c r="M36" s="513"/>
      <c r="N36" s="379"/>
      <c r="O36" s="379"/>
      <c r="P36" s="488"/>
      <c r="Q36" s="368">
        <f>+Sklop20[[#This Row],[cena/enota brez DDV v EUR]]*Sklop20[[#This Row],[Stopnja DDV (%)]]</f>
        <v>0</v>
      </c>
      <c r="R36" s="368">
        <f>+Sklop20[[#This Row],[cena/enota brez DDV v EUR]]+Sklop20[[#This Row],[Davek (EUR)]]</f>
        <v>0</v>
      </c>
      <c r="S36" s="368">
        <f>+Sklop20[[#This Row],[cena/enota brez DDV v EUR]]*Sklop20[[#This Row],[Okvirna količina]]</f>
        <v>0</v>
      </c>
      <c r="T36" s="368">
        <f>+Sklop20[[#This Row],[Končna cena/enoto mere (EUR) z DDV]]*Sklop20[[#This Row],[Okvirna količina]]</f>
        <v>0</v>
      </c>
      <c r="U36" s="264"/>
    </row>
    <row r="37" spans="1:21" s="55" customFormat="1" ht="12">
      <c r="A37" s="78" t="s">
        <v>23</v>
      </c>
      <c r="B37" s="380" t="s">
        <v>1143</v>
      </c>
      <c r="C37" s="371">
        <v>125</v>
      </c>
      <c r="D37" s="371" t="s">
        <v>75</v>
      </c>
      <c r="E37" s="373"/>
      <c r="F37" s="467">
        <v>2</v>
      </c>
      <c r="G37" s="523" t="s">
        <v>298</v>
      </c>
      <c r="H37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0.25</v>
      </c>
      <c r="I37" s="363" t="str">
        <f>IF(Sklop20[[#This Row],[ZAHTEVANA SHEMA KAKOVOSTI]]&lt;&gt;"",Sklop20[[#This Row],[Preračunana masa/volumen/kos na enoto kg]],"")</f>
        <v/>
      </c>
      <c r="J37" s="376"/>
      <c r="K37" s="377"/>
      <c r="L37" s="377"/>
      <c r="M37" s="513"/>
      <c r="N37" s="379"/>
      <c r="O37" s="379"/>
      <c r="P37" s="488"/>
      <c r="Q37" s="368">
        <f>+Sklop20[[#This Row],[cena/enota brez DDV v EUR]]*Sklop20[[#This Row],[Stopnja DDV (%)]]</f>
        <v>0</v>
      </c>
      <c r="R37" s="368">
        <f>+Sklop20[[#This Row],[cena/enota brez DDV v EUR]]+Sklop20[[#This Row],[Davek (EUR)]]</f>
        <v>0</v>
      </c>
      <c r="S37" s="368">
        <f>+Sklop20[[#This Row],[cena/enota brez DDV v EUR]]*Sklop20[[#This Row],[Okvirna količina]]</f>
        <v>0</v>
      </c>
      <c r="T37" s="368">
        <f>+Sklop20[[#This Row],[Končna cena/enoto mere (EUR) z DDV]]*Sklop20[[#This Row],[Okvirna količina]]</f>
        <v>0</v>
      </c>
      <c r="U37" s="264"/>
    </row>
    <row r="38" spans="1:21" s="55" customFormat="1" ht="12.75" customHeight="1">
      <c r="A38" s="78" t="s">
        <v>24</v>
      </c>
      <c r="B38" s="380" t="s">
        <v>1200</v>
      </c>
      <c r="C38" s="371">
        <v>60</v>
      </c>
      <c r="D38" s="371" t="s">
        <v>75</v>
      </c>
      <c r="E38" s="373"/>
      <c r="F38" s="467">
        <v>1</v>
      </c>
      <c r="G38" s="523" t="s">
        <v>298</v>
      </c>
      <c r="H38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0.06</v>
      </c>
      <c r="I38" s="363" t="str">
        <f>IF(Sklop20[[#This Row],[ZAHTEVANA SHEMA KAKOVOSTI]]&lt;&gt;"",Sklop20[[#This Row],[Preračunana masa/volumen/kos na enoto kg]],"")</f>
        <v/>
      </c>
      <c r="J38" s="376"/>
      <c r="K38" s="377"/>
      <c r="L38" s="377"/>
      <c r="M38" s="513"/>
      <c r="N38" s="379"/>
      <c r="O38" s="379"/>
      <c r="P38" s="488"/>
      <c r="Q38" s="368">
        <f>+Sklop20[[#This Row],[cena/enota brez DDV v EUR]]*Sklop20[[#This Row],[Stopnja DDV (%)]]</f>
        <v>0</v>
      </c>
      <c r="R38" s="368">
        <f>+Sklop20[[#This Row],[cena/enota brez DDV v EUR]]+Sklop20[[#This Row],[Davek (EUR)]]</f>
        <v>0</v>
      </c>
      <c r="S38" s="368">
        <f>+Sklop20[[#This Row],[cena/enota brez DDV v EUR]]*Sklop20[[#This Row],[Okvirna količina]]</f>
        <v>0</v>
      </c>
      <c r="T38" s="368">
        <f>+Sklop20[[#This Row],[Končna cena/enoto mere (EUR) z DDV]]*Sklop20[[#This Row],[Okvirna količina]]</f>
        <v>0</v>
      </c>
      <c r="U38" s="264"/>
    </row>
    <row r="39" spans="1:21" s="55" customFormat="1" ht="12">
      <c r="A39" s="78" t="s">
        <v>25</v>
      </c>
      <c r="B39" s="380" t="s">
        <v>1201</v>
      </c>
      <c r="C39" s="371">
        <v>450</v>
      </c>
      <c r="D39" s="371" t="s">
        <v>75</v>
      </c>
      <c r="E39" s="373"/>
      <c r="F39" s="386">
        <v>2</v>
      </c>
      <c r="G39" s="523" t="s">
        <v>298</v>
      </c>
      <c r="H39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0.9</v>
      </c>
      <c r="I39" s="363" t="str">
        <f>IF(Sklop20[[#This Row],[ZAHTEVANA SHEMA KAKOVOSTI]]&lt;&gt;"",Sklop20[[#This Row],[Preračunana masa/volumen/kos na enoto kg]],"")</f>
        <v/>
      </c>
      <c r="J39" s="376"/>
      <c r="K39" s="377"/>
      <c r="L39" s="377"/>
      <c r="M39" s="513"/>
      <c r="N39" s="379"/>
      <c r="O39" s="379"/>
      <c r="P39" s="488"/>
      <c r="Q39" s="368">
        <f>+Sklop20[[#This Row],[cena/enota brez DDV v EUR]]*Sklop20[[#This Row],[Stopnja DDV (%)]]</f>
        <v>0</v>
      </c>
      <c r="R39" s="368">
        <f>+Sklop20[[#This Row],[cena/enota brez DDV v EUR]]+Sklop20[[#This Row],[Davek (EUR)]]</f>
        <v>0</v>
      </c>
      <c r="S39" s="368">
        <f>+Sklop20[[#This Row],[cena/enota brez DDV v EUR]]*Sklop20[[#This Row],[Okvirna količina]]</f>
        <v>0</v>
      </c>
      <c r="T39" s="368">
        <f>+Sklop20[[#This Row],[Končna cena/enoto mere (EUR) z DDV]]*Sklop20[[#This Row],[Okvirna količina]]</f>
        <v>0</v>
      </c>
      <c r="U39" s="264"/>
    </row>
    <row r="40" spans="1:21" s="55" customFormat="1" ht="12">
      <c r="A40" s="78" t="s">
        <v>26</v>
      </c>
      <c r="B40" s="380" t="s">
        <v>1144</v>
      </c>
      <c r="C40" s="371">
        <v>190</v>
      </c>
      <c r="D40" s="371" t="s">
        <v>75</v>
      </c>
      <c r="E40" s="373"/>
      <c r="F40" s="386">
        <v>2</v>
      </c>
      <c r="G40" s="523" t="s">
        <v>298</v>
      </c>
      <c r="H40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0.38</v>
      </c>
      <c r="I40" s="363" t="str">
        <f>IF(Sklop20[[#This Row],[ZAHTEVANA SHEMA KAKOVOSTI]]&lt;&gt;"",Sklop20[[#This Row],[Preračunana masa/volumen/kos na enoto kg]],"")</f>
        <v/>
      </c>
      <c r="J40" s="376"/>
      <c r="K40" s="377"/>
      <c r="L40" s="377"/>
      <c r="M40" s="513"/>
      <c r="N40" s="379"/>
      <c r="O40" s="379"/>
      <c r="P40" s="488"/>
      <c r="Q40" s="368">
        <f>+Sklop20[[#This Row],[cena/enota brez DDV v EUR]]*Sklop20[[#This Row],[Stopnja DDV (%)]]</f>
        <v>0</v>
      </c>
      <c r="R40" s="368">
        <f>+Sklop20[[#This Row],[cena/enota brez DDV v EUR]]+Sklop20[[#This Row],[Davek (EUR)]]</f>
        <v>0</v>
      </c>
      <c r="S40" s="368">
        <f>+Sklop20[[#This Row],[cena/enota brez DDV v EUR]]*Sklop20[[#This Row],[Okvirna količina]]</f>
        <v>0</v>
      </c>
      <c r="T40" s="368">
        <f>+Sklop20[[#This Row],[Končna cena/enoto mere (EUR) z DDV]]*Sklop20[[#This Row],[Okvirna količina]]</f>
        <v>0</v>
      </c>
      <c r="U40" s="264"/>
    </row>
    <row r="41" spans="1:21" s="55" customFormat="1" ht="12">
      <c r="A41" s="78" t="s">
        <v>27</v>
      </c>
      <c r="B41" s="380" t="s">
        <v>1145</v>
      </c>
      <c r="C41" s="371">
        <v>390</v>
      </c>
      <c r="D41" s="371" t="s">
        <v>75</v>
      </c>
      <c r="E41" s="373"/>
      <c r="F41" s="386">
        <v>2</v>
      </c>
      <c r="G41" s="523" t="s">
        <v>298</v>
      </c>
      <c r="H41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0.78</v>
      </c>
      <c r="I41" s="363" t="str">
        <f>IF(Sklop20[[#This Row],[ZAHTEVANA SHEMA KAKOVOSTI]]&lt;&gt;"",Sklop20[[#This Row],[Preračunana masa/volumen/kos na enoto kg]],"")</f>
        <v/>
      </c>
      <c r="J41" s="376"/>
      <c r="K41" s="377"/>
      <c r="L41" s="377"/>
      <c r="M41" s="513"/>
      <c r="N41" s="379"/>
      <c r="O41" s="379"/>
      <c r="P41" s="488"/>
      <c r="Q41" s="368">
        <f>+Sklop20[[#This Row],[cena/enota brez DDV v EUR]]*Sklop20[[#This Row],[Stopnja DDV (%)]]</f>
        <v>0</v>
      </c>
      <c r="R41" s="368">
        <f>+Sklop20[[#This Row],[cena/enota brez DDV v EUR]]+Sklop20[[#This Row],[Davek (EUR)]]</f>
        <v>0</v>
      </c>
      <c r="S41" s="368">
        <f>+Sklop20[[#This Row],[cena/enota brez DDV v EUR]]*Sklop20[[#This Row],[Okvirna količina]]</f>
        <v>0</v>
      </c>
      <c r="T41" s="368">
        <f>+Sklop20[[#This Row],[Končna cena/enoto mere (EUR) z DDV]]*Sklop20[[#This Row],[Okvirna količina]]</f>
        <v>0</v>
      </c>
      <c r="U41" s="264"/>
    </row>
    <row r="42" spans="1:21" s="55" customFormat="1" ht="12">
      <c r="A42" s="78" t="s">
        <v>28</v>
      </c>
      <c r="B42" s="380" t="s">
        <v>1202</v>
      </c>
      <c r="C42" s="371">
        <v>80</v>
      </c>
      <c r="D42" s="371" t="s">
        <v>75</v>
      </c>
      <c r="E42" s="373"/>
      <c r="F42" s="386">
        <v>3</v>
      </c>
      <c r="G42" s="523" t="s">
        <v>298</v>
      </c>
      <c r="H42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0.24</v>
      </c>
      <c r="I42" s="363" t="str">
        <f>IF(Sklop20[[#This Row],[ZAHTEVANA SHEMA KAKOVOSTI]]&lt;&gt;"",Sklop20[[#This Row],[Preračunana masa/volumen/kos na enoto kg]],"")</f>
        <v/>
      </c>
      <c r="J42" s="376"/>
      <c r="K42" s="377"/>
      <c r="L42" s="377"/>
      <c r="M42" s="513"/>
      <c r="N42" s="379"/>
      <c r="O42" s="379"/>
      <c r="P42" s="488"/>
      <c r="Q42" s="368">
        <f>+Sklop20[[#This Row],[cena/enota brez DDV v EUR]]*Sklop20[[#This Row],[Stopnja DDV (%)]]</f>
        <v>0</v>
      </c>
      <c r="R42" s="368">
        <f>+Sklop20[[#This Row],[cena/enota brez DDV v EUR]]+Sklop20[[#This Row],[Davek (EUR)]]</f>
        <v>0</v>
      </c>
      <c r="S42" s="368">
        <f>+Sklop20[[#This Row],[cena/enota brez DDV v EUR]]*Sklop20[[#This Row],[Okvirna količina]]</f>
        <v>0</v>
      </c>
      <c r="T42" s="368">
        <f>+Sklop20[[#This Row],[Končna cena/enoto mere (EUR) z DDV]]*Sklop20[[#This Row],[Okvirna količina]]</f>
        <v>0</v>
      </c>
      <c r="U42" s="264"/>
    </row>
    <row r="43" spans="1:21" s="55" customFormat="1" ht="12">
      <c r="A43" s="78" t="s">
        <v>29</v>
      </c>
      <c r="B43" s="380" t="s">
        <v>1203</v>
      </c>
      <c r="C43" s="371">
        <v>100</v>
      </c>
      <c r="D43" s="371" t="s">
        <v>75</v>
      </c>
      <c r="E43" s="373"/>
      <c r="F43" s="386">
        <v>3</v>
      </c>
      <c r="G43" s="523" t="s">
        <v>298</v>
      </c>
      <c r="H43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0.30000000000000004</v>
      </c>
      <c r="I43" s="363" t="str">
        <f>IF(Sklop20[[#This Row],[ZAHTEVANA SHEMA KAKOVOSTI]]&lt;&gt;"",Sklop20[[#This Row],[Preračunana masa/volumen/kos na enoto kg]],"")</f>
        <v/>
      </c>
      <c r="J43" s="376"/>
      <c r="K43" s="377"/>
      <c r="L43" s="377"/>
      <c r="M43" s="513"/>
      <c r="N43" s="379"/>
      <c r="O43" s="379"/>
      <c r="P43" s="488"/>
      <c r="Q43" s="368">
        <f>+Sklop20[[#This Row],[cena/enota brez DDV v EUR]]*Sklop20[[#This Row],[Stopnja DDV (%)]]</f>
        <v>0</v>
      </c>
      <c r="R43" s="368">
        <f>+Sklop20[[#This Row],[cena/enota brez DDV v EUR]]+Sklop20[[#This Row],[Davek (EUR)]]</f>
        <v>0</v>
      </c>
      <c r="S43" s="368">
        <f>+Sklop20[[#This Row],[cena/enota brez DDV v EUR]]*Sklop20[[#This Row],[Okvirna količina]]</f>
        <v>0</v>
      </c>
      <c r="T43" s="368">
        <f>+Sklop20[[#This Row],[Končna cena/enoto mere (EUR) z DDV]]*Sklop20[[#This Row],[Okvirna količina]]</f>
        <v>0</v>
      </c>
      <c r="U43" s="264"/>
    </row>
    <row r="44" spans="1:21" s="55" customFormat="1" ht="12">
      <c r="A44" s="78" t="s">
        <v>30</v>
      </c>
      <c r="B44" s="380" t="s">
        <v>1204</v>
      </c>
      <c r="C44" s="371">
        <v>60</v>
      </c>
      <c r="D44" s="371" t="s">
        <v>75</v>
      </c>
      <c r="E44" s="373"/>
      <c r="F44" s="386">
        <v>3</v>
      </c>
      <c r="G44" s="523" t="s">
        <v>298</v>
      </c>
      <c r="H44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0.18</v>
      </c>
      <c r="I44" s="363" t="str">
        <f>IF(Sklop20[[#This Row],[ZAHTEVANA SHEMA KAKOVOSTI]]&lt;&gt;"",Sklop20[[#This Row],[Preračunana masa/volumen/kos na enoto kg]],"")</f>
        <v/>
      </c>
      <c r="J44" s="376"/>
      <c r="K44" s="377"/>
      <c r="L44" s="377"/>
      <c r="M44" s="513"/>
      <c r="N44" s="379"/>
      <c r="O44" s="379"/>
      <c r="P44" s="488"/>
      <c r="Q44" s="368">
        <f>+Sklop20[[#This Row],[cena/enota brez DDV v EUR]]*Sklop20[[#This Row],[Stopnja DDV (%)]]</f>
        <v>0</v>
      </c>
      <c r="R44" s="368">
        <f>+Sklop20[[#This Row],[cena/enota brez DDV v EUR]]+Sklop20[[#This Row],[Davek (EUR)]]</f>
        <v>0</v>
      </c>
      <c r="S44" s="368">
        <f>+Sklop20[[#This Row],[cena/enota brez DDV v EUR]]*Sklop20[[#This Row],[Okvirna količina]]</f>
        <v>0</v>
      </c>
      <c r="T44" s="368">
        <f>+Sklop20[[#This Row],[Končna cena/enoto mere (EUR) z DDV]]*Sklop20[[#This Row],[Okvirna količina]]</f>
        <v>0</v>
      </c>
      <c r="U44" s="264"/>
    </row>
    <row r="45" spans="1:21" s="55" customFormat="1" ht="12">
      <c r="A45" s="78" t="s">
        <v>31</v>
      </c>
      <c r="B45" s="380" t="s">
        <v>1146</v>
      </c>
      <c r="C45" s="371">
        <v>600</v>
      </c>
      <c r="D45" s="371" t="s">
        <v>75</v>
      </c>
      <c r="E45" s="373"/>
      <c r="F45" s="386">
        <v>2</v>
      </c>
      <c r="G45" s="523" t="s">
        <v>298</v>
      </c>
      <c r="H45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I45" s="363" t="str">
        <f>IF(Sklop20[[#This Row],[ZAHTEVANA SHEMA KAKOVOSTI]]&lt;&gt;"",Sklop20[[#This Row],[Preračunana masa/volumen/kos na enoto kg]],"")</f>
        <v/>
      </c>
      <c r="J45" s="376"/>
      <c r="K45" s="377"/>
      <c r="L45" s="377"/>
      <c r="M45" s="513"/>
      <c r="N45" s="379"/>
      <c r="O45" s="379"/>
      <c r="P45" s="488"/>
      <c r="Q45" s="368">
        <f>+Sklop20[[#This Row],[cena/enota brez DDV v EUR]]*Sklop20[[#This Row],[Stopnja DDV (%)]]</f>
        <v>0</v>
      </c>
      <c r="R45" s="368">
        <f>+Sklop20[[#This Row],[cena/enota brez DDV v EUR]]+Sklop20[[#This Row],[Davek (EUR)]]</f>
        <v>0</v>
      </c>
      <c r="S45" s="368">
        <f>+Sklop20[[#This Row],[cena/enota brez DDV v EUR]]*Sklop20[[#This Row],[Okvirna količina]]</f>
        <v>0</v>
      </c>
      <c r="T45" s="368">
        <f>+Sklop20[[#This Row],[Končna cena/enoto mere (EUR) z DDV]]*Sklop20[[#This Row],[Okvirna količina]]</f>
        <v>0</v>
      </c>
      <c r="U45" s="264"/>
    </row>
    <row r="46" spans="1:21" s="55" customFormat="1" ht="12">
      <c r="A46" s="78" t="s">
        <v>32</v>
      </c>
      <c r="B46" s="380" t="s">
        <v>1205</v>
      </c>
      <c r="C46" s="371" t="s">
        <v>77</v>
      </c>
      <c r="D46" s="371" t="s">
        <v>0</v>
      </c>
      <c r="E46" s="373"/>
      <c r="F46" s="386">
        <v>20</v>
      </c>
      <c r="G46" s="523" t="s">
        <v>0</v>
      </c>
      <c r="H46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6" s="363" t="str">
        <f>IF(Sklop20[[#This Row],[ZAHTEVANA SHEMA KAKOVOSTI]]&lt;&gt;"",Sklop20[[#This Row],[Preračunana masa/volumen/kos na enoto kg]],"")</f>
        <v/>
      </c>
      <c r="J46" s="376"/>
      <c r="K46" s="377"/>
      <c r="L46" s="377"/>
      <c r="M46" s="513"/>
      <c r="N46" s="379"/>
      <c r="O46" s="379"/>
      <c r="P46" s="488"/>
      <c r="Q46" s="368">
        <f>+Sklop20[[#This Row],[cena/enota brez DDV v EUR]]*Sklop20[[#This Row],[Stopnja DDV (%)]]</f>
        <v>0</v>
      </c>
      <c r="R46" s="368">
        <f>+Sklop20[[#This Row],[cena/enota brez DDV v EUR]]+Sklop20[[#This Row],[Davek (EUR)]]</f>
        <v>0</v>
      </c>
      <c r="S46" s="368">
        <f>+Sklop20[[#This Row],[cena/enota brez DDV v EUR]]*Sklop20[[#This Row],[Okvirna količina]]</f>
        <v>0</v>
      </c>
      <c r="T46" s="368">
        <f>+Sklop20[[#This Row],[Končna cena/enoto mere (EUR) z DDV]]*Sklop20[[#This Row],[Okvirna količina]]</f>
        <v>0</v>
      </c>
      <c r="U46" s="264"/>
    </row>
    <row r="47" spans="1:21" s="55" customFormat="1" ht="12">
      <c r="A47" s="78" t="s">
        <v>33</v>
      </c>
      <c r="B47" s="380" t="s">
        <v>1206</v>
      </c>
      <c r="C47" s="371" t="s">
        <v>77</v>
      </c>
      <c r="D47" s="371" t="s">
        <v>0</v>
      </c>
      <c r="E47" s="373"/>
      <c r="F47" s="386">
        <v>10</v>
      </c>
      <c r="G47" s="523" t="s">
        <v>0</v>
      </c>
      <c r="H47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63" t="str">
        <f>IF(Sklop20[[#This Row],[ZAHTEVANA SHEMA KAKOVOSTI]]&lt;&gt;"",Sklop20[[#This Row],[Preračunana masa/volumen/kos na enoto kg]],"")</f>
        <v/>
      </c>
      <c r="J47" s="376"/>
      <c r="K47" s="377"/>
      <c r="L47" s="377"/>
      <c r="M47" s="513"/>
      <c r="N47" s="379"/>
      <c r="O47" s="379"/>
      <c r="P47" s="488"/>
      <c r="Q47" s="368">
        <f>+Sklop20[[#This Row],[cena/enota brez DDV v EUR]]*Sklop20[[#This Row],[Stopnja DDV (%)]]</f>
        <v>0</v>
      </c>
      <c r="R47" s="368">
        <f>+Sklop20[[#This Row],[cena/enota brez DDV v EUR]]+Sklop20[[#This Row],[Davek (EUR)]]</f>
        <v>0</v>
      </c>
      <c r="S47" s="368">
        <f>+Sklop20[[#This Row],[cena/enota brez DDV v EUR]]*Sklop20[[#This Row],[Okvirna količina]]</f>
        <v>0</v>
      </c>
      <c r="T47" s="368">
        <f>+Sklop20[[#This Row],[Končna cena/enoto mere (EUR) z DDV]]*Sklop20[[#This Row],[Okvirna količina]]</f>
        <v>0</v>
      </c>
      <c r="U47" s="264"/>
    </row>
    <row r="48" spans="1:21" s="55" customFormat="1" ht="12">
      <c r="A48" s="78" t="s">
        <v>34</v>
      </c>
      <c r="B48" s="380" t="s">
        <v>1207</v>
      </c>
      <c r="C48" s="371" t="s">
        <v>77</v>
      </c>
      <c r="D48" s="371" t="s">
        <v>0</v>
      </c>
      <c r="E48" s="373"/>
      <c r="F48" s="386">
        <v>10</v>
      </c>
      <c r="G48" s="523" t="s">
        <v>0</v>
      </c>
      <c r="H48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8" s="363" t="str">
        <f>IF(Sklop20[[#This Row],[ZAHTEVANA SHEMA KAKOVOSTI]]&lt;&gt;"",Sklop20[[#This Row],[Preračunana masa/volumen/kos na enoto kg]],"")</f>
        <v/>
      </c>
      <c r="J48" s="376"/>
      <c r="K48" s="377"/>
      <c r="L48" s="377"/>
      <c r="M48" s="513"/>
      <c r="N48" s="379"/>
      <c r="O48" s="379"/>
      <c r="P48" s="488"/>
      <c r="Q48" s="368">
        <f>+Sklop20[[#This Row],[cena/enota brez DDV v EUR]]*Sklop20[[#This Row],[Stopnja DDV (%)]]</f>
        <v>0</v>
      </c>
      <c r="R48" s="368">
        <f>+Sklop20[[#This Row],[cena/enota brez DDV v EUR]]+Sklop20[[#This Row],[Davek (EUR)]]</f>
        <v>0</v>
      </c>
      <c r="S48" s="368">
        <f>+Sklop20[[#This Row],[cena/enota brez DDV v EUR]]*Sklop20[[#This Row],[Okvirna količina]]</f>
        <v>0</v>
      </c>
      <c r="T48" s="368">
        <f>+Sklop20[[#This Row],[Končna cena/enoto mere (EUR) z DDV]]*Sklop20[[#This Row],[Okvirna količina]]</f>
        <v>0</v>
      </c>
      <c r="U48" s="264"/>
    </row>
    <row r="49" spans="1:22" s="55" customFormat="1" ht="24">
      <c r="A49" s="78" t="s">
        <v>150</v>
      </c>
      <c r="B49" s="380" t="s">
        <v>1208</v>
      </c>
      <c r="C49" s="371" t="s">
        <v>77</v>
      </c>
      <c r="D49" s="371" t="s">
        <v>0</v>
      </c>
      <c r="E49" s="373"/>
      <c r="F49" s="386">
        <v>5</v>
      </c>
      <c r="G49" s="523" t="s">
        <v>0</v>
      </c>
      <c r="H49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9" s="363" t="str">
        <f>IF(Sklop20[[#This Row],[ZAHTEVANA SHEMA KAKOVOSTI]]&lt;&gt;"",Sklop20[[#This Row],[Preračunana masa/volumen/kos na enoto kg]],"")</f>
        <v/>
      </c>
      <c r="J49" s="376"/>
      <c r="K49" s="377"/>
      <c r="L49" s="377"/>
      <c r="M49" s="513"/>
      <c r="N49" s="379"/>
      <c r="O49" s="379"/>
      <c r="P49" s="488"/>
      <c r="Q49" s="368">
        <f>+Sklop20[[#This Row],[cena/enota brez DDV v EUR]]*Sklop20[[#This Row],[Stopnja DDV (%)]]</f>
        <v>0</v>
      </c>
      <c r="R49" s="368">
        <f>+Sklop20[[#This Row],[cena/enota brez DDV v EUR]]+Sklop20[[#This Row],[Davek (EUR)]]</f>
        <v>0</v>
      </c>
      <c r="S49" s="368">
        <f>+Sklop20[[#This Row],[cena/enota brez DDV v EUR]]*Sklop20[[#This Row],[Okvirna količina]]</f>
        <v>0</v>
      </c>
      <c r="T49" s="368">
        <f>+Sklop20[[#This Row],[Končna cena/enoto mere (EUR) z DDV]]*Sklop20[[#This Row],[Okvirna količina]]</f>
        <v>0</v>
      </c>
      <c r="U49" s="264"/>
    </row>
    <row r="50" spans="1:22" s="55" customFormat="1" ht="12">
      <c r="A50" s="78" t="s">
        <v>151</v>
      </c>
      <c r="B50" s="380" t="s">
        <v>1147</v>
      </c>
      <c r="C50" s="371">
        <v>4000</v>
      </c>
      <c r="D50" s="371" t="s">
        <v>75</v>
      </c>
      <c r="E50" s="373"/>
      <c r="F50" s="386">
        <v>5</v>
      </c>
      <c r="G50" s="523" t="s">
        <v>298</v>
      </c>
      <c r="H50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0" s="363" t="str">
        <f>IF(Sklop20[[#This Row],[ZAHTEVANA SHEMA KAKOVOSTI]]&lt;&gt;"",Sklop20[[#This Row],[Preračunana masa/volumen/kos na enoto kg]],"")</f>
        <v/>
      </c>
      <c r="J50" s="376"/>
      <c r="K50" s="377"/>
      <c r="L50" s="377"/>
      <c r="M50" s="513"/>
      <c r="N50" s="379"/>
      <c r="O50" s="379"/>
      <c r="P50" s="488"/>
      <c r="Q50" s="368">
        <f>+Sklop20[[#This Row],[cena/enota brez DDV v EUR]]*Sklop20[[#This Row],[Stopnja DDV (%)]]</f>
        <v>0</v>
      </c>
      <c r="R50" s="368">
        <f>+Sklop20[[#This Row],[cena/enota brez DDV v EUR]]+Sklop20[[#This Row],[Davek (EUR)]]</f>
        <v>0</v>
      </c>
      <c r="S50" s="368">
        <f>+Sklop20[[#This Row],[cena/enota brez DDV v EUR]]*Sklop20[[#This Row],[Okvirna količina]]</f>
        <v>0</v>
      </c>
      <c r="T50" s="368">
        <f>+Sklop20[[#This Row],[Končna cena/enoto mere (EUR) z DDV]]*Sklop20[[#This Row],[Okvirna količina]]</f>
        <v>0</v>
      </c>
      <c r="U50" s="264"/>
    </row>
    <row r="51" spans="1:22" s="55" customFormat="1" ht="24">
      <c r="A51" s="78" t="s">
        <v>152</v>
      </c>
      <c r="B51" s="380" t="s">
        <v>1148</v>
      </c>
      <c r="C51" s="371">
        <v>5000</v>
      </c>
      <c r="D51" s="371" t="s">
        <v>75</v>
      </c>
      <c r="E51" s="373"/>
      <c r="F51" s="386">
        <v>5</v>
      </c>
      <c r="G51" s="523" t="s">
        <v>298</v>
      </c>
      <c r="H51" s="4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51" s="363" t="str">
        <f>IF(Sklop20[[#This Row],[ZAHTEVANA SHEMA KAKOVOSTI]]&lt;&gt;"",Sklop20[[#This Row],[Preračunana masa/volumen/kos na enoto kg]],"")</f>
        <v/>
      </c>
      <c r="J51" s="376"/>
      <c r="K51" s="377"/>
      <c r="L51" s="377"/>
      <c r="M51" s="513"/>
      <c r="N51" s="379"/>
      <c r="O51" s="379"/>
      <c r="P51" s="488"/>
      <c r="Q51" s="368">
        <f>+Sklop20[[#This Row],[cena/enota brez DDV v EUR]]*Sklop20[[#This Row],[Stopnja DDV (%)]]</f>
        <v>0</v>
      </c>
      <c r="R51" s="368">
        <f>+Sklop20[[#This Row],[cena/enota brez DDV v EUR]]+Sklop20[[#This Row],[Davek (EUR)]]</f>
        <v>0</v>
      </c>
      <c r="S51" s="368">
        <f>+Sklop20[[#This Row],[cena/enota brez DDV v EUR]]*Sklop20[[#This Row],[Okvirna količina]]</f>
        <v>0</v>
      </c>
      <c r="T51" s="368">
        <f>+Sklop20[[#This Row],[Končna cena/enoto mere (EUR) z DDV]]*Sklop20[[#This Row],[Okvirna količina]]</f>
        <v>0</v>
      </c>
      <c r="U51" s="264"/>
    </row>
    <row r="52" spans="1:22">
      <c r="A52" s="524" t="s">
        <v>98</v>
      </c>
      <c r="B52" s="278"/>
      <c r="C52" s="279"/>
      <c r="D52" s="279"/>
      <c r="E52" s="280"/>
      <c r="F52" s="281"/>
      <c r="G52" s="282"/>
      <c r="H52" s="283">
        <f>SUBTOTAL(109,Sklop20[Preračunana masa/volumen/kos na enoto kg])</f>
        <v>682.2199999999998</v>
      </c>
      <c r="I52" s="283">
        <f>SUBTOTAL(109,Sklop20[Živila iz shem kakovosti (kg)])</f>
        <v>0</v>
      </c>
      <c r="J52" s="281"/>
      <c r="K52" s="284"/>
      <c r="L52" s="284"/>
      <c r="M52" s="285"/>
      <c r="N52" s="286"/>
      <c r="O52" s="286"/>
      <c r="P52" s="286"/>
      <c r="Q52" s="287"/>
      <c r="R52" s="281"/>
      <c r="S52" s="287">
        <f>SUBTOTAL(109,Sklop20[Vrednost za okvirno količino (EUR) brez DDV])</f>
        <v>0</v>
      </c>
      <c r="T52" s="287">
        <f>SUBTOTAL(109,Sklop20[Vrednost za okvirno količino (EUR) z DDV])</f>
        <v>0</v>
      </c>
      <c r="U52" s="288">
        <f>SUBTOTAL(103,Sklop20[Shema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94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2"/>
    </row>
    <row r="56" spans="1:22">
      <c r="A56" s="87" t="s">
        <v>139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47" t="s">
        <v>133</v>
      </c>
      <c r="B57" s="547"/>
      <c r="C57" s="547"/>
      <c r="D57" s="547"/>
      <c r="E57" s="547"/>
      <c r="F57" s="547"/>
      <c r="G57" s="547"/>
      <c r="H57" s="547"/>
      <c r="I57" s="547"/>
      <c r="J57" s="547"/>
      <c r="K57" s="547"/>
      <c r="L57" s="547"/>
      <c r="M57" s="547"/>
      <c r="N57" s="54"/>
      <c r="O57" s="29"/>
      <c r="P57" s="29"/>
      <c r="Q57" s="29"/>
      <c r="R57" s="29"/>
      <c r="S57" s="29"/>
      <c r="U57" s="11"/>
      <c r="V57" s="68"/>
    </row>
    <row r="58" spans="1:22" ht="12.75" customHeight="1">
      <c r="A58" s="536" t="s">
        <v>142</v>
      </c>
      <c r="B58" s="536"/>
      <c r="C58" s="536"/>
      <c r="D58" s="536"/>
      <c r="E58" s="536"/>
      <c r="F58" s="536"/>
      <c r="G58" s="536"/>
      <c r="H58" s="536"/>
      <c r="I58" s="536"/>
      <c r="J58" s="536"/>
      <c r="K58" s="536"/>
      <c r="L58" s="536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54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U60:U1048576 U1:U15 J1:P15 U52:U56 J16:J51 J52:P56 P16:P51" name="Obseg1"/>
    <protectedRange sqref="U59 M59:P59" name="Obseg1_1_1_1_1"/>
    <protectedRange sqref="J59:L59" name="Obseg1_2_1_1"/>
    <protectedRange sqref="N57:Q57 V57" name="Obseg1_1_2"/>
    <protectedRange sqref="K57:M57" name="Obseg1_2_2"/>
    <protectedRange sqref="U58 M58:P58" name="Obseg1_1_1_1_1_1_1"/>
    <protectedRange sqref="J58:L58" name="Obseg1_3_1_1_1_1"/>
  </protectedRanges>
  <mergeCells count="9">
    <mergeCell ref="B13:K13"/>
    <mergeCell ref="A57:M57"/>
    <mergeCell ref="A58:L5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4_ZAMRZNJENE IN SVEŽE RIBE</vt:lpstr>
      <vt:lpstr>5_MLEKO IN MLEČNI IZDELKI</vt:lpstr>
      <vt:lpstr>6_EKO MLEKO</vt:lpstr>
      <vt:lpstr>7_SLADOLEDI</vt:lpstr>
      <vt:lpstr>8_KRUH, PEKOVSKO</vt:lpstr>
      <vt:lpstr>9_EKOLOŠKI KRUH</vt:lpstr>
      <vt:lpstr>10_GLOBOKO ZAMRZ.IZDELKI</vt:lpstr>
      <vt:lpstr>11_ŽITA IN MLEVSKI</vt:lpstr>
      <vt:lpstr>12_EKO SVEŽA ZELENJAVA</vt:lpstr>
      <vt:lpstr>13_SVEŽE IN SUHO SADJE</vt:lpstr>
      <vt:lpstr>14_ZAMRZNJENA ZELENJAVA</vt:lpstr>
      <vt:lpstr>15_KONZERVIRANO SADJE</vt:lpstr>
      <vt:lpstr>16_SADNI SOKOVI</vt:lpstr>
      <vt:lpstr>17_SIRUPI ZA AVTOMATE</vt:lpstr>
      <vt:lpstr>18_SPLOŠNO PREHR. BLAGO</vt:lpstr>
      <vt:lpstr>19_EKO ŽITA</vt:lpstr>
      <vt:lpstr>20_JUHE, OSNOVE, ZAČIMBE</vt:lpstr>
      <vt:lpstr>'1_MESO '!Področje_tiskanja</vt:lpstr>
      <vt:lpstr>'10_GLOBOKO ZAMRZ.IZDELKI'!Področje_tiskanja</vt:lpstr>
      <vt:lpstr>'11_ŽITA IN MLEVSKI'!Področje_tiskanja</vt:lpstr>
      <vt:lpstr>'12_EKO SVEŽA ZELENJAVA'!Področje_tiskanja</vt:lpstr>
      <vt:lpstr>'13_SVEŽE IN SUHO SADJE'!Področje_tiskanja</vt:lpstr>
      <vt:lpstr>'14_ZAMRZNJENA ZELENJAVA'!Področje_tiskanja</vt:lpstr>
      <vt:lpstr>'15_KONZERVIRANO SADJE'!Področje_tiskanja</vt:lpstr>
      <vt:lpstr>'16_SADNI SOKOVI'!Področje_tiskanja</vt:lpstr>
      <vt:lpstr>'17_SIRUPI ZA AVTOMATE'!Področje_tiskanja</vt:lpstr>
      <vt:lpstr>'18_SPLOŠNO PREHR. BLAGO'!Področje_tiskanja</vt:lpstr>
      <vt:lpstr>'19_EKO ŽITA'!Področje_tiskanja</vt:lpstr>
      <vt:lpstr>'2_EKO MESO'!Področje_tiskanja</vt:lpstr>
      <vt:lpstr>'20_JUHE, OSNOVE, ZAČIMBE'!Področje_tiskanja</vt:lpstr>
      <vt:lpstr>'3_PERUTNINA'!Področje_tiskanja</vt:lpstr>
      <vt:lpstr>'4_ZAMRZNJENE IN SVEŽE RIBE'!Področje_tiskanja</vt:lpstr>
      <vt:lpstr>'5_MLEKO IN MLEČNI IZDELKI'!Področje_tiskanja</vt:lpstr>
      <vt:lpstr>'6_EKO MLEKO'!Področje_tiskanja</vt:lpstr>
      <vt:lpstr>'7_SLADOLEDI'!Področje_tiskanja</vt:lpstr>
      <vt:lpstr>'8_KRUH, PEKOVSKO'!Področje_tiskanja</vt:lpstr>
      <vt:lpstr>'9_EKOLOŠKI KRUH'!Področje_tiskanja</vt:lpstr>
      <vt:lpstr>'Navodila za izpolnjevanje'!Področje_tiskanja</vt:lpstr>
      <vt:lpstr>'Ponudbeni pred_rekapitulacija'!Področje_tiskanja</vt:lpstr>
      <vt:lpstr>'1_MESO '!Tiskanje_naslovov</vt:lpstr>
      <vt:lpstr>'10_GLOBOKO ZAMRZ.IZDELKI'!Tiskanje_naslovov</vt:lpstr>
      <vt:lpstr>'11_ŽITA IN MLEVSKI'!Tiskanje_naslovov</vt:lpstr>
      <vt:lpstr>'12_EKO SVEŽA ZELENJAVA'!Tiskanje_naslovov</vt:lpstr>
      <vt:lpstr>'13_SVEŽE IN SUHO SADJE'!Tiskanje_naslovov</vt:lpstr>
      <vt:lpstr>'14_ZAMRZNJENA ZELENJAVA'!Tiskanje_naslovov</vt:lpstr>
      <vt:lpstr>'15_KONZERVIRANO SADJE'!Tiskanje_naslovov</vt:lpstr>
      <vt:lpstr>'16_SADNI SOKOVI'!Tiskanje_naslovov</vt:lpstr>
      <vt:lpstr>'17_SIRUPI ZA AVTOMATE'!Tiskanje_naslovov</vt:lpstr>
      <vt:lpstr>'18_SPLOŠNO PREHR. BLAGO'!Tiskanje_naslovov</vt:lpstr>
      <vt:lpstr>'19_EKO ŽITA'!Tiskanje_naslovov</vt:lpstr>
      <vt:lpstr>'2_EKO MESO'!Tiskanje_naslovov</vt:lpstr>
      <vt:lpstr>'20_JUHE, OSNOVE, ZAČIMBE'!Tiskanje_naslovov</vt:lpstr>
      <vt:lpstr>'3_PERUTNINA'!Tiskanje_naslovov</vt:lpstr>
      <vt:lpstr>'4_ZAMRZNJENE IN SVEŽE RIBE'!Tiskanje_naslovov</vt:lpstr>
      <vt:lpstr>'5_MLEKO IN MLEČNI IZDELKI'!Tiskanje_naslovov</vt:lpstr>
      <vt:lpstr>'6_EKO MLEKO'!Tiskanje_naslovov</vt:lpstr>
      <vt:lpstr>'7_SLADOLEDI'!Tiskanje_naslovov</vt:lpstr>
      <vt:lpstr>'8_KRUH, PEKOVSKO'!Tiskanje_naslovov</vt:lpstr>
      <vt:lpstr>'9_EKOLOŠKI 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2025-05-16T09:44:07Z</dcterms:modified>
</cp:coreProperties>
</file>